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FD5D0F18-0D76-4BDC-9751-CF58A62CC799}" xr6:coauthVersionLast="47" xr6:coauthVersionMax="47" xr10:uidLastSave="{4FB2D41B-F32B-4927-B2CF-296DA7585386}"/>
  <workbookProtection workbookAlgorithmName="SHA-512" workbookHashValue="nypCC39VsYifIz8S/F9g6MvaAd/nL6pEGPh/9XNkEL+INC6/syEHuNzoNZXDW+/tGxdXSdjA+yEuhy/OwpXYvQ==" workbookSaltValue="ITkGF3wXYs1yTMwP2LTd3g==" workbookSpinCount="100000" lockStructure="1"/>
  <bookViews>
    <workbookView xWindow="-103" yWindow="-103" windowWidth="16663" windowHeight="8863" tabRatio="719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E215" i="131" s="1"/>
  <c r="AD182" i="181"/>
  <c r="AD184" i="181" s="1"/>
  <c r="V182" i="181"/>
  <c r="V184" i="181" s="1"/>
  <c r="P213" i="131"/>
  <c r="P215" i="131" s="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X215" i="131"/>
  <c r="I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22" i="131" s="1"/>
  <c r="I15" i="181"/>
  <c r="I17" i="181"/>
  <c r="I16" i="181"/>
  <c r="I18" i="181"/>
  <c r="AJ22" i="181"/>
  <c r="AI22" i="181"/>
  <c r="AG22" i="181"/>
  <c r="AK22" i="181"/>
  <c r="AE22" i="181"/>
  <c r="AH22" i="181"/>
  <c r="AF22" i="18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<sst xmlns="http://schemas.openxmlformats.org/spreadsheetml/2006/main" count="15267" uniqueCount="307">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</sst>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102.69189063742327</c:v>
                </c:pt>
                <c:pt idx="1">
                  <c:v>94.424553765644063</c:v>
                </c:pt>
                <c:pt idx="2">
                  <c:v>86.833653833470507</c:v>
                </c:pt>
                <c:pt idx="3">
                  <c:v>78.448549532933114</c:v>
                </c:pt>
                <c:pt idx="4">
                  <c:v>72.429338567732231</c:v>
                </c:pt>
                <c:pt idx="5">
                  <c:v>65.876925554277648</c:v>
                </c:pt>
                <c:pt idx="6">
                  <c:v>56.447254715010551</c:v>
                </c:pt>
                <c:pt idx="7">
                  <c:v>54.767573619910145</c:v>
                </c:pt>
                <c:pt idx="8">
                  <c:v>52.544069188278897</c:v>
                </c:pt>
                <c:pt idx="9">
                  <c:v>52.445631877623008</c:v>
                </c:pt>
                <c:pt idx="10">
                  <c:v>53.487453568776928</c:v>
                </c:pt>
                <c:pt idx="11">
                  <c:v>52.131395009368525</c:v>
                </c:pt>
                <c:pt idx="12">
                  <c:v>51.710536355002262</c:v>
                </c:pt>
                <c:pt idx="13">
                  <c:v>53.571291868348638</c:v>
                </c:pt>
                <c:pt idx="14">
                  <c:v>53.002406534316037</c:v>
                </c:pt>
                <c:pt idx="15">
                  <c:v>53.549115157019124</c:v>
                </c:pt>
                <c:pt idx="16">
                  <c:v>52.295558517260432</c:v>
                </c:pt>
                <c:pt idx="17">
                  <c:v>49.219767139032449</c:v>
                </c:pt>
                <c:pt idx="18">
                  <c:v>48.887077296742042</c:v>
                </c:pt>
                <c:pt idx="19">
                  <c:v>45.016083827445293</c:v>
                </c:pt>
                <c:pt idx="20">
                  <c:v>43.269261936076042</c:v>
                </c:pt>
                <c:pt idx="21">
                  <c:v>40.300637117352892</c:v>
                </c:pt>
                <c:pt idx="22">
                  <c:v>38.014655395239956</c:v>
                </c:pt>
                <c:pt idx="23">
                  <c:v>32.535309337716278</c:v>
                </c:pt>
                <c:pt idx="24">
                  <c:v>26.684930224518173</c:v>
                </c:pt>
                <c:pt idx="25">
                  <c:v>9.3660174689536522</c:v>
                </c:pt>
                <c:pt idx="26">
                  <c:v>9.9807990768162878</c:v>
                </c:pt>
                <c:pt idx="27">
                  <c:v>8.8692156120281815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7.1345872247200006</c:v>
                </c:pt>
                <c:pt idx="6">
                  <c:v>7.1345872247200006</c:v>
                </c:pt>
                <c:pt idx="7">
                  <c:v>7.1345872247200006</c:v>
                </c:pt>
                <c:pt idx="8">
                  <c:v>13.05538960384</c:v>
                </c:pt>
                <c:pt idx="9">
                  <c:v>13.05538960384</c:v>
                </c:pt>
                <c:pt idx="10">
                  <c:v>15.207324314800001</c:v>
                </c:pt>
                <c:pt idx="11">
                  <c:v>16.949232003039999</c:v>
                </c:pt>
                <c:pt idx="12">
                  <c:v>16.949232003039999</c:v>
                </c:pt>
                <c:pt idx="13">
                  <c:v>16.949232003039999</c:v>
                </c:pt>
                <c:pt idx="14">
                  <c:v>18.932356482159999</c:v>
                </c:pt>
                <c:pt idx="15">
                  <c:v>18.932356482159999</c:v>
                </c:pt>
                <c:pt idx="16">
                  <c:v>18.932356482159999</c:v>
                </c:pt>
                <c:pt idx="17">
                  <c:v>18.932356482159999</c:v>
                </c:pt>
                <c:pt idx="18">
                  <c:v>18.932356482159999</c:v>
                </c:pt>
                <c:pt idx="19">
                  <c:v>18.932356482159999</c:v>
                </c:pt>
                <c:pt idx="20">
                  <c:v>25.960413763599998</c:v>
                </c:pt>
                <c:pt idx="21">
                  <c:v>39.896258426320003</c:v>
                </c:pt>
                <c:pt idx="22">
                  <c:v>39.896258426320003</c:v>
                </c:pt>
                <c:pt idx="23">
                  <c:v>59.764014629679998</c:v>
                </c:pt>
                <c:pt idx="24">
                  <c:v>71.647259907999995</c:v>
                </c:pt>
                <c:pt idx="25">
                  <c:v>72.06807023479999</c:v>
                </c:pt>
                <c:pt idx="26">
                  <c:v>72.06807023479999</c:v>
                </c:pt>
                <c:pt idx="27">
                  <c:v>72.06807023479999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24.200828293120001</c:v>
                </c:pt>
                <c:pt idx="6">
                  <c:v>25.447187638799999</c:v>
                </c:pt>
                <c:pt idx="7">
                  <c:v>26.274411927119999</c:v>
                </c:pt>
                <c:pt idx="8">
                  <c:v>30.462616435599998</c:v>
                </c:pt>
                <c:pt idx="9">
                  <c:v>31.271931927040001</c:v>
                </c:pt>
                <c:pt idx="10">
                  <c:v>32.004899125439998</c:v>
                </c:pt>
                <c:pt idx="11">
                  <c:v>32.004899125439998</c:v>
                </c:pt>
                <c:pt idx="12">
                  <c:v>32.151274194879996</c:v>
                </c:pt>
                <c:pt idx="13">
                  <c:v>32.151274194879996</c:v>
                </c:pt>
                <c:pt idx="14">
                  <c:v>33.123409656199996</c:v>
                </c:pt>
                <c:pt idx="15">
                  <c:v>34.303824952679996</c:v>
                </c:pt>
                <c:pt idx="16">
                  <c:v>34.303824952679996</c:v>
                </c:pt>
                <c:pt idx="17">
                  <c:v>34.343071670480001</c:v>
                </c:pt>
                <c:pt idx="18">
                  <c:v>34.343071670480001</c:v>
                </c:pt>
                <c:pt idx="19">
                  <c:v>34.343071670480001</c:v>
                </c:pt>
                <c:pt idx="20">
                  <c:v>34.343071670480001</c:v>
                </c:pt>
                <c:pt idx="21">
                  <c:v>35.29766282296</c:v>
                </c:pt>
                <c:pt idx="22">
                  <c:v>30.497662822959999</c:v>
                </c:pt>
                <c:pt idx="23">
                  <c:v>39.898695396640001</c:v>
                </c:pt>
                <c:pt idx="24">
                  <c:v>39.112778433600006</c:v>
                </c:pt>
                <c:pt idx="25">
                  <c:v>43.377725391759995</c:v>
                </c:pt>
                <c:pt idx="26">
                  <c:v>49.393746789200002</c:v>
                </c:pt>
                <c:pt idx="27">
                  <c:v>54.764503297680001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4.2916491034600002</c:v>
                </c:pt>
                <c:pt idx="6">
                  <c:v>4.5604910244600001</c:v>
                </c:pt>
                <c:pt idx="7">
                  <c:v>4.9354910244600001</c:v>
                </c:pt>
                <c:pt idx="8">
                  <c:v>4.9354910244600001</c:v>
                </c:pt>
                <c:pt idx="9">
                  <c:v>5.1975513146400001</c:v>
                </c:pt>
                <c:pt idx="10">
                  <c:v>5.2777445890000001</c:v>
                </c:pt>
                <c:pt idx="11">
                  <c:v>5.2777445890000001</c:v>
                </c:pt>
                <c:pt idx="12">
                  <c:v>5.276644589</c:v>
                </c:pt>
                <c:pt idx="13">
                  <c:v>5.276644589</c:v>
                </c:pt>
                <c:pt idx="14">
                  <c:v>5.276644589</c:v>
                </c:pt>
                <c:pt idx="15">
                  <c:v>5.2777445890000001</c:v>
                </c:pt>
                <c:pt idx="16">
                  <c:v>7.6423849167600002</c:v>
                </c:pt>
                <c:pt idx="17">
                  <c:v>7.6423849167600002</c:v>
                </c:pt>
                <c:pt idx="18">
                  <c:v>7.6423849167600002</c:v>
                </c:pt>
                <c:pt idx="19">
                  <c:v>7.6423849167600002</c:v>
                </c:pt>
                <c:pt idx="20">
                  <c:v>7.6434849167600003</c:v>
                </c:pt>
                <c:pt idx="21">
                  <c:v>7.7863415896600001</c:v>
                </c:pt>
                <c:pt idx="22">
                  <c:v>10.897853854120001</c:v>
                </c:pt>
                <c:pt idx="23">
                  <c:v>10.89675385412</c:v>
                </c:pt>
                <c:pt idx="24">
                  <c:v>10.89675385412</c:v>
                </c:pt>
                <c:pt idx="25">
                  <c:v>9.904403521019999</c:v>
                </c:pt>
                <c:pt idx="26">
                  <c:v>9.6366616000200001</c:v>
                </c:pt>
                <c:pt idx="27">
                  <c:v>9.6355616000199991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0.22280999997999998</c:v>
                </c:pt>
                <c:pt idx="1">
                  <c:v>0.29763400000000001</c:v>
                </c:pt>
                <c:pt idx="2">
                  <c:v>0.36743599999999993</c:v>
                </c:pt>
                <c:pt idx="3">
                  <c:v>0.46523000000000003</c:v>
                </c:pt>
                <c:pt idx="4">
                  <c:v>0.56284800000000001</c:v>
                </c:pt>
                <c:pt idx="5">
                  <c:v>0.66789799999999999</c:v>
                </c:pt>
                <c:pt idx="6">
                  <c:v>0.78278599999999998</c:v>
                </c:pt>
                <c:pt idx="7">
                  <c:v>0.88302255273499997</c:v>
                </c:pt>
                <c:pt idx="8">
                  <c:v>1.0055104753099999</c:v>
                </c:pt>
                <c:pt idx="9">
                  <c:v>1.1536670610550002</c:v>
                </c:pt>
                <c:pt idx="10">
                  <c:v>1.3382215802749999</c:v>
                </c:pt>
                <c:pt idx="11">
                  <c:v>1.5622733406849998</c:v>
                </c:pt>
                <c:pt idx="12">
                  <c:v>1.83282455559</c:v>
                </c:pt>
                <c:pt idx="13">
                  <c:v>2.1401699600999997</c:v>
                </c:pt>
                <c:pt idx="14">
                  <c:v>2.4915312411150001</c:v>
                </c:pt>
                <c:pt idx="15">
                  <c:v>2.8894407477650002</c:v>
                </c:pt>
                <c:pt idx="16">
                  <c:v>3.3421206008699995</c:v>
                </c:pt>
                <c:pt idx="17">
                  <c:v>3.8385221756700001</c:v>
                </c:pt>
                <c:pt idx="18">
                  <c:v>4.3881946962899994</c:v>
                </c:pt>
                <c:pt idx="19">
                  <c:v>4.9910140942250001</c:v>
                </c:pt>
                <c:pt idx="20">
                  <c:v>5.6521662528399998</c:v>
                </c:pt>
                <c:pt idx="21">
                  <c:v>6.371148984805</c:v>
                </c:pt>
                <c:pt idx="22">
                  <c:v>7.1644282361500009</c:v>
                </c:pt>
                <c:pt idx="23">
                  <c:v>8.0048989554850003</c:v>
                </c:pt>
                <c:pt idx="24">
                  <c:v>8.9129512554150008</c:v>
                </c:pt>
                <c:pt idx="25">
                  <c:v>9.8688924627250003</c:v>
                </c:pt>
                <c:pt idx="26">
                  <c:v>10.87886121909</c:v>
                </c:pt>
                <c:pt idx="27">
                  <c:v>11.455452051840002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1.9963639999999998</c:v>
                </c:pt>
                <c:pt idx="1">
                  <c:v>2.443883</c:v>
                </c:pt>
                <c:pt idx="2">
                  <c:v>2.7187449999999997</c:v>
                </c:pt>
                <c:pt idx="3">
                  <c:v>3.1690969999999998</c:v>
                </c:pt>
                <c:pt idx="4">
                  <c:v>3.4867779999999997</c:v>
                </c:pt>
                <c:pt idx="5">
                  <c:v>3.7857759999999994</c:v>
                </c:pt>
                <c:pt idx="6">
                  <c:v>4.0539389999999997</c:v>
                </c:pt>
                <c:pt idx="7">
                  <c:v>4.2466079999999993</c:v>
                </c:pt>
                <c:pt idx="8">
                  <c:v>4.3831899999999999</c:v>
                </c:pt>
                <c:pt idx="9">
                  <c:v>4.51586</c:v>
                </c:pt>
                <c:pt idx="10">
                  <c:v>4.632892</c:v>
                </c:pt>
                <c:pt idx="11">
                  <c:v>4.753698</c:v>
                </c:pt>
                <c:pt idx="12">
                  <c:v>4.8608549999999999</c:v>
                </c:pt>
                <c:pt idx="13">
                  <c:v>4.9734200000000008</c:v>
                </c:pt>
                <c:pt idx="14">
                  <c:v>5.083044000000001</c:v>
                </c:pt>
                <c:pt idx="15">
                  <c:v>5.193937</c:v>
                </c:pt>
                <c:pt idx="16">
                  <c:v>5.3000869999999995</c:v>
                </c:pt>
                <c:pt idx="17">
                  <c:v>5.4170829999999999</c:v>
                </c:pt>
                <c:pt idx="18">
                  <c:v>5.5422029999999998</c:v>
                </c:pt>
                <c:pt idx="19">
                  <c:v>5.6681480000000013</c:v>
                </c:pt>
                <c:pt idx="20">
                  <c:v>5.7816699999999992</c:v>
                </c:pt>
                <c:pt idx="21">
                  <c:v>5.932328</c:v>
                </c:pt>
                <c:pt idx="22">
                  <c:v>6.0956709999999994</c:v>
                </c:pt>
                <c:pt idx="23">
                  <c:v>6.2628790000000008</c:v>
                </c:pt>
                <c:pt idx="24">
                  <c:v>6.4184559999999999</c:v>
                </c:pt>
                <c:pt idx="25">
                  <c:v>6.577865000000001</c:v>
                </c:pt>
                <c:pt idx="26">
                  <c:v>6.7343760000000001</c:v>
                </c:pt>
                <c:pt idx="27">
                  <c:v>6.7343760000000001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-1435</c:v>
                </c:pt>
                <c:pt idx="6">
                  <c:v>-1435</c:v>
                </c:pt>
                <c:pt idx="7">
                  <c:v>-1435</c:v>
                </c:pt>
                <c:pt idx="8">
                  <c:v>-1435</c:v>
                </c:pt>
                <c:pt idx="9">
                  <c:v>-1435</c:v>
                </c:pt>
                <c:pt idx="10">
                  <c:v>-1435</c:v>
                </c:pt>
                <c:pt idx="11">
                  <c:v>-1435</c:v>
                </c:pt>
                <c:pt idx="12">
                  <c:v>-1435</c:v>
                </c:pt>
                <c:pt idx="13">
                  <c:v>-1435</c:v>
                </c:pt>
                <c:pt idx="14">
                  <c:v>-1435</c:v>
                </c:pt>
                <c:pt idx="15">
                  <c:v>-1435</c:v>
                </c:pt>
                <c:pt idx="16">
                  <c:v>-1435</c:v>
                </c:pt>
                <c:pt idx="17">
                  <c:v>-1435</c:v>
                </c:pt>
                <c:pt idx="18">
                  <c:v>-1435</c:v>
                </c:pt>
                <c:pt idx="19">
                  <c:v>-1435</c:v>
                </c:pt>
                <c:pt idx="20">
                  <c:v>-1435</c:v>
                </c:pt>
                <c:pt idx="21">
                  <c:v>-1435</c:v>
                </c:pt>
                <c:pt idx="22">
                  <c:v>-1435</c:v>
                </c:pt>
                <c:pt idx="23">
                  <c:v>-1435</c:v>
                </c:pt>
                <c:pt idx="24">
                  <c:v>-2595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-1368.360000050001</c:v>
                </c:pt>
                <c:pt idx="14">
                  <c:v>-1368.360000050001</c:v>
                </c:pt>
                <c:pt idx="15">
                  <c:v>-1368.360000050001</c:v>
                </c:pt>
                <c:pt idx="16">
                  <c:v>-1808.360000050001</c:v>
                </c:pt>
                <c:pt idx="17">
                  <c:v>-1928.360000050001</c:v>
                </c:pt>
                <c:pt idx="18">
                  <c:v>-1928.360000050001</c:v>
                </c:pt>
                <c:pt idx="19">
                  <c:v>-1762.6225741000007</c:v>
                </c:pt>
                <c:pt idx="20">
                  <c:v>-1762.6225741000007</c:v>
                </c:pt>
                <c:pt idx="21">
                  <c:v>-2976.0113354500008</c:v>
                </c:pt>
                <c:pt idx="22">
                  <c:v>-2976.0113354500008</c:v>
                </c:pt>
                <c:pt idx="23">
                  <c:v>-3328.3085811500005</c:v>
                </c:pt>
                <c:pt idx="24">
                  <c:v>-3912.3085811500005</c:v>
                </c:pt>
                <c:pt idx="25">
                  <c:v>-3912.3085811500005</c:v>
                </c:pt>
                <c:pt idx="26">
                  <c:v>-4431.3085811500005</c:v>
                </c:pt>
                <c:pt idx="27">
                  <c:v>-4048.8704025500001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6318.2271894000005</c:v>
                </c:pt>
                <c:pt idx="6">
                  <c:v>6608.4430681100002</c:v>
                </c:pt>
                <c:pt idx="7">
                  <c:v>6961.8461041499995</c:v>
                </c:pt>
                <c:pt idx="8">
                  <c:v>7732.0717668399993</c:v>
                </c:pt>
                <c:pt idx="9">
                  <c:v>7964.8163483600019</c:v>
                </c:pt>
                <c:pt idx="10">
                  <c:v>8186.1978316299992</c:v>
                </c:pt>
                <c:pt idx="11">
                  <c:v>8258.7773186400027</c:v>
                </c:pt>
                <c:pt idx="12">
                  <c:v>8275.9742023200015</c:v>
                </c:pt>
                <c:pt idx="13">
                  <c:v>8275.9742023200015</c:v>
                </c:pt>
                <c:pt idx="14">
                  <c:v>8601.638254280002</c:v>
                </c:pt>
                <c:pt idx="15">
                  <c:v>8750.2901663400025</c:v>
                </c:pt>
                <c:pt idx="16">
                  <c:v>9932.0603302200016</c:v>
                </c:pt>
                <c:pt idx="17">
                  <c:v>9941.8720096699999</c:v>
                </c:pt>
                <c:pt idx="18">
                  <c:v>9941.8720096699999</c:v>
                </c:pt>
                <c:pt idx="19">
                  <c:v>9941.8720096699999</c:v>
                </c:pt>
                <c:pt idx="20">
                  <c:v>10089.389869700002</c:v>
                </c:pt>
                <c:pt idx="21">
                  <c:v>10979.576188550001</c:v>
                </c:pt>
                <c:pt idx="22">
                  <c:v>11935.88232078</c:v>
                </c:pt>
                <c:pt idx="23">
                  <c:v>13892.339277659999</c:v>
                </c:pt>
                <c:pt idx="24">
                  <c:v>14484.908481150002</c:v>
                </c:pt>
                <c:pt idx="25">
                  <c:v>15076.010570480001</c:v>
                </c:pt>
                <c:pt idx="26">
                  <c:v>15795.44897453</c:v>
                </c:pt>
                <c:pt idx="27">
                  <c:v>16465.693538089996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-10.507697634638816</c:v>
                </c:pt>
                <c:pt idx="1">
                  <c:v>-10.803183522065979</c:v>
                </c:pt>
                <c:pt idx="2">
                  <c:v>-12.108303311713939</c:v>
                </c:pt>
                <c:pt idx="3">
                  <c:v>-13.587543364399949</c:v>
                </c:pt>
                <c:pt idx="4">
                  <c:v>-16.543883837282692</c:v>
                </c:pt>
                <c:pt idx="5">
                  <c:v>-11.602038576382483</c:v>
                </c:pt>
                <c:pt idx="6">
                  <c:v>-38.840601532070764</c:v>
                </c:pt>
                <c:pt idx="7">
                  <c:v>-34.992585999192897</c:v>
                </c:pt>
                <c:pt idx="8">
                  <c:v>-29.973243227874036</c:v>
                </c:pt>
                <c:pt idx="9">
                  <c:v>-25.797577949830725</c:v>
                </c:pt>
                <c:pt idx="10">
                  <c:v>-20.847792045912342</c:v>
                </c:pt>
                <c:pt idx="11">
                  <c:v>-11.576309090355949</c:v>
                </c:pt>
                <c:pt idx="12">
                  <c:v>-7.7074971351744352</c:v>
                </c:pt>
                <c:pt idx="13">
                  <c:v>-2.8726937309808136</c:v>
                </c:pt>
                <c:pt idx="14">
                  <c:v>3.0309569492022774</c:v>
                </c:pt>
                <c:pt idx="15">
                  <c:v>10.901833500944463</c:v>
                </c:pt>
                <c:pt idx="16">
                  <c:v>16.224274859098728</c:v>
                </c:pt>
                <c:pt idx="17">
                  <c:v>26.552771244436713</c:v>
                </c:pt>
                <c:pt idx="18">
                  <c:v>31.327858731336846</c:v>
                </c:pt>
                <c:pt idx="19">
                  <c:v>36.787476759213973</c:v>
                </c:pt>
                <c:pt idx="20">
                  <c:v>46.424898075154601</c:v>
                </c:pt>
                <c:pt idx="21">
                  <c:v>55.420596747113791</c:v>
                </c:pt>
                <c:pt idx="22">
                  <c:v>62.952610070412902</c:v>
                </c:pt>
                <c:pt idx="23">
                  <c:v>68.226345736747021</c:v>
                </c:pt>
                <c:pt idx="24">
                  <c:v>77.826460617120347</c:v>
                </c:pt>
                <c:pt idx="25">
                  <c:v>85.749670170511649</c:v>
                </c:pt>
                <c:pt idx="26">
                  <c:v>101.34481167138165</c:v>
                </c:pt>
                <c:pt idx="27">
                  <c:v>101.34481167138165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53.020999990000007</c:v>
                </c:pt>
                <c:pt idx="1">
                  <c:v>90.433000000000007</c:v>
                </c:pt>
                <c:pt idx="2">
                  <c:v>125.33399999999999</c:v>
                </c:pt>
                <c:pt idx="3">
                  <c:v>174.23099999999999</c:v>
                </c:pt>
                <c:pt idx="4">
                  <c:v>223.03999999999996</c:v>
                </c:pt>
                <c:pt idx="5">
                  <c:v>275.56499999999994</c:v>
                </c:pt>
                <c:pt idx="6">
                  <c:v>333.00899999999996</c:v>
                </c:pt>
                <c:pt idx="7">
                  <c:v>372.55577090999998</c:v>
                </c:pt>
                <c:pt idx="8">
                  <c:v>414.90540886000002</c:v>
                </c:pt>
                <c:pt idx="9">
                  <c:v>459.11941893999995</c:v>
                </c:pt>
                <c:pt idx="10">
                  <c:v>507.39377415000001</c:v>
                </c:pt>
                <c:pt idx="11">
                  <c:v>561.66686360999984</c:v>
                </c:pt>
                <c:pt idx="12">
                  <c:v>624.44100653999999</c:v>
                </c:pt>
                <c:pt idx="13">
                  <c:v>690.50923060000002</c:v>
                </c:pt>
                <c:pt idx="14">
                  <c:v>762.80879307999987</c:v>
                </c:pt>
                <c:pt idx="15">
                  <c:v>841.99167619999992</c:v>
                </c:pt>
                <c:pt idx="16">
                  <c:v>931.55560010999989</c:v>
                </c:pt>
                <c:pt idx="17">
                  <c:v>1025.3631971300001</c:v>
                </c:pt>
                <c:pt idx="18">
                  <c:v>1127.5684348499999</c:v>
                </c:pt>
                <c:pt idx="19">
                  <c:v>1237.5847169599999</c:v>
                </c:pt>
                <c:pt idx="20">
                  <c:v>1358.62597093</c:v>
                </c:pt>
                <c:pt idx="21">
                  <c:v>1487.92299822</c:v>
                </c:pt>
                <c:pt idx="22">
                  <c:v>1629.02191012</c:v>
                </c:pt>
                <c:pt idx="23">
                  <c:v>1777.9921124099999</c:v>
                </c:pt>
                <c:pt idx="24">
                  <c:v>1940.2063829900001</c:v>
                </c:pt>
                <c:pt idx="25">
                  <c:v>2106.1145838500001</c:v>
                </c:pt>
                <c:pt idx="26">
                  <c:v>2280.1064375400001</c:v>
                </c:pt>
                <c:pt idx="27">
                  <c:v>2383.0123590400003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289.72100000000012</c:v>
                </c:pt>
                <c:pt idx="1">
                  <c:v>507.88399999999979</c:v>
                </c:pt>
                <c:pt idx="2">
                  <c:v>650.70699999999988</c:v>
                </c:pt>
                <c:pt idx="3">
                  <c:v>875.19</c:v>
                </c:pt>
                <c:pt idx="4">
                  <c:v>1042.45</c:v>
                </c:pt>
                <c:pt idx="5">
                  <c:v>1203.3809999999999</c:v>
                </c:pt>
                <c:pt idx="6">
                  <c:v>1352.1580000000001</c:v>
                </c:pt>
                <c:pt idx="7">
                  <c:v>1470.1419999999996</c:v>
                </c:pt>
                <c:pt idx="8">
                  <c:v>1563.7949999999998</c:v>
                </c:pt>
                <c:pt idx="9">
                  <c:v>1656.7329999999999</c:v>
                </c:pt>
                <c:pt idx="10">
                  <c:v>1742.5409999999995</c:v>
                </c:pt>
                <c:pt idx="11">
                  <c:v>1830.6140000000003</c:v>
                </c:pt>
                <c:pt idx="12">
                  <c:v>1912.7870000000005</c:v>
                </c:pt>
                <c:pt idx="13">
                  <c:v>1998.4749999999997</c:v>
                </c:pt>
                <c:pt idx="14">
                  <c:v>2083.5069999999996</c:v>
                </c:pt>
                <c:pt idx="15">
                  <c:v>2169.7730000000001</c:v>
                </c:pt>
                <c:pt idx="16">
                  <c:v>2253.5079999999998</c:v>
                </c:pt>
                <c:pt idx="17">
                  <c:v>2343.3109999999997</c:v>
                </c:pt>
                <c:pt idx="18">
                  <c:v>2437.4489999999996</c:v>
                </c:pt>
                <c:pt idx="19">
                  <c:v>2532.6269999999995</c:v>
                </c:pt>
                <c:pt idx="20">
                  <c:v>2622.0240000000003</c:v>
                </c:pt>
                <c:pt idx="21">
                  <c:v>2729.7049999999999</c:v>
                </c:pt>
                <c:pt idx="22">
                  <c:v>2844.0129999999999</c:v>
                </c:pt>
                <c:pt idx="23">
                  <c:v>2961.0200000000004</c:v>
                </c:pt>
                <c:pt idx="24">
                  <c:v>3072.674</c:v>
                </c:pt>
                <c:pt idx="25">
                  <c:v>3187.9340000000002</c:v>
                </c:pt>
                <c:pt idx="26">
                  <c:v>3302.7570000000005</c:v>
                </c:pt>
                <c:pt idx="27">
                  <c:v>3302.7570000000005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816.04800335999971</c:v>
                </c:pt>
                <c:pt idx="1">
                  <c:v>2923.063187259997</c:v>
                </c:pt>
                <c:pt idx="2">
                  <c:v>4070.8173137099966</c:v>
                </c:pt>
                <c:pt idx="3">
                  <c:v>5748.3055299899952</c:v>
                </c:pt>
                <c:pt idx="4">
                  <c:v>7435.2953052799949</c:v>
                </c:pt>
                <c:pt idx="5">
                  <c:v>8596.3759091599986</c:v>
                </c:pt>
                <c:pt idx="6">
                  <c:v>8980.2009789099957</c:v>
                </c:pt>
                <c:pt idx="7">
                  <c:v>8999.6576439799956</c:v>
                </c:pt>
                <c:pt idx="8">
                  <c:v>9136.6438646399965</c:v>
                </c:pt>
                <c:pt idx="9">
                  <c:v>9275.0167642599972</c:v>
                </c:pt>
                <c:pt idx="10">
                  <c:v>9262.2926128099953</c:v>
                </c:pt>
                <c:pt idx="11">
                  <c:v>9370.5400118399939</c:v>
                </c:pt>
                <c:pt idx="12">
                  <c:v>9336.9062219499992</c:v>
                </c:pt>
                <c:pt idx="13">
                  <c:v>9532.5552031299976</c:v>
                </c:pt>
                <c:pt idx="14">
                  <c:v>10637.285637389998</c:v>
                </c:pt>
                <c:pt idx="15">
                  <c:v>10100.176111399995</c:v>
                </c:pt>
                <c:pt idx="16">
                  <c:v>10221.920623649998</c:v>
                </c:pt>
                <c:pt idx="17">
                  <c:v>10667.160986149998</c:v>
                </c:pt>
                <c:pt idx="18">
                  <c:v>11793.562709969998</c:v>
                </c:pt>
                <c:pt idx="19">
                  <c:v>14892.781950629998</c:v>
                </c:pt>
                <c:pt idx="20">
                  <c:v>15067.535182659996</c:v>
                </c:pt>
                <c:pt idx="21">
                  <c:v>17155.116545689998</c:v>
                </c:pt>
                <c:pt idx="22">
                  <c:v>18581.894229739999</c:v>
                </c:pt>
                <c:pt idx="23">
                  <c:v>19697.372139339997</c:v>
                </c:pt>
                <c:pt idx="24">
                  <c:v>21191.852173679996</c:v>
                </c:pt>
                <c:pt idx="25">
                  <c:v>26990.449932650001</c:v>
                </c:pt>
                <c:pt idx="26">
                  <c:v>27435.221870810004</c:v>
                </c:pt>
                <c:pt idx="27">
                  <c:v>26645.471870810004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139.13799999999901</c:v>
                </c:pt>
                <c:pt idx="3">
                  <c:v>136.73099999999977</c:v>
                </c:pt>
                <c:pt idx="4">
                  <c:v>134.32699999999932</c:v>
                </c:pt>
                <c:pt idx="5">
                  <c:v>1004.7533471999996</c:v>
                </c:pt>
                <c:pt idx="6">
                  <c:v>3136.0807823499999</c:v>
                </c:pt>
                <c:pt idx="7">
                  <c:v>3133.5287823499984</c:v>
                </c:pt>
                <c:pt idx="8">
                  <c:v>3127.4007823499996</c:v>
                </c:pt>
                <c:pt idx="9">
                  <c:v>3127.4007823499996</c:v>
                </c:pt>
                <c:pt idx="10">
                  <c:v>3127.4007823499996</c:v>
                </c:pt>
                <c:pt idx="11">
                  <c:v>3127.4007823499996</c:v>
                </c:pt>
                <c:pt idx="12">
                  <c:v>3127.4007823499996</c:v>
                </c:pt>
                <c:pt idx="13">
                  <c:v>3017.4007823499996</c:v>
                </c:pt>
                <c:pt idx="14">
                  <c:v>2968.9007823499996</c:v>
                </c:pt>
                <c:pt idx="15">
                  <c:v>2818.870782349999</c:v>
                </c:pt>
                <c:pt idx="16">
                  <c:v>2818.870782349999</c:v>
                </c:pt>
                <c:pt idx="17">
                  <c:v>2818.870782349999</c:v>
                </c:pt>
                <c:pt idx="18">
                  <c:v>2818.870782349999</c:v>
                </c:pt>
                <c:pt idx="19">
                  <c:v>2597.2457823500008</c:v>
                </c:pt>
                <c:pt idx="20">
                  <c:v>2357.2457823500008</c:v>
                </c:pt>
                <c:pt idx="21">
                  <c:v>1903.9546808500018</c:v>
                </c:pt>
                <c:pt idx="22">
                  <c:v>1837.2146808500001</c:v>
                </c:pt>
                <c:pt idx="23">
                  <c:v>3643.3261777400021</c:v>
                </c:pt>
                <c:pt idx="24">
                  <c:v>3198.1761777400025</c:v>
                </c:pt>
                <c:pt idx="25">
                  <c:v>6528.9235510600029</c:v>
                </c:pt>
                <c:pt idx="26">
                  <c:v>7636.6840264700022</c:v>
                </c:pt>
                <c:pt idx="27">
                  <c:v>6963.8800264700021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4546.6551677533462</c:v>
                </c:pt>
                <c:pt idx="1">
                  <c:v>6261.9794972333511</c:v>
                </c:pt>
                <c:pt idx="2">
                  <c:v>8057.6817576833528</c:v>
                </c:pt>
                <c:pt idx="3">
                  <c:v>9822.5812576833487</c:v>
                </c:pt>
                <c:pt idx="4">
                  <c:v>11508.928045283348</c:v>
                </c:pt>
                <c:pt idx="5">
                  <c:v>12925.373099183354</c:v>
                </c:pt>
                <c:pt idx="6">
                  <c:v>13977.549837383347</c:v>
                </c:pt>
                <c:pt idx="7">
                  <c:v>14882.150833583353</c:v>
                </c:pt>
                <c:pt idx="8">
                  <c:v>15599.096237083355</c:v>
                </c:pt>
                <c:pt idx="9">
                  <c:v>16251.748021083346</c:v>
                </c:pt>
                <c:pt idx="10">
                  <c:v>16833.644265383351</c:v>
                </c:pt>
                <c:pt idx="11">
                  <c:v>17394.495973183351</c:v>
                </c:pt>
                <c:pt idx="12">
                  <c:v>17867.441930583351</c:v>
                </c:pt>
                <c:pt idx="13">
                  <c:v>18377.407227683347</c:v>
                </c:pt>
                <c:pt idx="14">
                  <c:v>18911.219664183351</c:v>
                </c:pt>
                <c:pt idx="15">
                  <c:v>19441.269081483355</c:v>
                </c:pt>
                <c:pt idx="16">
                  <c:v>19951.236976383349</c:v>
                </c:pt>
                <c:pt idx="17">
                  <c:v>20510.568898183345</c:v>
                </c:pt>
                <c:pt idx="18">
                  <c:v>21078.252874983351</c:v>
                </c:pt>
                <c:pt idx="19">
                  <c:v>21652.98096628335</c:v>
                </c:pt>
                <c:pt idx="20">
                  <c:v>22207.830893883343</c:v>
                </c:pt>
                <c:pt idx="21">
                  <c:v>22947.90889368335</c:v>
                </c:pt>
                <c:pt idx="22">
                  <c:v>24111.059602983354</c:v>
                </c:pt>
                <c:pt idx="23">
                  <c:v>25389.858177383343</c:v>
                </c:pt>
                <c:pt idx="24">
                  <c:v>26629.180861583351</c:v>
                </c:pt>
                <c:pt idx="25">
                  <c:v>27858.578924683359</c:v>
                </c:pt>
                <c:pt idx="26">
                  <c:v>29038.453620083354</c:v>
                </c:pt>
                <c:pt idx="27">
                  <c:v>29038.453620083354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626.51330235536125</c:v>
                </c:pt>
                <c:pt idx="1">
                  <c:v>662.52981647793411</c:v>
                </c:pt>
                <c:pt idx="2">
                  <c:v>-478.87430331171385</c:v>
                </c:pt>
                <c:pt idx="3">
                  <c:v>-1611.4565433643997</c:v>
                </c:pt>
                <c:pt idx="4">
                  <c:v>-2779.503883837283</c:v>
                </c:pt>
                <c:pt idx="5">
                  <c:v>-2974.8098491763822</c:v>
                </c:pt>
                <c:pt idx="6">
                  <c:v>-2654.3885334220704</c:v>
                </c:pt>
                <c:pt idx="7">
                  <c:v>-5410.0907109391928</c:v>
                </c:pt>
                <c:pt idx="8">
                  <c:v>-5962.4960675278753</c:v>
                </c:pt>
                <c:pt idx="9">
                  <c:v>-5958.221810689829</c:v>
                </c:pt>
                <c:pt idx="10">
                  <c:v>-6145.6161863159141</c:v>
                </c:pt>
                <c:pt idx="11">
                  <c:v>-5736.4921268903536</c:v>
                </c:pt>
                <c:pt idx="12">
                  <c:v>-6062.6522883251746</c:v>
                </c:pt>
                <c:pt idx="13">
                  <c:v>-6376.7492608609809</c:v>
                </c:pt>
                <c:pt idx="14">
                  <c:v>-6588.2819957307956</c:v>
                </c:pt>
                <c:pt idx="15">
                  <c:v>-6352.5763239990529</c:v>
                </c:pt>
                <c:pt idx="16">
                  <c:v>-5660.3197948409024</c:v>
                </c:pt>
                <c:pt idx="17">
                  <c:v>-7056.3720219855659</c:v>
                </c:pt>
                <c:pt idx="18">
                  <c:v>-6949.3916967786654</c:v>
                </c:pt>
                <c:pt idx="19">
                  <c:v>-7478.1783706907891</c:v>
                </c:pt>
                <c:pt idx="20">
                  <c:v>-8004.981835374846</c:v>
                </c:pt>
                <c:pt idx="21">
                  <c:v>-8554.8915519128859</c:v>
                </c:pt>
                <c:pt idx="22">
                  <c:v>-8459.4544944595873</c:v>
                </c:pt>
                <c:pt idx="23">
                  <c:v>-7310.0508453232533</c:v>
                </c:pt>
                <c:pt idx="24">
                  <c:v>-8289.6672563728789</c:v>
                </c:pt>
                <c:pt idx="25">
                  <c:v>-9749.7337566294882</c:v>
                </c:pt>
                <c:pt idx="26">
                  <c:v>-9359.7083573886193</c:v>
                </c:pt>
                <c:pt idx="27">
                  <c:v>-8204.1196937286222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205.23280102999999</c:v>
                </c:pt>
                <c:pt idx="6">
                  <c:v>205.23280102999999</c:v>
                </c:pt>
                <c:pt idx="7">
                  <c:v>205.23280102999999</c:v>
                </c:pt>
                <c:pt idx="8">
                  <c:v>451.93290016000003</c:v>
                </c:pt>
                <c:pt idx="9">
                  <c:v>451.93290016000003</c:v>
                </c:pt>
                <c:pt idx="10">
                  <c:v>541.59684645000004</c:v>
                </c:pt>
                <c:pt idx="11">
                  <c:v>614.17633346000002</c:v>
                </c:pt>
                <c:pt idx="12">
                  <c:v>614.17633346000002</c:v>
                </c:pt>
                <c:pt idx="13">
                  <c:v>614.17633346000002</c:v>
                </c:pt>
                <c:pt idx="14">
                  <c:v>696.80652009000005</c:v>
                </c:pt>
                <c:pt idx="15">
                  <c:v>696.80652009000005</c:v>
                </c:pt>
                <c:pt idx="16">
                  <c:v>696.80652009000005</c:v>
                </c:pt>
                <c:pt idx="17">
                  <c:v>696.80652009000005</c:v>
                </c:pt>
                <c:pt idx="18">
                  <c:v>696.80652009000005</c:v>
                </c:pt>
                <c:pt idx="19">
                  <c:v>696.80652009000005</c:v>
                </c:pt>
                <c:pt idx="20">
                  <c:v>843.22438011999998</c:v>
                </c:pt>
                <c:pt idx="21">
                  <c:v>1423.8845744</c:v>
                </c:pt>
                <c:pt idx="22">
                  <c:v>1423.8845744</c:v>
                </c:pt>
                <c:pt idx="23">
                  <c:v>2048.8700115199999</c:v>
                </c:pt>
                <c:pt idx="24">
                  <c:v>2393.2608295</c:v>
                </c:pt>
                <c:pt idx="25">
                  <c:v>2414.3013458400001</c:v>
                </c:pt>
                <c:pt idx="26">
                  <c:v>2414.3013458400001</c:v>
                </c:pt>
                <c:pt idx="27">
                  <c:v>2414.3013458400001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2934.8535366400001</c:v>
                </c:pt>
                <c:pt idx="6">
                  <c:v>3090.6484548500002</c:v>
                </c:pt>
                <c:pt idx="7">
                  <c:v>3194.05149089</c:v>
                </c:pt>
                <c:pt idx="8">
                  <c:v>3717.5770544499997</c:v>
                </c:pt>
                <c:pt idx="9">
                  <c:v>3818.7414908799997</c:v>
                </c:pt>
                <c:pt idx="10">
                  <c:v>3910.3623906799999</c:v>
                </c:pt>
                <c:pt idx="11">
                  <c:v>3910.3623906799999</c:v>
                </c:pt>
                <c:pt idx="12">
                  <c:v>3928.6592743599999</c:v>
                </c:pt>
                <c:pt idx="13">
                  <c:v>3928.6592743599999</c:v>
                </c:pt>
                <c:pt idx="14">
                  <c:v>4171.69313969</c:v>
                </c:pt>
                <c:pt idx="15">
                  <c:v>4319.2450517500001</c:v>
                </c:pt>
                <c:pt idx="16">
                  <c:v>4319.2450517500001</c:v>
                </c:pt>
                <c:pt idx="17">
                  <c:v>4329.0567312000003</c:v>
                </c:pt>
                <c:pt idx="18">
                  <c:v>4329.0567312000003</c:v>
                </c:pt>
                <c:pt idx="19">
                  <c:v>4329.0567312000003</c:v>
                </c:pt>
                <c:pt idx="20">
                  <c:v>4329.0567312000003</c:v>
                </c:pt>
                <c:pt idx="21">
                  <c:v>4567.7045193200001</c:v>
                </c:pt>
                <c:pt idx="22">
                  <c:v>3967.7045193199997</c:v>
                </c:pt>
                <c:pt idx="23">
                  <c:v>5300.2760390800004</c:v>
                </c:pt>
                <c:pt idx="24">
                  <c:v>5548.4544245899997</c:v>
                </c:pt>
                <c:pt idx="25">
                  <c:v>6614.6911641299994</c:v>
                </c:pt>
                <c:pt idx="26">
                  <c:v>7467.4505286799995</c:v>
                </c:pt>
                <c:pt idx="27">
                  <c:v>8138.7950922399996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2428.7008517300001</c:v>
                </c:pt>
                <c:pt idx="6">
                  <c:v>2563.1218122300002</c:v>
                </c:pt>
                <c:pt idx="7">
                  <c:v>2813.1218122300002</c:v>
                </c:pt>
                <c:pt idx="8">
                  <c:v>2813.1218122300002</c:v>
                </c:pt>
                <c:pt idx="9">
                  <c:v>2944.70195732</c:v>
                </c:pt>
                <c:pt idx="10">
                  <c:v>2984.7985945</c:v>
                </c:pt>
                <c:pt idx="11">
                  <c:v>2984.7985945</c:v>
                </c:pt>
                <c:pt idx="12">
                  <c:v>2983.6985945000001</c:v>
                </c:pt>
                <c:pt idx="13">
                  <c:v>2983.6985945000001</c:v>
                </c:pt>
                <c:pt idx="14">
                  <c:v>2983.6985945000001</c:v>
                </c:pt>
                <c:pt idx="15">
                  <c:v>2984.7985945</c:v>
                </c:pt>
                <c:pt idx="16">
                  <c:v>4166.56875838</c:v>
                </c:pt>
                <c:pt idx="17">
                  <c:v>4166.56875838</c:v>
                </c:pt>
                <c:pt idx="18">
                  <c:v>4166.56875838</c:v>
                </c:pt>
                <c:pt idx="19">
                  <c:v>4166.56875838</c:v>
                </c:pt>
                <c:pt idx="20">
                  <c:v>4167.6687583799994</c:v>
                </c:pt>
                <c:pt idx="21">
                  <c:v>4238.5470948299999</c:v>
                </c:pt>
                <c:pt idx="22">
                  <c:v>5794.8532270599999</c:v>
                </c:pt>
                <c:pt idx="23">
                  <c:v>5793.7532270600004</c:v>
                </c:pt>
                <c:pt idx="24">
                  <c:v>5793.7532270600004</c:v>
                </c:pt>
                <c:pt idx="25">
                  <c:v>5297.5780605099999</c:v>
                </c:pt>
                <c:pt idx="26">
                  <c:v>5164.2571000099997</c:v>
                </c:pt>
                <c:pt idx="27">
                  <c:v>5163.1571000100002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14436</c:v>
                </c:pt>
                <c:pt idx="3">
                  <c:v>12646</c:v>
                </c:pt>
                <c:pt idx="4">
                  <c:v>10506</c:v>
                </c:pt>
                <c:pt idx="5">
                  <c:v>9706</c:v>
                </c:pt>
                <c:pt idx="6">
                  <c:v>9706</c:v>
                </c:pt>
                <c:pt idx="7">
                  <c:v>6936</c:v>
                </c:pt>
                <c:pt idx="8">
                  <c:v>5566</c:v>
                </c:pt>
                <c:pt idx="9">
                  <c:v>5566</c:v>
                </c:pt>
                <c:pt idx="10">
                  <c:v>5566</c:v>
                </c:pt>
                <c:pt idx="11">
                  <c:v>5566</c:v>
                </c:pt>
                <c:pt idx="12">
                  <c:v>5286</c:v>
                </c:pt>
                <c:pt idx="13">
                  <c:v>5286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3152</c:v>
                </c:pt>
                <c:pt idx="20">
                  <c:v>2787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3385</c:v>
                </c:pt>
                <c:pt idx="6">
                  <c:v>3385</c:v>
                </c:pt>
                <c:pt idx="7">
                  <c:v>3385</c:v>
                </c:pt>
                <c:pt idx="8">
                  <c:v>3385</c:v>
                </c:pt>
                <c:pt idx="9">
                  <c:v>3385</c:v>
                </c:pt>
                <c:pt idx="10">
                  <c:v>3385</c:v>
                </c:pt>
                <c:pt idx="11">
                  <c:v>3385</c:v>
                </c:pt>
                <c:pt idx="12">
                  <c:v>3385</c:v>
                </c:pt>
                <c:pt idx="13">
                  <c:v>3385</c:v>
                </c:pt>
                <c:pt idx="14">
                  <c:v>3385</c:v>
                </c:pt>
                <c:pt idx="15">
                  <c:v>3385</c:v>
                </c:pt>
                <c:pt idx="16">
                  <c:v>3385</c:v>
                </c:pt>
                <c:pt idx="17">
                  <c:v>3385</c:v>
                </c:pt>
                <c:pt idx="18">
                  <c:v>3385</c:v>
                </c:pt>
                <c:pt idx="19">
                  <c:v>3385</c:v>
                </c:pt>
                <c:pt idx="20">
                  <c:v>3385</c:v>
                </c:pt>
                <c:pt idx="21">
                  <c:v>3385</c:v>
                </c:pt>
                <c:pt idx="22">
                  <c:v>3385</c:v>
                </c:pt>
                <c:pt idx="23">
                  <c:v>3385</c:v>
                </c:pt>
                <c:pt idx="24">
                  <c:v>2225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6936.9989999999998</c:v>
                </c:pt>
                <c:pt idx="14">
                  <c:v>6936.9989999999998</c:v>
                </c:pt>
                <c:pt idx="15">
                  <c:v>6936.9989999999998</c:v>
                </c:pt>
                <c:pt idx="16">
                  <c:v>6496.9989999999998</c:v>
                </c:pt>
                <c:pt idx="17">
                  <c:v>6376.9989999999998</c:v>
                </c:pt>
                <c:pt idx="18">
                  <c:v>6376.9989999999998</c:v>
                </c:pt>
                <c:pt idx="19">
                  <c:v>6542.73642595</c:v>
                </c:pt>
                <c:pt idx="20">
                  <c:v>6542.73642595</c:v>
                </c:pt>
                <c:pt idx="21">
                  <c:v>5329.3476645999999</c:v>
                </c:pt>
                <c:pt idx="22">
                  <c:v>5329.3476645999999</c:v>
                </c:pt>
                <c:pt idx="23">
                  <c:v>4977.0504189000003</c:v>
                </c:pt>
                <c:pt idx="24">
                  <c:v>4393.0504189000003</c:v>
                </c:pt>
                <c:pt idx="25">
                  <c:v>4393.0504189000003</c:v>
                </c:pt>
                <c:pt idx="26">
                  <c:v>3874.0504188999998</c:v>
                </c:pt>
                <c:pt idx="27">
                  <c:v>4256.4885975000007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6818.1200000699992</c:v>
                </c:pt>
                <c:pt idx="8">
                  <c:v>6818.1200000699992</c:v>
                </c:pt>
                <c:pt idx="9">
                  <c:v>6818.1200000699992</c:v>
                </c:pt>
                <c:pt idx="10">
                  <c:v>6818.1200000699992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7608.7871894</c:v>
                </c:pt>
                <c:pt idx="6">
                  <c:v>7899.0030681099997</c:v>
                </c:pt>
                <c:pt idx="7">
                  <c:v>8252.406104149999</c:v>
                </c:pt>
                <c:pt idx="8">
                  <c:v>9022.6317668399988</c:v>
                </c:pt>
                <c:pt idx="9">
                  <c:v>9255.3763483600014</c:v>
                </c:pt>
                <c:pt idx="10">
                  <c:v>9476.7578316299987</c:v>
                </c:pt>
                <c:pt idx="11">
                  <c:v>9549.3373186400022</c:v>
                </c:pt>
                <c:pt idx="12">
                  <c:v>9566.534202320001</c:v>
                </c:pt>
                <c:pt idx="13">
                  <c:v>9566.534202320001</c:v>
                </c:pt>
                <c:pt idx="14">
                  <c:v>9892.1982542800015</c:v>
                </c:pt>
                <c:pt idx="15">
                  <c:v>10040.850166340002</c:v>
                </c:pt>
                <c:pt idx="16">
                  <c:v>11222.620330220001</c:v>
                </c:pt>
                <c:pt idx="17">
                  <c:v>11232.432009669999</c:v>
                </c:pt>
                <c:pt idx="18">
                  <c:v>11232.432009669999</c:v>
                </c:pt>
                <c:pt idx="19">
                  <c:v>11232.432009669999</c:v>
                </c:pt>
                <c:pt idx="20">
                  <c:v>11379.949869700002</c:v>
                </c:pt>
                <c:pt idx="21">
                  <c:v>12270.136188550001</c:v>
                </c:pt>
                <c:pt idx="22">
                  <c:v>13226.442320779999</c:v>
                </c:pt>
                <c:pt idx="23">
                  <c:v>15182.899277659999</c:v>
                </c:pt>
                <c:pt idx="24">
                  <c:v>15775.468481150001</c:v>
                </c:pt>
                <c:pt idx="25">
                  <c:v>16366.57057048</c:v>
                </c:pt>
                <c:pt idx="26">
                  <c:v>17086.008974529999</c:v>
                </c:pt>
                <c:pt idx="27">
                  <c:v>17756.253538089997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673.47814625791068</c:v>
                </c:pt>
                <c:pt idx="1">
                  <c:v>673.18266037048352</c:v>
                </c:pt>
                <c:pt idx="2">
                  <c:v>671.87754058083556</c:v>
                </c:pt>
                <c:pt idx="3">
                  <c:v>670.39830052814955</c:v>
                </c:pt>
                <c:pt idx="4">
                  <c:v>667.4419600552668</c:v>
                </c:pt>
                <c:pt idx="5">
                  <c:v>672.38380531616701</c:v>
                </c:pt>
                <c:pt idx="6">
                  <c:v>645.14524236047873</c:v>
                </c:pt>
                <c:pt idx="7">
                  <c:v>648.9932578933566</c:v>
                </c:pt>
                <c:pt idx="8">
                  <c:v>654.01260066467546</c:v>
                </c:pt>
                <c:pt idx="9">
                  <c:v>658.18826594271877</c:v>
                </c:pt>
                <c:pt idx="10">
                  <c:v>663.13805184663715</c:v>
                </c:pt>
                <c:pt idx="11">
                  <c:v>672.40953480219355</c:v>
                </c:pt>
                <c:pt idx="12">
                  <c:v>676.27834675737506</c:v>
                </c:pt>
                <c:pt idx="13">
                  <c:v>681.11315016156868</c:v>
                </c:pt>
                <c:pt idx="14">
                  <c:v>687.01680084175177</c:v>
                </c:pt>
                <c:pt idx="15">
                  <c:v>694.88767739349396</c:v>
                </c:pt>
                <c:pt idx="16">
                  <c:v>700.21011875164822</c:v>
                </c:pt>
                <c:pt idx="17">
                  <c:v>710.53861513698621</c:v>
                </c:pt>
                <c:pt idx="18">
                  <c:v>715.31370262388634</c:v>
                </c:pt>
                <c:pt idx="19">
                  <c:v>720.77332065176347</c:v>
                </c:pt>
                <c:pt idx="20">
                  <c:v>730.4107419677041</c:v>
                </c:pt>
                <c:pt idx="21">
                  <c:v>739.40644063966329</c:v>
                </c:pt>
                <c:pt idx="22">
                  <c:v>746.9384539629624</c:v>
                </c:pt>
                <c:pt idx="23">
                  <c:v>752.21218962929652</c:v>
                </c:pt>
                <c:pt idx="24">
                  <c:v>761.81230450966984</c:v>
                </c:pt>
                <c:pt idx="25">
                  <c:v>769.73551406306115</c:v>
                </c:pt>
                <c:pt idx="26">
                  <c:v>785.33065556393115</c:v>
                </c:pt>
                <c:pt idx="27">
                  <c:v>785.33065556393115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10570.472003360001</c:v>
                </c:pt>
                <c:pt idx="1">
                  <c:v>12677.487187259998</c:v>
                </c:pt>
                <c:pt idx="2">
                  <c:v>13825.241313709997</c:v>
                </c:pt>
                <c:pt idx="3">
                  <c:v>15502.729529989996</c:v>
                </c:pt>
                <c:pt idx="4">
                  <c:v>17189.719305279996</c:v>
                </c:pt>
                <c:pt idx="5">
                  <c:v>18350.79990916</c:v>
                </c:pt>
                <c:pt idx="6">
                  <c:v>18734.624978909997</c:v>
                </c:pt>
                <c:pt idx="7">
                  <c:v>18754.081643979996</c:v>
                </c:pt>
                <c:pt idx="8">
                  <c:v>18891.067864639997</c:v>
                </c:pt>
                <c:pt idx="9">
                  <c:v>19029.440764259998</c:v>
                </c:pt>
                <c:pt idx="10">
                  <c:v>19016.716612809996</c:v>
                </c:pt>
                <c:pt idx="11">
                  <c:v>19124.964011839995</c:v>
                </c:pt>
                <c:pt idx="12">
                  <c:v>19091.33022195</c:v>
                </c:pt>
                <c:pt idx="13">
                  <c:v>19286.979203129998</c:v>
                </c:pt>
                <c:pt idx="14">
                  <c:v>20391.709637389999</c:v>
                </c:pt>
                <c:pt idx="15">
                  <c:v>19854.600111399996</c:v>
                </c:pt>
                <c:pt idx="16">
                  <c:v>19976.344623649999</c:v>
                </c:pt>
                <c:pt idx="17">
                  <c:v>20421.584986149999</c:v>
                </c:pt>
                <c:pt idx="18">
                  <c:v>21547.986709969999</c:v>
                </c:pt>
                <c:pt idx="19">
                  <c:v>24647.205950629999</c:v>
                </c:pt>
                <c:pt idx="20">
                  <c:v>24821.959182659997</c:v>
                </c:pt>
                <c:pt idx="21">
                  <c:v>26909.540545689997</c:v>
                </c:pt>
                <c:pt idx="22">
                  <c:v>28336.318229739998</c:v>
                </c:pt>
                <c:pt idx="23">
                  <c:v>29451.79613934</c:v>
                </c:pt>
                <c:pt idx="24">
                  <c:v>30946.276173679998</c:v>
                </c:pt>
                <c:pt idx="25">
                  <c:v>36744.87393265</c:v>
                </c:pt>
                <c:pt idx="26">
                  <c:v>37189.645870810004</c:v>
                </c:pt>
                <c:pt idx="27">
                  <c:v>36399.895870810004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8629.8927999999978</c:v>
                </c:pt>
                <c:pt idx="3">
                  <c:v>8627.4857999999986</c:v>
                </c:pt>
                <c:pt idx="4">
                  <c:v>8625.0817999999981</c:v>
                </c:pt>
                <c:pt idx="5">
                  <c:v>9495.5081471999983</c:v>
                </c:pt>
                <c:pt idx="6">
                  <c:v>11626.835582349999</c:v>
                </c:pt>
                <c:pt idx="7">
                  <c:v>11624.283582349997</c:v>
                </c:pt>
                <c:pt idx="8">
                  <c:v>11618.155582349998</c:v>
                </c:pt>
                <c:pt idx="9">
                  <c:v>11618.155582349998</c:v>
                </c:pt>
                <c:pt idx="10">
                  <c:v>11618.155582349998</c:v>
                </c:pt>
                <c:pt idx="11">
                  <c:v>11618.155582349998</c:v>
                </c:pt>
                <c:pt idx="12">
                  <c:v>11618.155582349998</c:v>
                </c:pt>
                <c:pt idx="13">
                  <c:v>11508.155582349998</c:v>
                </c:pt>
                <c:pt idx="14">
                  <c:v>11459.655582349998</c:v>
                </c:pt>
                <c:pt idx="15">
                  <c:v>11309.625582349998</c:v>
                </c:pt>
                <c:pt idx="16">
                  <c:v>11309.625582349998</c:v>
                </c:pt>
                <c:pt idx="17">
                  <c:v>11309.625582349998</c:v>
                </c:pt>
                <c:pt idx="18">
                  <c:v>11309.625582349998</c:v>
                </c:pt>
                <c:pt idx="19">
                  <c:v>11088.00058235</c:v>
                </c:pt>
                <c:pt idx="20">
                  <c:v>10848.00058235</c:v>
                </c:pt>
                <c:pt idx="21">
                  <c:v>10394.709480850001</c:v>
                </c:pt>
                <c:pt idx="22">
                  <c:v>10327.969480849999</c:v>
                </c:pt>
                <c:pt idx="23">
                  <c:v>12134.080977740001</c:v>
                </c:pt>
                <c:pt idx="24">
                  <c:v>11688.930977740001</c:v>
                </c:pt>
                <c:pt idx="25">
                  <c:v>15019.678351060002</c:v>
                </c:pt>
                <c:pt idx="26">
                  <c:v>16127.438826470001</c:v>
                </c:pt>
                <c:pt idx="27">
                  <c:v>15454.634826470001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21641.693083069997</c:v>
                </c:pt>
                <c:pt idx="1">
                  <c:v>23357.017412550002</c:v>
                </c:pt>
                <c:pt idx="2">
                  <c:v>25152.719673000003</c:v>
                </c:pt>
                <c:pt idx="3">
                  <c:v>26917.619172999999</c:v>
                </c:pt>
                <c:pt idx="4">
                  <c:v>28603.965960599999</c:v>
                </c:pt>
                <c:pt idx="5">
                  <c:v>30020.411014500005</c:v>
                </c:pt>
                <c:pt idx="6">
                  <c:v>31072.587752699998</c:v>
                </c:pt>
                <c:pt idx="7">
                  <c:v>31977.188748900004</c:v>
                </c:pt>
                <c:pt idx="8">
                  <c:v>32694.134152400005</c:v>
                </c:pt>
                <c:pt idx="9">
                  <c:v>33346.785936399996</c:v>
                </c:pt>
                <c:pt idx="10">
                  <c:v>33928.682180700001</c:v>
                </c:pt>
                <c:pt idx="11">
                  <c:v>34489.533888500002</c:v>
                </c:pt>
                <c:pt idx="12">
                  <c:v>34962.479845900001</c:v>
                </c:pt>
                <c:pt idx="13">
                  <c:v>35472.445142999997</c:v>
                </c:pt>
                <c:pt idx="14">
                  <c:v>36006.257579500001</c:v>
                </c:pt>
                <c:pt idx="15">
                  <c:v>36536.306996800005</c:v>
                </c:pt>
                <c:pt idx="16">
                  <c:v>37046.274891699999</c:v>
                </c:pt>
                <c:pt idx="17">
                  <c:v>37605.606813499995</c:v>
                </c:pt>
                <c:pt idx="18">
                  <c:v>38173.290790300001</c:v>
                </c:pt>
                <c:pt idx="19">
                  <c:v>38748.018881600001</c:v>
                </c:pt>
                <c:pt idx="20">
                  <c:v>39302.868809199994</c:v>
                </c:pt>
                <c:pt idx="21">
                  <c:v>40042.946809000001</c:v>
                </c:pt>
                <c:pt idx="22">
                  <c:v>41206.097518300005</c:v>
                </c:pt>
                <c:pt idx="23">
                  <c:v>42484.896092699993</c:v>
                </c:pt>
                <c:pt idx="24">
                  <c:v>43724.218776900001</c:v>
                </c:pt>
                <c:pt idx="25">
                  <c:v>44953.61684000001</c:v>
                </c:pt>
                <c:pt idx="26">
                  <c:v>46133.491535400004</c:v>
                </c:pt>
                <c:pt idx="27">
                  <c:v>46133.491535400004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42817.822146347906</c:v>
                </c:pt>
                <c:pt idx="1">
                  <c:v>42853.838660470479</c:v>
                </c:pt>
                <c:pt idx="2">
                  <c:v>41712.434540680835</c:v>
                </c:pt>
                <c:pt idx="3">
                  <c:v>40579.852300628147</c:v>
                </c:pt>
                <c:pt idx="4">
                  <c:v>39411.804960155263</c:v>
                </c:pt>
                <c:pt idx="5">
                  <c:v>39216.498994816167</c:v>
                </c:pt>
                <c:pt idx="6">
                  <c:v>39536.92031057048</c:v>
                </c:pt>
                <c:pt idx="7">
                  <c:v>36781.218133053357</c:v>
                </c:pt>
                <c:pt idx="8">
                  <c:v>36228.812776464678</c:v>
                </c:pt>
                <c:pt idx="9">
                  <c:v>36233.087033302727</c:v>
                </c:pt>
                <c:pt idx="10">
                  <c:v>36045.692657676642</c:v>
                </c:pt>
                <c:pt idx="11">
                  <c:v>36454.816717102192</c:v>
                </c:pt>
                <c:pt idx="12">
                  <c:v>36128.656555667374</c:v>
                </c:pt>
                <c:pt idx="13">
                  <c:v>35814.559583131566</c:v>
                </c:pt>
                <c:pt idx="14">
                  <c:v>35603.026848261754</c:v>
                </c:pt>
                <c:pt idx="15">
                  <c:v>35838.732519993493</c:v>
                </c:pt>
                <c:pt idx="16">
                  <c:v>36530.989049151649</c:v>
                </c:pt>
                <c:pt idx="17">
                  <c:v>35134.936822006988</c:v>
                </c:pt>
                <c:pt idx="18">
                  <c:v>35241.917147213884</c:v>
                </c:pt>
                <c:pt idx="19">
                  <c:v>34713.130473301761</c:v>
                </c:pt>
                <c:pt idx="20">
                  <c:v>34186.3270086177</c:v>
                </c:pt>
                <c:pt idx="21">
                  <c:v>33636.41729207967</c:v>
                </c:pt>
                <c:pt idx="22">
                  <c:v>33731.854349532958</c:v>
                </c:pt>
                <c:pt idx="23">
                  <c:v>34881.257998669294</c:v>
                </c:pt>
                <c:pt idx="24">
                  <c:v>33901.64158761967</c:v>
                </c:pt>
                <c:pt idx="25">
                  <c:v>32441.57508736306</c:v>
                </c:pt>
                <c:pt idx="26">
                  <c:v>32831.600486603929</c:v>
                </c:pt>
                <c:pt idx="27">
                  <c:v>33987.189150263926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73726.596142374226</c:v>
                </c:pt>
                <c:pt idx="1">
                  <c:v>69679.614293781633</c:v>
                </c:pt>
                <c:pt idx="2">
                  <c:v>62148.976938445172</c:v>
                </c:pt>
                <c:pt idx="3">
                  <c:v>58764.524153284983</c:v>
                </c:pt>
                <c:pt idx="4">
                  <c:v>52619.463443630499</c:v>
                </c:pt>
                <c:pt idx="5">
                  <c:v>46184.6463004459</c:v>
                </c:pt>
                <c:pt idx="6">
                  <c:v>37435.257500558844</c:v>
                </c:pt>
                <c:pt idx="7">
                  <c:v>34343.307351280964</c:v>
                </c:pt>
                <c:pt idx="8">
                  <c:v>30812.271071300747</c:v>
                </c:pt>
                <c:pt idx="9">
                  <c:v>30695.921759958979</c:v>
                </c:pt>
                <c:pt idx="10">
                  <c:v>31658.288108786655</c:v>
                </c:pt>
                <c:pt idx="11">
                  <c:v>31084.311262937281</c:v>
                </c:pt>
                <c:pt idx="12">
                  <c:v>30966.062981012707</c:v>
                </c:pt>
                <c:pt idx="13">
                  <c:v>32156.818502285845</c:v>
                </c:pt>
                <c:pt idx="14">
                  <c:v>31281.04921578593</c:v>
                </c:pt>
                <c:pt idx="15">
                  <c:v>32305.490689582795</c:v>
                </c:pt>
                <c:pt idx="16">
                  <c:v>30737.678072271352</c:v>
                </c:pt>
                <c:pt idx="17">
                  <c:v>24516.120866622419</c:v>
                </c:pt>
                <c:pt idx="18">
                  <c:v>24290.270999670669</c:v>
                </c:pt>
                <c:pt idx="19">
                  <c:v>19176.802438210696</c:v>
                </c:pt>
                <c:pt idx="20">
                  <c:v>17193.379924365858</c:v>
                </c:pt>
                <c:pt idx="21">
                  <c:v>14255.700171145703</c:v>
                </c:pt>
                <c:pt idx="22">
                  <c:v>12104.912799650958</c:v>
                </c:pt>
                <c:pt idx="23">
                  <c:v>9888.4907537960171</c:v>
                </c:pt>
                <c:pt idx="24">
                  <c:v>10139.968944589507</c:v>
                </c:pt>
                <c:pt idx="25">
                  <c:v>10212.048120424231</c:v>
                </c:pt>
                <c:pt idx="26">
                  <c:v>10376.469294272389</c:v>
                </c:pt>
                <c:pt idx="27">
                  <c:v>9478.1559795833127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31662.810250435774</c:v>
                </c:pt>
                <c:pt idx="1">
                  <c:v>27703.373565383859</c:v>
                </c:pt>
                <c:pt idx="2">
                  <c:v>27568.240425486332</c:v>
                </c:pt>
                <c:pt idx="3">
                  <c:v>23402.085531472811</c:v>
                </c:pt>
                <c:pt idx="4">
                  <c:v>22715.536331221563</c:v>
                </c:pt>
                <c:pt idx="5">
                  <c:v>22238.980852888857</c:v>
                </c:pt>
                <c:pt idx="6">
                  <c:v>20990.12745510857</c:v>
                </c:pt>
                <c:pt idx="7">
                  <c:v>22057.105478694131</c:v>
                </c:pt>
                <c:pt idx="8">
                  <c:v>22864.65138410695</c:v>
                </c:pt>
                <c:pt idx="9">
                  <c:v>22788.708064030659</c:v>
                </c:pt>
                <c:pt idx="10">
                  <c:v>23087.719303930829</c:v>
                </c:pt>
                <c:pt idx="11">
                  <c:v>22331.455667395105</c:v>
                </c:pt>
                <c:pt idx="12">
                  <c:v>22156.144777516096</c:v>
                </c:pt>
                <c:pt idx="13">
                  <c:v>22754.559178875195</c:v>
                </c:pt>
                <c:pt idx="14">
                  <c:v>23151.37140555404</c:v>
                </c:pt>
                <c:pt idx="15">
                  <c:v>22827.809597482486</c:v>
                </c:pt>
                <c:pt idx="16">
                  <c:v>22922.010832950393</c:v>
                </c:pt>
                <c:pt idx="17">
                  <c:v>24788.534934845069</c:v>
                </c:pt>
                <c:pt idx="18">
                  <c:v>24617.117210937082</c:v>
                </c:pt>
                <c:pt idx="19">
                  <c:v>24756.5114657085</c:v>
                </c:pt>
                <c:pt idx="20">
                  <c:v>24829.398758104955</c:v>
                </c:pt>
                <c:pt idx="21">
                  <c:v>24288.294187167136</c:v>
                </c:pt>
                <c:pt idx="22">
                  <c:v>23891.619753772789</c:v>
                </c:pt>
                <c:pt idx="23">
                  <c:v>21027.454613392678</c:v>
                </c:pt>
                <c:pt idx="24">
                  <c:v>15132.046553936027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1313.8249393945782</c:v>
                </c:pt>
                <c:pt idx="1">
                  <c:v>1253.5486365101683</c:v>
                </c:pt>
                <c:pt idx="2">
                  <c:v>1005.3373241870081</c:v>
                </c:pt>
                <c:pt idx="3">
                  <c:v>1029.3404766979631</c:v>
                </c:pt>
                <c:pt idx="4">
                  <c:v>1106.8227876605383</c:v>
                </c:pt>
                <c:pt idx="5">
                  <c:v>143.93724304257501</c:v>
                </c:pt>
                <c:pt idx="6">
                  <c:v>58.632285147094997</c:v>
                </c:pt>
                <c:pt idx="7">
                  <c:v>280.03970422196005</c:v>
                </c:pt>
                <c:pt idx="8">
                  <c:v>368.14586712889002</c:v>
                </c:pt>
                <c:pt idx="9">
                  <c:v>418.58977820065496</c:v>
                </c:pt>
                <c:pt idx="10">
                  <c:v>217.14657484656504</c:v>
                </c:pt>
                <c:pt idx="11">
                  <c:v>324.21393289701507</c:v>
                </c:pt>
                <c:pt idx="12">
                  <c:v>294.06478045314503</c:v>
                </c:pt>
                <c:pt idx="13">
                  <c:v>531.75491091421009</c:v>
                </c:pt>
                <c:pt idx="14">
                  <c:v>64.480663077445001</c:v>
                </c:pt>
                <c:pt idx="15">
                  <c:v>124.68044767678001</c:v>
                </c:pt>
                <c:pt idx="16">
                  <c:v>78.066850453105005</c:v>
                </c:pt>
                <c:pt idx="17">
                  <c:v>240.07803462249001</c:v>
                </c:pt>
                <c:pt idx="18">
                  <c:v>358.15565473547008</c:v>
                </c:pt>
                <c:pt idx="19">
                  <c:v>797.78089954029008</c:v>
                </c:pt>
                <c:pt idx="20">
                  <c:v>290.85077826812994</c:v>
                </c:pt>
                <c:pt idx="21">
                  <c:v>1012.70402158525</c:v>
                </c:pt>
                <c:pt idx="22">
                  <c:v>281.45921273452996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31.956210599270001</c:v>
                </c:pt>
                <c:pt idx="1">
                  <c:v>23.28454847998</c:v>
                </c:pt>
                <c:pt idx="2">
                  <c:v>5.4328837043450005</c:v>
                </c:pt>
                <c:pt idx="3">
                  <c:v>32.167105293165001</c:v>
                </c:pt>
                <c:pt idx="4">
                  <c:v>31.258715640310001</c:v>
                </c:pt>
                <c:pt idx="5">
                  <c:v>37.474708249970007</c:v>
                </c:pt>
                <c:pt idx="6">
                  <c:v>19.696442593945001</c:v>
                </c:pt>
                <c:pt idx="7">
                  <c:v>53.337056947530002</c:v>
                </c:pt>
                <c:pt idx="8">
                  <c:v>69.810840605999999</c:v>
                </c:pt>
                <c:pt idx="9">
                  <c:v>184.13101850128001</c:v>
                </c:pt>
                <c:pt idx="10">
                  <c:v>96.630085902380003</c:v>
                </c:pt>
                <c:pt idx="11">
                  <c:v>39.430936227179998</c:v>
                </c:pt>
                <c:pt idx="12">
                  <c:v>32.316293443405002</c:v>
                </c:pt>
                <c:pt idx="13">
                  <c:v>121.09975505925499</c:v>
                </c:pt>
                <c:pt idx="14">
                  <c:v>47.050937856959997</c:v>
                </c:pt>
                <c:pt idx="15">
                  <c:v>56.103561315059991</c:v>
                </c:pt>
                <c:pt idx="16">
                  <c:v>68.165843077649996</c:v>
                </c:pt>
                <c:pt idx="17">
                  <c:v>81.893679689800024</c:v>
                </c:pt>
                <c:pt idx="18">
                  <c:v>100.67458200436501</c:v>
                </c:pt>
                <c:pt idx="19">
                  <c:v>247.74246274196503</c:v>
                </c:pt>
                <c:pt idx="20">
                  <c:v>367.74564484596505</c:v>
                </c:pt>
                <c:pt idx="21">
                  <c:v>163.74555079922499</c:v>
                </c:pt>
                <c:pt idx="22">
                  <c:v>643.25538711592003</c:v>
                </c:pt>
                <c:pt idx="23">
                  <c:v>364.60505606524993</c:v>
                </c:pt>
                <c:pt idx="24">
                  <c:v>1135.36780126185</c:v>
                </c:pt>
                <c:pt idx="25">
                  <c:v>852.55256525801019</c:v>
                </c:pt>
                <c:pt idx="26">
                  <c:v>1636.36508006281</c:v>
                </c:pt>
                <c:pt idx="27">
                  <c:v>1127.4695064129999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12721.364212216173</c:v>
                </c:pt>
                <c:pt idx="1">
                  <c:v>12046.839145606784</c:v>
                </c:pt>
                <c:pt idx="2">
                  <c:v>13344.596797716627</c:v>
                </c:pt>
                <c:pt idx="3">
                  <c:v>14123.038114852889</c:v>
                </c:pt>
                <c:pt idx="4">
                  <c:v>11631.794244664859</c:v>
                </c:pt>
                <c:pt idx="5">
                  <c:v>11725.367772664202</c:v>
                </c:pt>
                <c:pt idx="6">
                  <c:v>8071.9066539052528</c:v>
                </c:pt>
                <c:pt idx="7">
                  <c:v>8842.4285983000482</c:v>
                </c:pt>
                <c:pt idx="8">
                  <c:v>9627.3193815309642</c:v>
                </c:pt>
                <c:pt idx="9">
                  <c:v>9701.5639607930389</c:v>
                </c:pt>
                <c:pt idx="10">
                  <c:v>9607.7927806258558</c:v>
                </c:pt>
                <c:pt idx="11">
                  <c:v>12685.894615129044</c:v>
                </c:pt>
                <c:pt idx="12">
                  <c:v>12083.933367378631</c:v>
                </c:pt>
                <c:pt idx="13">
                  <c:v>12638.541782809782</c:v>
                </c:pt>
                <c:pt idx="14">
                  <c:v>11739.105589152205</c:v>
                </c:pt>
                <c:pt idx="15">
                  <c:v>14032.226932665904</c:v>
                </c:pt>
                <c:pt idx="16">
                  <c:v>12600.352662392957</c:v>
                </c:pt>
                <c:pt idx="17">
                  <c:v>14988.64810269187</c:v>
                </c:pt>
                <c:pt idx="18">
                  <c:v>14933.581560028986</c:v>
                </c:pt>
                <c:pt idx="19">
                  <c:v>12332.419710966518</c:v>
                </c:pt>
                <c:pt idx="20">
                  <c:v>15045.271558421366</c:v>
                </c:pt>
                <c:pt idx="21">
                  <c:v>13097.703061527185</c:v>
                </c:pt>
                <c:pt idx="22">
                  <c:v>12456.123824236412</c:v>
                </c:pt>
                <c:pt idx="23">
                  <c:v>12017.452316947692</c:v>
                </c:pt>
                <c:pt idx="24">
                  <c:v>13451.193339924343</c:v>
                </c:pt>
                <c:pt idx="25">
                  <c:v>13286.68804083509</c:v>
                </c:pt>
                <c:pt idx="26">
                  <c:v>15331.266554442951</c:v>
                </c:pt>
                <c:pt idx="27">
                  <c:v>12185.962721465296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1689.0603807370933</c:v>
                </c:pt>
                <c:pt idx="1">
                  <c:v>2121.6721834526074</c:v>
                </c:pt>
                <c:pt idx="2">
                  <c:v>4631.3640418345512</c:v>
                </c:pt>
                <c:pt idx="3">
                  <c:v>5450.790430023977</c:v>
                </c:pt>
                <c:pt idx="4">
                  <c:v>6952.118430432517</c:v>
                </c:pt>
                <c:pt idx="5">
                  <c:v>9904.2667955111356</c:v>
                </c:pt>
                <c:pt idx="6">
                  <c:v>11761.243315722044</c:v>
                </c:pt>
                <c:pt idx="7">
                  <c:v>10821.849957719773</c:v>
                </c:pt>
                <c:pt idx="8">
                  <c:v>12051.297608964216</c:v>
                </c:pt>
                <c:pt idx="9">
                  <c:v>11256.279060899829</c:v>
                </c:pt>
                <c:pt idx="10">
                  <c:v>11687.004028623494</c:v>
                </c:pt>
                <c:pt idx="11">
                  <c:v>12651.762784643268</c:v>
                </c:pt>
                <c:pt idx="12">
                  <c:v>12892.655680984875</c:v>
                </c:pt>
                <c:pt idx="13">
                  <c:v>12737.545140723561</c:v>
                </c:pt>
                <c:pt idx="14">
                  <c:v>15477.867914326845</c:v>
                </c:pt>
                <c:pt idx="15">
                  <c:v>15905.614801209704</c:v>
                </c:pt>
                <c:pt idx="16">
                  <c:v>16985.081497155203</c:v>
                </c:pt>
                <c:pt idx="17">
                  <c:v>17477.81052704066</c:v>
                </c:pt>
                <c:pt idx="18">
                  <c:v>17247.27293013985</c:v>
                </c:pt>
                <c:pt idx="19">
                  <c:v>16250.214219807543</c:v>
                </c:pt>
                <c:pt idx="20">
                  <c:v>15503.251602109323</c:v>
                </c:pt>
                <c:pt idx="21">
                  <c:v>15632.863661111222</c:v>
                </c:pt>
                <c:pt idx="22">
                  <c:v>17421.769528947494</c:v>
                </c:pt>
                <c:pt idx="23">
                  <c:v>20807.75027128576</c:v>
                </c:pt>
                <c:pt idx="24">
                  <c:v>21125.254153984115</c:v>
                </c:pt>
                <c:pt idx="25">
                  <c:v>23768.444016447029</c:v>
                </c:pt>
                <c:pt idx="26">
                  <c:v>25000.099013567164</c:v>
                </c:pt>
                <c:pt idx="27">
                  <c:v>26776.609009979955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0.603822969215</c:v>
                </c:pt>
                <c:pt idx="4">
                  <c:v>0.119848400535</c:v>
                </c:pt>
                <c:pt idx="5">
                  <c:v>3.0302163585E-2</c:v>
                </c:pt>
                <c:pt idx="6">
                  <c:v>0.15266012347000002</c:v>
                </c:pt>
                <c:pt idx="7">
                  <c:v>0.38078149442000003</c:v>
                </c:pt>
                <c:pt idx="8">
                  <c:v>0.24246770678999999</c:v>
                </c:pt>
                <c:pt idx="9">
                  <c:v>1.694184844005</c:v>
                </c:pt>
                <c:pt idx="10">
                  <c:v>0.16525641482</c:v>
                </c:pt>
                <c:pt idx="11">
                  <c:v>0.51874259680500001</c:v>
                </c:pt>
                <c:pt idx="12">
                  <c:v>0.14711275902000001</c:v>
                </c:pt>
                <c:pt idx="13">
                  <c:v>0.44454783526999997</c:v>
                </c:pt>
                <c:pt idx="14">
                  <c:v>1.067136716015</c:v>
                </c:pt>
                <c:pt idx="15">
                  <c:v>0.50025226275500001</c:v>
                </c:pt>
                <c:pt idx="16">
                  <c:v>0.34860676908499999</c:v>
                </c:pt>
                <c:pt idx="17">
                  <c:v>0.17233745993999999</c:v>
                </c:pt>
                <c:pt idx="18">
                  <c:v>0.68268586373499995</c:v>
                </c:pt>
                <c:pt idx="19">
                  <c:v>0.43538688625499999</c:v>
                </c:pt>
                <c:pt idx="20">
                  <c:v>3.8803280703850005</c:v>
                </c:pt>
                <c:pt idx="21">
                  <c:v>0.85981116717000017</c:v>
                </c:pt>
                <c:pt idx="22">
                  <c:v>7.219896885999999E-2</c:v>
                </c:pt>
                <c:pt idx="23">
                  <c:v>0.67698552399</c:v>
                </c:pt>
                <c:pt idx="24">
                  <c:v>3.9204989022300003</c:v>
                </c:pt>
                <c:pt idx="25">
                  <c:v>0.19360829605500002</c:v>
                </c:pt>
                <c:pt idx="26">
                  <c:v>2.7283872677499996</c:v>
                </c:pt>
                <c:pt idx="27">
                  <c:v>4.9384354208000012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69.304180998585252</c:v>
                </c:pt>
                <c:pt idx="1">
                  <c:v>109.24706773200467</c:v>
                </c:pt>
                <c:pt idx="2">
                  <c:v>125.22594186349482</c:v>
                </c:pt>
                <c:pt idx="3">
                  <c:v>161.63905230935018</c:v>
                </c:pt>
                <c:pt idx="4">
                  <c:v>191.3488400071902</c:v>
                </c:pt>
                <c:pt idx="5">
                  <c:v>217.64318861339999</c:v>
                </c:pt>
                <c:pt idx="6">
                  <c:v>281.40854731246543</c:v>
                </c:pt>
                <c:pt idx="7">
                  <c:v>270.35509182264963</c:v>
                </c:pt>
                <c:pt idx="8">
                  <c:v>290.30653285721968</c:v>
                </c:pt>
                <c:pt idx="9">
                  <c:v>312.13665417996521</c:v>
                </c:pt>
                <c:pt idx="10">
                  <c:v>350.74283056334934</c:v>
                </c:pt>
                <c:pt idx="11">
                  <c:v>408.29996214885625</c:v>
                </c:pt>
                <c:pt idx="12">
                  <c:v>480.40314417446888</c:v>
                </c:pt>
                <c:pt idx="13">
                  <c:v>543.34446917178491</c:v>
                </c:pt>
                <c:pt idx="14">
                  <c:v>594.8808381954608</c:v>
                </c:pt>
                <c:pt idx="15">
                  <c:v>669.21836131582597</c:v>
                </c:pt>
                <c:pt idx="16">
                  <c:v>779.6812455273855</c:v>
                </c:pt>
                <c:pt idx="17">
                  <c:v>883.08536388763457</c:v>
                </c:pt>
                <c:pt idx="18">
                  <c:v>982.68665923966512</c:v>
                </c:pt>
                <c:pt idx="19">
                  <c:v>1044.4265321103196</c:v>
                </c:pt>
                <c:pt idx="20">
                  <c:v>1025.8452617153664</c:v>
                </c:pt>
                <c:pt idx="21">
                  <c:v>1043.4845816118509</c:v>
                </c:pt>
                <c:pt idx="22">
                  <c:v>1323.420906227911</c:v>
                </c:pt>
                <c:pt idx="23">
                  <c:v>1429.9702947303699</c:v>
                </c:pt>
                <c:pt idx="24">
                  <c:v>1577.8900153894158</c:v>
                </c:pt>
                <c:pt idx="25">
                  <c:v>1946.9448183861946</c:v>
                </c:pt>
                <c:pt idx="26">
                  <c:v>2081.8048111255102</c:v>
                </c:pt>
                <c:pt idx="27">
                  <c:v>2245.8885066421208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317.69331744210444</c:v>
                </c:pt>
                <c:pt idx="1">
                  <c:v>383.40304490862138</c:v>
                </c:pt>
                <c:pt idx="2">
                  <c:v>446.97702832226111</c:v>
                </c:pt>
                <c:pt idx="3">
                  <c:v>516.10096091292871</c:v>
                </c:pt>
                <c:pt idx="4">
                  <c:v>583.92866340009812</c:v>
                </c:pt>
                <c:pt idx="5">
                  <c:v>641.3518038697689</c:v>
                </c:pt>
                <c:pt idx="6">
                  <c:v>699.13720856808459</c:v>
                </c:pt>
                <c:pt idx="7">
                  <c:v>748.49826648461317</c:v>
                </c:pt>
                <c:pt idx="8">
                  <c:v>787.2986037559233</c:v>
                </c:pt>
                <c:pt idx="9">
                  <c:v>814.29414603822079</c:v>
                </c:pt>
                <c:pt idx="10">
                  <c:v>846.89924533235023</c:v>
                </c:pt>
                <c:pt idx="11">
                  <c:v>876.30678936623428</c:v>
                </c:pt>
                <c:pt idx="12">
                  <c:v>913.8472124504741</c:v>
                </c:pt>
                <c:pt idx="13">
                  <c:v>938.14657548495825</c:v>
                </c:pt>
                <c:pt idx="14">
                  <c:v>970.78198523873868</c:v>
                </c:pt>
                <c:pt idx="15">
                  <c:v>995.23395725318483</c:v>
                </c:pt>
                <c:pt idx="16">
                  <c:v>1031.1204256052581</c:v>
                </c:pt>
                <c:pt idx="17">
                  <c:v>1056.9635736635876</c:v>
                </c:pt>
                <c:pt idx="18">
                  <c:v>1093.5798969360476</c:v>
                </c:pt>
                <c:pt idx="19">
                  <c:v>1125.8601342094694</c:v>
                </c:pt>
                <c:pt idx="20">
                  <c:v>1161.9577270170357</c:v>
                </c:pt>
                <c:pt idx="21">
                  <c:v>1193.1958901681276</c:v>
                </c:pt>
                <c:pt idx="22">
                  <c:v>1230.8935446599355</c:v>
                </c:pt>
                <c:pt idx="23">
                  <c:v>1278.4130656520913</c:v>
                </c:pt>
                <c:pt idx="24">
                  <c:v>1320.6238946270362</c:v>
                </c:pt>
                <c:pt idx="25">
                  <c:v>1357.7112329205011</c:v>
                </c:pt>
                <c:pt idx="26">
                  <c:v>1392.004815668407</c:v>
                </c:pt>
                <c:pt idx="27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29070.297036308773</c:v>
                </c:pt>
                <c:pt idx="1">
                  <c:v>37559.247606948084</c:v>
                </c:pt>
                <c:pt idx="2">
                  <c:v>40022.719552042654</c:v>
                </c:pt>
                <c:pt idx="3">
                  <c:v>45770.334178884616</c:v>
                </c:pt>
                <c:pt idx="4">
                  <c:v>50146.873451445827</c:v>
                </c:pt>
                <c:pt idx="5">
                  <c:v>55432.833839818122</c:v>
                </c:pt>
                <c:pt idx="6">
                  <c:v>54056.410481329178</c:v>
                </c:pt>
                <c:pt idx="7">
                  <c:v>54647.467069155718</c:v>
                </c:pt>
                <c:pt idx="8">
                  <c:v>55950.612489133819</c:v>
                </c:pt>
                <c:pt idx="9">
                  <c:v>58409.883344719223</c:v>
                </c:pt>
                <c:pt idx="10">
                  <c:v>58076.133186768522</c:v>
                </c:pt>
                <c:pt idx="11">
                  <c:v>57833.738446038551</c:v>
                </c:pt>
                <c:pt idx="12">
                  <c:v>60406.482722656612</c:v>
                </c:pt>
                <c:pt idx="13">
                  <c:v>59175.078228142564</c:v>
                </c:pt>
                <c:pt idx="14">
                  <c:v>62809.069042132673</c:v>
                </c:pt>
                <c:pt idx="15">
                  <c:v>61506.064922871854</c:v>
                </c:pt>
                <c:pt idx="16">
                  <c:v>65532.204877239303</c:v>
                </c:pt>
                <c:pt idx="17">
                  <c:v>69214.623714727117</c:v>
                </c:pt>
                <c:pt idx="18">
                  <c:v>71641.16948489385</c:v>
                </c:pt>
                <c:pt idx="19">
                  <c:v>80589.183312103924</c:v>
                </c:pt>
                <c:pt idx="20">
                  <c:v>84630.44915542657</c:v>
                </c:pt>
                <c:pt idx="21">
                  <c:v>90775.287229074849</c:v>
                </c:pt>
                <c:pt idx="22">
                  <c:v>94793.676304379333</c:v>
                </c:pt>
                <c:pt idx="23">
                  <c:v>99366.978383084628</c:v>
                </c:pt>
                <c:pt idx="24">
                  <c:v>102961.05738036575</c:v>
                </c:pt>
                <c:pt idx="25">
                  <c:v>116611.14382479295</c:v>
                </c:pt>
                <c:pt idx="26">
                  <c:v>113817.50640533619</c:v>
                </c:pt>
                <c:pt idx="27">
                  <c:v>118419.40069189083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13987.764119739792</c:v>
                </c:pt>
                <c:pt idx="1">
                  <c:v>12725.796711740057</c:v>
                </c:pt>
                <c:pt idx="2">
                  <c:v>15832.778434555399</c:v>
                </c:pt>
                <c:pt idx="3">
                  <c:v>15608.250463132024</c:v>
                </c:pt>
                <c:pt idx="4">
                  <c:v>16039.199077509922</c:v>
                </c:pt>
                <c:pt idx="5">
                  <c:v>19103.414287274696</c:v>
                </c:pt>
                <c:pt idx="6">
                  <c:v>18719.799287090282</c:v>
                </c:pt>
                <c:pt idx="7">
                  <c:v>19382.560660181978</c:v>
                </c:pt>
                <c:pt idx="8">
                  <c:v>21044.043623358008</c:v>
                </c:pt>
                <c:pt idx="9">
                  <c:v>19082.253251865473</c:v>
                </c:pt>
                <c:pt idx="10">
                  <c:v>20266.624092149872</c:v>
                </c:pt>
                <c:pt idx="11">
                  <c:v>21279.846222389417</c:v>
                </c:pt>
                <c:pt idx="12">
                  <c:v>21906.800292010183</c:v>
                </c:pt>
                <c:pt idx="13">
                  <c:v>21930.640700954285</c:v>
                </c:pt>
                <c:pt idx="14">
                  <c:v>23093.8368551723</c:v>
                </c:pt>
                <c:pt idx="15">
                  <c:v>22418.937070787921</c:v>
                </c:pt>
                <c:pt idx="16">
                  <c:v>23620.438494905917</c:v>
                </c:pt>
                <c:pt idx="17">
                  <c:v>24200.544183454524</c:v>
                </c:pt>
                <c:pt idx="18">
                  <c:v>23923.89875867762</c:v>
                </c:pt>
                <c:pt idx="19">
                  <c:v>23145.192248838113</c:v>
                </c:pt>
                <c:pt idx="20">
                  <c:v>19854.108655939646</c:v>
                </c:pt>
                <c:pt idx="21">
                  <c:v>20472.42649588839</c:v>
                </c:pt>
                <c:pt idx="22">
                  <c:v>21329.036390422712</c:v>
                </c:pt>
                <c:pt idx="23">
                  <c:v>25522.595053963014</c:v>
                </c:pt>
                <c:pt idx="24">
                  <c:v>25318.222795721216</c:v>
                </c:pt>
                <c:pt idx="25">
                  <c:v>30802.537515912831</c:v>
                </c:pt>
                <c:pt idx="26">
                  <c:v>32408.86743323964</c:v>
                </c:pt>
                <c:pt idx="27">
                  <c:v>33211.325370322964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26593.141655099997</c:v>
                </c:pt>
                <c:pt idx="1">
                  <c:v>28818.664751499997</c:v>
                </c:pt>
                <c:pt idx="2">
                  <c:v>30952.369932899997</c:v>
                </c:pt>
                <c:pt idx="3">
                  <c:v>33165.825580900004</c:v>
                </c:pt>
                <c:pt idx="4">
                  <c:v>35379.153624900006</c:v>
                </c:pt>
                <c:pt idx="5">
                  <c:v>37288.613920299998</c:v>
                </c:pt>
                <c:pt idx="6">
                  <c:v>38819.187645900005</c:v>
                </c:pt>
                <c:pt idx="7">
                  <c:v>40072.686885199997</c:v>
                </c:pt>
                <c:pt idx="8">
                  <c:v>41195.758449000001</c:v>
                </c:pt>
                <c:pt idx="9">
                  <c:v>42046.6477084</c:v>
                </c:pt>
                <c:pt idx="10">
                  <c:v>42813.205712399998</c:v>
                </c:pt>
                <c:pt idx="11">
                  <c:v>43565.851126300004</c:v>
                </c:pt>
                <c:pt idx="12">
                  <c:v>44334.251794799995</c:v>
                </c:pt>
                <c:pt idx="13">
                  <c:v>44944.207151099996</c:v>
                </c:pt>
                <c:pt idx="14">
                  <c:v>45591.482506399996</c:v>
                </c:pt>
                <c:pt idx="15">
                  <c:v>46296.967223299995</c:v>
                </c:pt>
                <c:pt idx="16">
                  <c:v>47075.682921900006</c:v>
                </c:pt>
                <c:pt idx="17">
                  <c:v>47734.605625299999</c:v>
                </c:pt>
                <c:pt idx="18">
                  <c:v>48427.258347000003</c:v>
                </c:pt>
                <c:pt idx="19">
                  <c:v>49176.038102700004</c:v>
                </c:pt>
                <c:pt idx="20">
                  <c:v>50010.430644200002</c:v>
                </c:pt>
                <c:pt idx="21">
                  <c:v>50795.409211300008</c:v>
                </c:pt>
                <c:pt idx="22">
                  <c:v>51947.001847199994</c:v>
                </c:pt>
                <c:pt idx="23">
                  <c:v>53482.0702876</c:v>
                </c:pt>
                <c:pt idx="24">
                  <c:v>55170.985336899997</c:v>
                </c:pt>
                <c:pt idx="25">
                  <c:v>56669.147046400009</c:v>
                </c:pt>
                <c:pt idx="26">
                  <c:v>58128.0806151</c:v>
                </c:pt>
                <c:pt idx="27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-3294.0868517890667</c:v>
                </c:pt>
                <c:pt idx="1">
                  <c:v>-4242.2774978524076</c:v>
                </c:pt>
                <c:pt idx="2">
                  <c:v>-7229.4327898415368</c:v>
                </c:pt>
                <c:pt idx="3">
                  <c:v>-8202.3589723692057</c:v>
                </c:pt>
                <c:pt idx="4">
                  <c:v>-9746.1760712740997</c:v>
                </c:pt>
                <c:pt idx="5">
                  <c:v>-13616.172922623271</c:v>
                </c:pt>
                <c:pt idx="6">
                  <c:v>-16456.879314344951</c:v>
                </c:pt>
                <c:pt idx="7">
                  <c:v>-15402.281969032711</c:v>
                </c:pt>
                <c:pt idx="8">
                  <c:v>-16664.24389592417</c:v>
                </c:pt>
                <c:pt idx="9">
                  <c:v>-15490.842696613703</c:v>
                </c:pt>
                <c:pt idx="10">
                  <c:v>-15851.112691659357</c:v>
                </c:pt>
                <c:pt idx="11">
                  <c:v>-17351.525782439508</c:v>
                </c:pt>
                <c:pt idx="12">
                  <c:v>-17811.553384871004</c:v>
                </c:pt>
                <c:pt idx="13">
                  <c:v>-17648.895575129594</c:v>
                </c:pt>
                <c:pt idx="14">
                  <c:v>-20959.226978019859</c:v>
                </c:pt>
                <c:pt idx="15">
                  <c:v>-20964.391988045383</c:v>
                </c:pt>
                <c:pt idx="16">
                  <c:v>-22714.808496006517</c:v>
                </c:pt>
                <c:pt idx="17">
                  <c:v>-23496.745877568806</c:v>
                </c:pt>
                <c:pt idx="18">
                  <c:v>-23117.356284736386</c:v>
                </c:pt>
                <c:pt idx="19">
                  <c:v>-21832.072541728328</c:v>
                </c:pt>
                <c:pt idx="20">
                  <c:v>-20438.549811863217</c:v>
                </c:pt>
                <c:pt idx="21">
                  <c:v>-20522.233714749771</c:v>
                </c:pt>
                <c:pt idx="22">
                  <c:v>-22795.114254037984</c:v>
                </c:pt>
                <c:pt idx="23">
                  <c:v>-27157.632994034881</c:v>
                </c:pt>
                <c:pt idx="24">
                  <c:v>-27093.107271494024</c:v>
                </c:pt>
                <c:pt idx="25">
                  <c:v>-31616.9228403696</c:v>
                </c:pt>
                <c:pt idx="26">
                  <c:v>-32259.446231940565</c:v>
                </c:pt>
                <c:pt idx="27">
                  <c:v>-34938.347157005148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-81.526273872230036</c:v>
                </c:pt>
                <c:pt idx="1">
                  <c:v>-128.54975566697513</c:v>
                </c:pt>
                <c:pt idx="2">
                  <c:v>-147.27358602171526</c:v>
                </c:pt>
                <c:pt idx="3">
                  <c:v>-190.20960852341483</c:v>
                </c:pt>
                <c:pt idx="4">
                  <c:v>-225.02922942447051</c:v>
                </c:pt>
                <c:pt idx="5">
                  <c:v>-256.28821686958952</c:v>
                </c:pt>
                <c:pt idx="6">
                  <c:v>-330.77345695053543</c:v>
                </c:pt>
                <c:pt idx="7">
                  <c:v>-319.99543715704607</c:v>
                </c:pt>
                <c:pt idx="8">
                  <c:v>-345.96880372649008</c:v>
                </c:pt>
                <c:pt idx="9">
                  <c:v>-374.85330082350629</c:v>
                </c:pt>
                <c:pt idx="10">
                  <c:v>-426.57554880502084</c:v>
                </c:pt>
                <c:pt idx="11">
                  <c:v>-502.87744118561977</c:v>
                </c:pt>
                <c:pt idx="12">
                  <c:v>-601.55509308857074</c:v>
                </c:pt>
                <c:pt idx="13">
                  <c:v>-686.84309350085664</c:v>
                </c:pt>
                <c:pt idx="14">
                  <c:v>-756.9783367945754</c:v>
                </c:pt>
                <c:pt idx="15">
                  <c:v>-856.57683371324106</c:v>
                </c:pt>
                <c:pt idx="16">
                  <c:v>-1012.2872099217556</c:v>
                </c:pt>
                <c:pt idx="17">
                  <c:v>-1153.6975853876313</c:v>
                </c:pt>
                <c:pt idx="18">
                  <c:v>-1290.9141743355394</c:v>
                </c:pt>
                <c:pt idx="19">
                  <c:v>-1369.2161320790644</c:v>
                </c:pt>
                <c:pt idx="20">
                  <c:v>-1342.1869574124062</c:v>
                </c:pt>
                <c:pt idx="21">
                  <c:v>-1369.2575030483949</c:v>
                </c:pt>
                <c:pt idx="22">
                  <c:v>-1747.7348085774249</c:v>
                </c:pt>
                <c:pt idx="23">
                  <c:v>-1908.6236709063937</c:v>
                </c:pt>
                <c:pt idx="24">
                  <c:v>-2088.3220190223847</c:v>
                </c:pt>
                <c:pt idx="25">
                  <c:v>-2626.4181620824661</c:v>
                </c:pt>
                <c:pt idx="26">
                  <c:v>-2784.5872748135216</c:v>
                </c:pt>
                <c:pt idx="27">
                  <c:v>-3025.9356513046187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-375.13374830778935</c:v>
                </c:pt>
                <c:pt idx="1">
                  <c:v>-452.34098946122958</c:v>
                </c:pt>
                <c:pt idx="2">
                  <c:v>-528.56683894030755</c:v>
                </c:pt>
                <c:pt idx="3">
                  <c:v>-608.75767994619628</c:v>
                </c:pt>
                <c:pt idx="4">
                  <c:v>-687.9908622729572</c:v>
                </c:pt>
                <c:pt idx="5">
                  <c:v>-756.7847764139766</c:v>
                </c:pt>
                <c:pt idx="6">
                  <c:v>-825.49853430666565</c:v>
                </c:pt>
                <c:pt idx="7">
                  <c:v>-881.94225981945522</c:v>
                </c:pt>
                <c:pt idx="8">
                  <c:v>-927.98105410825474</c:v>
                </c:pt>
                <c:pt idx="9">
                  <c:v>-958.74220696310192</c:v>
                </c:pt>
                <c:pt idx="10">
                  <c:v>-995.80768455914983</c:v>
                </c:pt>
                <c:pt idx="11">
                  <c:v>-1031.3487260953518</c:v>
                </c:pt>
                <c:pt idx="12">
                  <c:v>-1074.9096825033453</c:v>
                </c:pt>
                <c:pt idx="13">
                  <c:v>-1105.1053170119856</c:v>
                </c:pt>
                <c:pt idx="14">
                  <c:v>-1139.8067904707173</c:v>
                </c:pt>
                <c:pt idx="15">
                  <c:v>-1168.5315390368294</c:v>
                </c:pt>
                <c:pt idx="16">
                  <c:v>-1209.4927688287548</c:v>
                </c:pt>
                <c:pt idx="17">
                  <c:v>-1246.1242992764608</c:v>
                </c:pt>
                <c:pt idx="18">
                  <c:v>-1283.7503906886536</c:v>
                </c:pt>
                <c:pt idx="19">
                  <c:v>-1324.689821803199</c:v>
                </c:pt>
                <c:pt idx="20">
                  <c:v>-1362.1992934480061</c:v>
                </c:pt>
                <c:pt idx="21">
                  <c:v>-1399.9931289233352</c:v>
                </c:pt>
                <c:pt idx="22">
                  <c:v>-1445.6156780334709</c:v>
                </c:pt>
                <c:pt idx="23">
                  <c:v>-1503.805628589201</c:v>
                </c:pt>
                <c:pt idx="24">
                  <c:v>-1550.8104204802733</c:v>
                </c:pt>
                <c:pt idx="25">
                  <c:v>-1592.8580040546144</c:v>
                </c:pt>
                <c:pt idx="26">
                  <c:v>-1632.6841519480618</c:v>
                </c:pt>
                <c:pt idx="27">
                  <c:v>-1693.5730363196681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-4046.9818485925935</c:v>
                </c:pt>
                <c:pt idx="2">
                  <c:v>-11577.619203929054</c:v>
                </c:pt>
                <c:pt idx="3">
                  <c:v>-14962.071989089243</c:v>
                </c:pt>
                <c:pt idx="4">
                  <c:v>-21107.132698743728</c:v>
                </c:pt>
                <c:pt idx="5">
                  <c:v>-27541.949841928326</c:v>
                </c:pt>
                <c:pt idx="6">
                  <c:v>-36291.338641815382</c:v>
                </c:pt>
                <c:pt idx="7">
                  <c:v>-39383.288791093262</c:v>
                </c:pt>
                <c:pt idx="8">
                  <c:v>-42914.325071073479</c:v>
                </c:pt>
                <c:pt idx="9">
                  <c:v>-43030.674382415251</c:v>
                </c:pt>
                <c:pt idx="10">
                  <c:v>-42068.308033587571</c:v>
                </c:pt>
                <c:pt idx="11">
                  <c:v>-42642.284879436949</c:v>
                </c:pt>
                <c:pt idx="12">
                  <c:v>-42760.53316136152</c:v>
                </c:pt>
                <c:pt idx="13">
                  <c:v>-41569.777640088381</c:v>
                </c:pt>
                <c:pt idx="14">
                  <c:v>-42445.5469265883</c:v>
                </c:pt>
                <c:pt idx="15">
                  <c:v>-41421.105452791431</c:v>
                </c:pt>
                <c:pt idx="16">
                  <c:v>-42988.918070102874</c:v>
                </c:pt>
                <c:pt idx="17">
                  <c:v>-49210.475275751807</c:v>
                </c:pt>
                <c:pt idx="18">
                  <c:v>-49436.325142703558</c:v>
                </c:pt>
                <c:pt idx="19">
                  <c:v>-54549.79370416353</c:v>
                </c:pt>
                <c:pt idx="20">
                  <c:v>-56533.216218008369</c:v>
                </c:pt>
                <c:pt idx="21">
                  <c:v>-59470.895971228521</c:v>
                </c:pt>
                <c:pt idx="22">
                  <c:v>-61621.68334272327</c:v>
                </c:pt>
                <c:pt idx="23">
                  <c:v>-63838.105388578209</c:v>
                </c:pt>
                <c:pt idx="24">
                  <c:v>-63586.627197784721</c:v>
                </c:pt>
                <c:pt idx="25">
                  <c:v>-63514.548021949995</c:v>
                </c:pt>
                <c:pt idx="26">
                  <c:v>-63350.126848101834</c:v>
                </c:pt>
                <c:pt idx="27">
                  <c:v>-64248.44016279091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-3959.4366850519145</c:v>
                </c:pt>
                <c:pt idx="2">
                  <c:v>-4094.5698249494417</c:v>
                </c:pt>
                <c:pt idx="3">
                  <c:v>-8260.7247189629634</c:v>
                </c:pt>
                <c:pt idx="4">
                  <c:v>-8947.2739192142108</c:v>
                </c:pt>
                <c:pt idx="5">
                  <c:v>-9423.8293975469169</c:v>
                </c:pt>
                <c:pt idx="6">
                  <c:v>-10672.682795327204</c:v>
                </c:pt>
                <c:pt idx="7">
                  <c:v>-9605.7047717416426</c:v>
                </c:pt>
                <c:pt idx="8">
                  <c:v>-8798.1588663288239</c:v>
                </c:pt>
                <c:pt idx="9">
                  <c:v>-8874.1021864051145</c:v>
                </c:pt>
                <c:pt idx="10">
                  <c:v>-8575.0909465049444</c:v>
                </c:pt>
                <c:pt idx="11">
                  <c:v>-9331.3545830406692</c:v>
                </c:pt>
                <c:pt idx="12">
                  <c:v>-9506.665472919678</c:v>
                </c:pt>
                <c:pt idx="13">
                  <c:v>-8908.2510715605786</c:v>
                </c:pt>
                <c:pt idx="14">
                  <c:v>-8511.4388448817335</c:v>
                </c:pt>
                <c:pt idx="15">
                  <c:v>-8835.0006529532875</c:v>
                </c:pt>
                <c:pt idx="16">
                  <c:v>-8740.7994174853811</c:v>
                </c:pt>
                <c:pt idx="17">
                  <c:v>-6874.2753155907048</c:v>
                </c:pt>
                <c:pt idx="18">
                  <c:v>-7045.6930394986921</c:v>
                </c:pt>
                <c:pt idx="19">
                  <c:v>-6906.2987847272743</c:v>
                </c:pt>
                <c:pt idx="20">
                  <c:v>-6833.4114923308189</c:v>
                </c:pt>
                <c:pt idx="21">
                  <c:v>-7374.5160632686384</c:v>
                </c:pt>
                <c:pt idx="22">
                  <c:v>-7771.1904966629845</c:v>
                </c:pt>
                <c:pt idx="23">
                  <c:v>-10635.355637043096</c:v>
                </c:pt>
                <c:pt idx="24">
                  <c:v>-16530.763696499747</c:v>
                </c:pt>
                <c:pt idx="25">
                  <c:v>-31662.810250435774</c:v>
                </c:pt>
                <c:pt idx="26">
                  <c:v>-31662.810250435774</c:v>
                </c:pt>
                <c:pt idx="27">
                  <c:v>-31662.810250435774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-60.276302884409915</c:v>
                </c:pt>
                <c:pt idx="2">
                  <c:v>-308.48761520757012</c:v>
                </c:pt>
                <c:pt idx="3">
                  <c:v>-284.48446269661508</c:v>
                </c:pt>
                <c:pt idx="4">
                  <c:v>-207.0021517340399</c:v>
                </c:pt>
                <c:pt idx="5">
                  <c:v>-1169.8876963520033</c:v>
                </c:pt>
                <c:pt idx="6">
                  <c:v>-1255.1926542474832</c:v>
                </c:pt>
                <c:pt idx="7">
                  <c:v>-1033.7852351726183</c:v>
                </c:pt>
                <c:pt idx="8">
                  <c:v>-945.67907226568821</c:v>
                </c:pt>
                <c:pt idx="9">
                  <c:v>-895.2351611939232</c:v>
                </c:pt>
                <c:pt idx="10">
                  <c:v>-1096.6783645480132</c:v>
                </c:pt>
                <c:pt idx="11">
                  <c:v>-989.61100649756315</c:v>
                </c:pt>
                <c:pt idx="12">
                  <c:v>-1019.7601589414332</c:v>
                </c:pt>
                <c:pt idx="13">
                  <c:v>-782.07002848036814</c:v>
                </c:pt>
                <c:pt idx="14">
                  <c:v>-1249.3442763171333</c:v>
                </c:pt>
                <c:pt idx="15">
                  <c:v>-1189.1444917177982</c:v>
                </c:pt>
                <c:pt idx="16">
                  <c:v>-1235.7580889414733</c:v>
                </c:pt>
                <c:pt idx="17">
                  <c:v>-1073.7469047720883</c:v>
                </c:pt>
                <c:pt idx="18">
                  <c:v>-955.66928465910814</c:v>
                </c:pt>
                <c:pt idx="19">
                  <c:v>-516.04403985428814</c:v>
                </c:pt>
                <c:pt idx="20">
                  <c:v>-1022.9741611264483</c:v>
                </c:pt>
                <c:pt idx="21">
                  <c:v>-301.12091780932826</c:v>
                </c:pt>
                <c:pt idx="22">
                  <c:v>-1032.3657266600483</c:v>
                </c:pt>
                <c:pt idx="23">
                  <c:v>-1313.8249393945782</c:v>
                </c:pt>
                <c:pt idx="24">
                  <c:v>-1313.8249393945782</c:v>
                </c:pt>
                <c:pt idx="25">
                  <c:v>-1313.8249393945782</c:v>
                </c:pt>
                <c:pt idx="26">
                  <c:v>-1313.8249393945782</c:v>
                </c:pt>
                <c:pt idx="27">
                  <c:v>-1313.8249393945782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-8.6716621192900014</c:v>
                </c:pt>
                <c:pt idx="2">
                  <c:v>-26.523326894924999</c:v>
                </c:pt>
                <c:pt idx="3">
                  <c:v>0.21089469389499982</c:v>
                </c:pt>
                <c:pt idx="4">
                  <c:v>-0.69749495896000013</c:v>
                </c:pt>
                <c:pt idx="5">
                  <c:v>5.5184976507000059</c:v>
                </c:pt>
                <c:pt idx="6">
                  <c:v>-12.259768005325</c:v>
                </c:pt>
                <c:pt idx="7">
                  <c:v>21.38084634826</c:v>
                </c:pt>
                <c:pt idx="8">
                  <c:v>37.854630006729998</c:v>
                </c:pt>
                <c:pt idx="9">
                  <c:v>152.17480790201</c:v>
                </c:pt>
                <c:pt idx="10">
                  <c:v>64.673875303110009</c:v>
                </c:pt>
                <c:pt idx="11">
                  <c:v>7.4747256279099972</c:v>
                </c:pt>
                <c:pt idx="12">
                  <c:v>0.36008284413500036</c:v>
                </c:pt>
                <c:pt idx="13">
                  <c:v>89.14354445998498</c:v>
                </c:pt>
                <c:pt idx="14">
                  <c:v>15.094727257689996</c:v>
                </c:pt>
                <c:pt idx="15">
                  <c:v>24.14735071578999</c:v>
                </c:pt>
                <c:pt idx="16">
                  <c:v>36.209632478379994</c:v>
                </c:pt>
                <c:pt idx="17">
                  <c:v>49.937469090530023</c:v>
                </c:pt>
                <c:pt idx="18">
                  <c:v>68.718371405095013</c:v>
                </c:pt>
                <c:pt idx="19">
                  <c:v>215.78625214269502</c:v>
                </c:pt>
                <c:pt idx="20">
                  <c:v>335.78943424669507</c:v>
                </c:pt>
                <c:pt idx="21">
                  <c:v>131.78934019995498</c:v>
                </c:pt>
                <c:pt idx="22">
                  <c:v>611.29917651665005</c:v>
                </c:pt>
                <c:pt idx="23">
                  <c:v>332.64884546597995</c:v>
                </c:pt>
                <c:pt idx="24">
                  <c:v>1103.41159066258</c:v>
                </c:pt>
                <c:pt idx="25">
                  <c:v>820.59635465874021</c:v>
                </c:pt>
                <c:pt idx="26">
                  <c:v>1604.40886946354</c:v>
                </c:pt>
                <c:pt idx="27">
                  <c:v>1095.5132958137299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-674.52506660938889</c:v>
                </c:pt>
                <c:pt idx="2">
                  <c:v>623.23258550045466</c:v>
                </c:pt>
                <c:pt idx="3">
                  <c:v>1401.6739026367159</c:v>
                </c:pt>
                <c:pt idx="4">
                  <c:v>-1089.5699675513133</c:v>
                </c:pt>
                <c:pt idx="5">
                  <c:v>-995.99643955197098</c:v>
                </c:pt>
                <c:pt idx="6">
                  <c:v>-4649.4575583109199</c:v>
                </c:pt>
                <c:pt idx="7">
                  <c:v>-3878.9356139161246</c:v>
                </c:pt>
                <c:pt idx="8">
                  <c:v>-3094.0448306852086</c:v>
                </c:pt>
                <c:pt idx="9">
                  <c:v>-3019.8002514231339</c:v>
                </c:pt>
                <c:pt idx="10">
                  <c:v>-3113.5714315903169</c:v>
                </c:pt>
                <c:pt idx="11">
                  <c:v>-35.469597087128932</c:v>
                </c:pt>
                <c:pt idx="12">
                  <c:v>-637.43084483754137</c:v>
                </c:pt>
                <c:pt idx="13">
                  <c:v>-82.822429406391166</c:v>
                </c:pt>
                <c:pt idx="14">
                  <c:v>-982.25862306396812</c:v>
                </c:pt>
                <c:pt idx="15">
                  <c:v>1310.8627204497316</c:v>
                </c:pt>
                <c:pt idx="16">
                  <c:v>-121.01154982321532</c:v>
                </c:pt>
                <c:pt idx="17">
                  <c:v>2267.2838904756973</c:v>
                </c:pt>
                <c:pt idx="18">
                  <c:v>2212.2173478128134</c:v>
                </c:pt>
                <c:pt idx="19">
                  <c:v>-388.94450124965442</c:v>
                </c:pt>
                <c:pt idx="20">
                  <c:v>2323.9073462051929</c:v>
                </c:pt>
                <c:pt idx="21">
                  <c:v>376.33884931101238</c:v>
                </c:pt>
                <c:pt idx="22">
                  <c:v>-265.24038797976027</c:v>
                </c:pt>
                <c:pt idx="23">
                  <c:v>-703.91189526848029</c:v>
                </c:pt>
                <c:pt idx="24">
                  <c:v>729.82912770816984</c:v>
                </c:pt>
                <c:pt idx="25">
                  <c:v>565.3238286189171</c:v>
                </c:pt>
                <c:pt idx="26">
                  <c:v>2609.9023422267783</c:v>
                </c:pt>
                <c:pt idx="27">
                  <c:v>-535.4014907508772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432.61180271551416</c:v>
                </c:pt>
                <c:pt idx="2">
                  <c:v>2942.3036610974577</c:v>
                </c:pt>
                <c:pt idx="3">
                  <c:v>3761.7300492868835</c:v>
                </c:pt>
                <c:pt idx="4">
                  <c:v>5263.0580496954235</c:v>
                </c:pt>
                <c:pt idx="5">
                  <c:v>8215.2064147740421</c:v>
                </c:pt>
                <c:pt idx="6">
                  <c:v>10072.18293498495</c:v>
                </c:pt>
                <c:pt idx="7">
                  <c:v>9132.7895769826791</c:v>
                </c:pt>
                <c:pt idx="8">
                  <c:v>10362.237228227123</c:v>
                </c:pt>
                <c:pt idx="9">
                  <c:v>9567.2186801627358</c:v>
                </c:pt>
                <c:pt idx="10">
                  <c:v>9997.9436478864009</c:v>
                </c:pt>
                <c:pt idx="11">
                  <c:v>10962.702403906174</c:v>
                </c:pt>
                <c:pt idx="12">
                  <c:v>11203.595300247782</c:v>
                </c:pt>
                <c:pt idx="13">
                  <c:v>11048.484759986468</c:v>
                </c:pt>
                <c:pt idx="14">
                  <c:v>13788.807533589752</c:v>
                </c:pt>
                <c:pt idx="15">
                  <c:v>14216.55442047261</c:v>
                </c:pt>
                <c:pt idx="16">
                  <c:v>15296.021116418109</c:v>
                </c:pt>
                <c:pt idx="17">
                  <c:v>15788.750146303566</c:v>
                </c:pt>
                <c:pt idx="18">
                  <c:v>15558.212549402757</c:v>
                </c:pt>
                <c:pt idx="19">
                  <c:v>14561.15383907045</c:v>
                </c:pt>
                <c:pt idx="20">
                  <c:v>13814.19122137223</c:v>
                </c:pt>
                <c:pt idx="21">
                  <c:v>13943.803280374128</c:v>
                </c:pt>
                <c:pt idx="22">
                  <c:v>15732.709148210401</c:v>
                </c:pt>
                <c:pt idx="23">
                  <c:v>19118.689890548667</c:v>
                </c:pt>
                <c:pt idx="24">
                  <c:v>19436.193773247021</c:v>
                </c:pt>
                <c:pt idx="25">
                  <c:v>22079.383635709935</c:v>
                </c:pt>
                <c:pt idx="26">
                  <c:v>23311.03863283007</c:v>
                </c:pt>
                <c:pt idx="27">
                  <c:v>25087.548629242861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0.603822969215</c:v>
                </c:pt>
                <c:pt idx="4">
                  <c:v>0.119848400535</c:v>
                </c:pt>
                <c:pt idx="5">
                  <c:v>3.0302163585E-2</c:v>
                </c:pt>
                <c:pt idx="6">
                  <c:v>0.15266012347000002</c:v>
                </c:pt>
                <c:pt idx="7">
                  <c:v>0.38078149442000003</c:v>
                </c:pt>
                <c:pt idx="8">
                  <c:v>0.24246770678999999</c:v>
                </c:pt>
                <c:pt idx="9">
                  <c:v>1.694184844005</c:v>
                </c:pt>
                <c:pt idx="10">
                  <c:v>0.16525641482</c:v>
                </c:pt>
                <c:pt idx="11">
                  <c:v>0.51874259680500001</c:v>
                </c:pt>
                <c:pt idx="12">
                  <c:v>0.14711275902000001</c:v>
                </c:pt>
                <c:pt idx="13">
                  <c:v>0.44454783526999997</c:v>
                </c:pt>
                <c:pt idx="14">
                  <c:v>1.067136716015</c:v>
                </c:pt>
                <c:pt idx="15">
                  <c:v>0.50025226275500001</c:v>
                </c:pt>
                <c:pt idx="16">
                  <c:v>0.34860676908499999</c:v>
                </c:pt>
                <c:pt idx="17">
                  <c:v>0.17233745993999999</c:v>
                </c:pt>
                <c:pt idx="18">
                  <c:v>0.68268586373499995</c:v>
                </c:pt>
                <c:pt idx="19">
                  <c:v>0.43538688625499999</c:v>
                </c:pt>
                <c:pt idx="20">
                  <c:v>3.8803280703850005</c:v>
                </c:pt>
                <c:pt idx="21">
                  <c:v>0.85981116717000017</c:v>
                </c:pt>
                <c:pt idx="22">
                  <c:v>7.219896885999999E-2</c:v>
                </c:pt>
                <c:pt idx="23">
                  <c:v>0.67698552399</c:v>
                </c:pt>
                <c:pt idx="24">
                  <c:v>3.9204989022300003</c:v>
                </c:pt>
                <c:pt idx="25">
                  <c:v>0.19360829605500002</c:v>
                </c:pt>
                <c:pt idx="26">
                  <c:v>2.7283872677499996</c:v>
                </c:pt>
                <c:pt idx="27">
                  <c:v>4.9384354208000012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39.942886733419414</c:v>
                </c:pt>
                <c:pt idx="2">
                  <c:v>55.921760864909572</c:v>
                </c:pt>
                <c:pt idx="3">
                  <c:v>92.334871310764925</c:v>
                </c:pt>
                <c:pt idx="4">
                  <c:v>122.04465900860495</c:v>
                </c:pt>
                <c:pt idx="5">
                  <c:v>148.33900761481473</c:v>
                </c:pt>
                <c:pt idx="6">
                  <c:v>212.10436631388018</c:v>
                </c:pt>
                <c:pt idx="7">
                  <c:v>201.05091082406437</c:v>
                </c:pt>
                <c:pt idx="8">
                  <c:v>221.00235185863443</c:v>
                </c:pt>
                <c:pt idx="9">
                  <c:v>242.83247318137995</c:v>
                </c:pt>
                <c:pt idx="10">
                  <c:v>281.43864956476409</c:v>
                </c:pt>
                <c:pt idx="11">
                  <c:v>338.995781150271</c:v>
                </c:pt>
                <c:pt idx="12">
                  <c:v>411.09896317588363</c:v>
                </c:pt>
                <c:pt idx="13">
                  <c:v>474.04028817319966</c:v>
                </c:pt>
                <c:pt idx="14">
                  <c:v>525.57665719687554</c:v>
                </c:pt>
                <c:pt idx="15">
                  <c:v>599.91418031724072</c:v>
                </c:pt>
                <c:pt idx="16">
                  <c:v>710.37706452880025</c:v>
                </c:pt>
                <c:pt idx="17">
                  <c:v>813.78118288904932</c:v>
                </c:pt>
                <c:pt idx="18">
                  <c:v>913.38247824107987</c:v>
                </c:pt>
                <c:pt idx="19">
                  <c:v>975.12235111173436</c:v>
                </c:pt>
                <c:pt idx="20">
                  <c:v>956.54108071678115</c:v>
                </c:pt>
                <c:pt idx="21">
                  <c:v>974.18040061326565</c:v>
                </c:pt>
                <c:pt idx="22">
                  <c:v>1254.1167252293258</c:v>
                </c:pt>
                <c:pt idx="23">
                  <c:v>1360.6661137317847</c:v>
                </c:pt>
                <c:pt idx="24">
                  <c:v>1508.5858343908305</c:v>
                </c:pt>
                <c:pt idx="25">
                  <c:v>1877.6406373876093</c:v>
                </c:pt>
                <c:pt idx="26">
                  <c:v>2012.500630126925</c:v>
                </c:pt>
                <c:pt idx="27">
                  <c:v>2176.5843256435355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8488.9505706393102</c:v>
                </c:pt>
                <c:pt idx="2">
                  <c:v>10952.422515733881</c:v>
                </c:pt>
                <c:pt idx="3">
                  <c:v>16700.037142575842</c:v>
                </c:pt>
                <c:pt idx="4">
                  <c:v>21076.576415137053</c:v>
                </c:pt>
                <c:pt idx="5">
                  <c:v>26362.536803509349</c:v>
                </c:pt>
                <c:pt idx="6">
                  <c:v>24986.113445020404</c:v>
                </c:pt>
                <c:pt idx="7">
                  <c:v>25577.170032846945</c:v>
                </c:pt>
                <c:pt idx="8">
                  <c:v>26880.315452825045</c:v>
                </c:pt>
                <c:pt idx="9">
                  <c:v>29339.586308410449</c:v>
                </c:pt>
                <c:pt idx="10">
                  <c:v>29005.836150459749</c:v>
                </c:pt>
                <c:pt idx="11">
                  <c:v>28763.441409729778</c:v>
                </c:pt>
                <c:pt idx="12">
                  <c:v>31336.185686347839</c:v>
                </c:pt>
                <c:pt idx="13">
                  <c:v>30104.78119183379</c:v>
                </c:pt>
                <c:pt idx="14">
                  <c:v>33738.772005823899</c:v>
                </c:pt>
                <c:pt idx="15">
                  <c:v>32435.767886563081</c:v>
                </c:pt>
                <c:pt idx="16">
                  <c:v>36461.907840930529</c:v>
                </c:pt>
                <c:pt idx="17">
                  <c:v>40144.326678418343</c:v>
                </c:pt>
                <c:pt idx="18">
                  <c:v>42570.872448585076</c:v>
                </c:pt>
                <c:pt idx="19">
                  <c:v>51518.88627579515</c:v>
                </c:pt>
                <c:pt idx="20">
                  <c:v>55560.152119117796</c:v>
                </c:pt>
                <c:pt idx="21">
                  <c:v>61704.990192766076</c:v>
                </c:pt>
                <c:pt idx="22">
                  <c:v>65723.379268070566</c:v>
                </c:pt>
                <c:pt idx="23">
                  <c:v>70296.681346775847</c:v>
                </c:pt>
                <c:pt idx="24">
                  <c:v>73890.760344056966</c:v>
                </c:pt>
                <c:pt idx="25">
                  <c:v>87540.846788484167</c:v>
                </c:pt>
                <c:pt idx="26">
                  <c:v>84747.209369027405</c:v>
                </c:pt>
                <c:pt idx="27">
                  <c:v>89349.103655582061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-1261.9674079997349</c:v>
                </c:pt>
                <c:pt idx="2">
                  <c:v>1845.0143148156076</c:v>
                </c:pt>
                <c:pt idx="3">
                  <c:v>1620.4863433922328</c:v>
                </c:pt>
                <c:pt idx="4">
                  <c:v>2051.4349577701305</c:v>
                </c:pt>
                <c:pt idx="5">
                  <c:v>5115.6501675349045</c:v>
                </c:pt>
                <c:pt idx="6">
                  <c:v>4732.0351673504902</c:v>
                </c:pt>
                <c:pt idx="7">
                  <c:v>5394.7965404421866</c:v>
                </c:pt>
                <c:pt idx="8">
                  <c:v>7056.279503618216</c:v>
                </c:pt>
                <c:pt idx="9">
                  <c:v>5094.4891321256819</c:v>
                </c:pt>
                <c:pt idx="10">
                  <c:v>6278.8599724100804</c:v>
                </c:pt>
                <c:pt idx="11">
                  <c:v>7292.0821026496251</c:v>
                </c:pt>
                <c:pt idx="12">
                  <c:v>7919.036172270391</c:v>
                </c:pt>
                <c:pt idx="13">
                  <c:v>7942.8765812144939</c:v>
                </c:pt>
                <c:pt idx="14">
                  <c:v>9106.0727354325081</c:v>
                </c:pt>
                <c:pt idx="15">
                  <c:v>8431.1729510481291</c:v>
                </c:pt>
                <c:pt idx="16">
                  <c:v>9632.6743751661252</c:v>
                </c:pt>
                <c:pt idx="17">
                  <c:v>10212.780063714732</c:v>
                </c:pt>
                <c:pt idx="18">
                  <c:v>9936.1346389378286</c:v>
                </c:pt>
                <c:pt idx="19">
                  <c:v>9157.4281290983217</c:v>
                </c:pt>
                <c:pt idx="20">
                  <c:v>5866.3445361998547</c:v>
                </c:pt>
                <c:pt idx="21">
                  <c:v>6484.6623761485989</c:v>
                </c:pt>
                <c:pt idx="22">
                  <c:v>7341.2722706829209</c:v>
                </c:pt>
                <c:pt idx="23">
                  <c:v>11534.830934223222</c:v>
                </c:pt>
                <c:pt idx="24">
                  <c:v>11330.458675981425</c:v>
                </c:pt>
                <c:pt idx="25">
                  <c:v>16814.773396173041</c:v>
                </c:pt>
                <c:pt idx="26">
                  <c:v>18421.103313499851</c:v>
                </c:pt>
                <c:pt idx="27">
                  <c:v>19223.561250583174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2225.5230964000002</c:v>
                </c:pt>
                <c:pt idx="2">
                  <c:v>4359.2282778000008</c:v>
                </c:pt>
                <c:pt idx="3">
                  <c:v>6572.6839258000073</c:v>
                </c:pt>
                <c:pt idx="4">
                  <c:v>8786.011969800009</c:v>
                </c:pt>
                <c:pt idx="5">
                  <c:v>10695.472265200002</c:v>
                </c:pt>
                <c:pt idx="6">
                  <c:v>12226.045990800008</c:v>
                </c:pt>
                <c:pt idx="7">
                  <c:v>13479.5452301</c:v>
                </c:pt>
                <c:pt idx="8">
                  <c:v>14602.616793900004</c:v>
                </c:pt>
                <c:pt idx="9">
                  <c:v>15453.506053300003</c:v>
                </c:pt>
                <c:pt idx="10">
                  <c:v>16220.064057300002</c:v>
                </c:pt>
                <c:pt idx="11">
                  <c:v>16972.709471200007</c:v>
                </c:pt>
                <c:pt idx="12">
                  <c:v>17741.110139699998</c:v>
                </c:pt>
                <c:pt idx="13">
                  <c:v>18351.065495999999</c:v>
                </c:pt>
                <c:pt idx="14">
                  <c:v>18998.340851299999</c:v>
                </c:pt>
                <c:pt idx="15">
                  <c:v>19703.825568199998</c:v>
                </c:pt>
                <c:pt idx="16">
                  <c:v>20482.54126680001</c:v>
                </c:pt>
                <c:pt idx="17">
                  <c:v>21141.463970200002</c:v>
                </c:pt>
                <c:pt idx="18">
                  <c:v>21834.116691900006</c:v>
                </c:pt>
                <c:pt idx="19">
                  <c:v>22582.896447600007</c:v>
                </c:pt>
                <c:pt idx="20">
                  <c:v>23417.288989100005</c:v>
                </c:pt>
                <c:pt idx="21">
                  <c:v>24202.267556200011</c:v>
                </c:pt>
                <c:pt idx="22">
                  <c:v>25353.860192099997</c:v>
                </c:pt>
                <c:pt idx="23">
                  <c:v>26888.928632500003</c:v>
                </c:pt>
                <c:pt idx="24">
                  <c:v>28577.843681800001</c:v>
                </c:pt>
                <c:pt idx="25">
                  <c:v>30076.005391300012</c:v>
                </c:pt>
                <c:pt idx="26">
                  <c:v>31534.938960000003</c:v>
                </c:pt>
                <c:pt idx="27">
                  <c:v>31534.938960000003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49.71196079287148</c:v>
                </c:pt>
                <c:pt idx="1">
                  <c:v>288.02976701829164</c:v>
                </c:pt>
                <c:pt idx="2">
                  <c:v>514.81594478491775</c:v>
                </c:pt>
                <c:pt idx="3">
                  <c:v>694.55658032780036</c:v>
                </c:pt>
                <c:pt idx="4">
                  <c:v>1017.7129120965708</c:v>
                </c:pt>
                <c:pt idx="5">
                  <c:v>1335.8294604666557</c:v>
                </c:pt>
                <c:pt idx="6">
                  <c:v>1536.6180884644618</c:v>
                </c:pt>
                <c:pt idx="7">
                  <c:v>1561.2297336544725</c:v>
                </c:pt>
                <c:pt idx="8">
                  <c:v>1644.9831930998375</c:v>
                </c:pt>
                <c:pt idx="9">
                  <c:v>1676.2909215889695</c:v>
                </c:pt>
                <c:pt idx="10">
                  <c:v>1710.9370067637319</c:v>
                </c:pt>
                <c:pt idx="11">
                  <c:v>1751.5561057407022</c:v>
                </c:pt>
                <c:pt idx="12">
                  <c:v>1774.4400659969303</c:v>
                </c:pt>
                <c:pt idx="13">
                  <c:v>1819.7545973720764</c:v>
                </c:pt>
                <c:pt idx="14">
                  <c:v>1960.2068817473216</c:v>
                </c:pt>
                <c:pt idx="15">
                  <c:v>1999.211496952383</c:v>
                </c:pt>
                <c:pt idx="16">
                  <c:v>2091.1043605592195</c:v>
                </c:pt>
                <c:pt idx="17">
                  <c:v>2209.8601061414588</c:v>
                </c:pt>
                <c:pt idx="18">
                  <c:v>2333.8896381653726</c:v>
                </c:pt>
                <c:pt idx="19">
                  <c:v>2663.8021372605349</c:v>
                </c:pt>
                <c:pt idx="20">
                  <c:v>2829.1924332764224</c:v>
                </c:pt>
                <c:pt idx="21">
                  <c:v>3219.1830785617881</c:v>
                </c:pt>
                <c:pt idx="22">
                  <c:v>3425.5846757119493</c:v>
                </c:pt>
                <c:pt idx="23">
                  <c:v>3819.8595195265748</c:v>
                </c:pt>
                <c:pt idx="24">
                  <c:v>3960.3234584111765</c:v>
                </c:pt>
                <c:pt idx="25">
                  <c:v>4646.1095810844045</c:v>
                </c:pt>
                <c:pt idx="26">
                  <c:v>4693.995233008819</c:v>
                </c:pt>
                <c:pt idx="27">
                  <c:v>4659.2094769742143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2726.9837273603694</c:v>
                </c:pt>
                <c:pt idx="1">
                  <c:v>2784.6112920653841</c:v>
                </c:pt>
                <c:pt idx="2">
                  <c:v>3072.1247432509085</c:v>
                </c:pt>
                <c:pt idx="3">
                  <c:v>2897.1958130605494</c:v>
                </c:pt>
                <c:pt idx="4">
                  <c:v>2793.0138392570216</c:v>
                </c:pt>
                <c:pt idx="5">
                  <c:v>2507.6495838855967</c:v>
                </c:pt>
                <c:pt idx="6">
                  <c:v>2431.6166205048257</c:v>
                </c:pt>
                <c:pt idx="7">
                  <c:v>2739.438342062293</c:v>
                </c:pt>
                <c:pt idx="8">
                  <c:v>2439.0337080437284</c:v>
                </c:pt>
                <c:pt idx="9">
                  <c:v>2225.9348266004909</c:v>
                </c:pt>
                <c:pt idx="10">
                  <c:v>2231.8108608052876</c:v>
                </c:pt>
                <c:pt idx="11">
                  <c:v>2239.4877502758713</c:v>
                </c:pt>
                <c:pt idx="12">
                  <c:v>2273.8906586781854</c:v>
                </c:pt>
                <c:pt idx="13">
                  <c:v>2218.2408228451295</c:v>
                </c:pt>
                <c:pt idx="14">
                  <c:v>2246.7309229147118</c:v>
                </c:pt>
                <c:pt idx="15">
                  <c:v>2234.9285280798081</c:v>
                </c:pt>
                <c:pt idx="16">
                  <c:v>2260.1837838488991</c:v>
                </c:pt>
                <c:pt idx="17">
                  <c:v>2400.6537665387027</c:v>
                </c:pt>
                <c:pt idx="18">
                  <c:v>2193.0081104909173</c:v>
                </c:pt>
                <c:pt idx="19">
                  <c:v>2363.2368815589853</c:v>
                </c:pt>
                <c:pt idx="20">
                  <c:v>2289.1822541996639</c:v>
                </c:pt>
                <c:pt idx="21">
                  <c:v>2369.6564197799312</c:v>
                </c:pt>
                <c:pt idx="22">
                  <c:v>2309.8837230135123</c:v>
                </c:pt>
                <c:pt idx="23">
                  <c:v>2407.7985682185122</c:v>
                </c:pt>
                <c:pt idx="24">
                  <c:v>2401.982056154789</c:v>
                </c:pt>
                <c:pt idx="25">
                  <c:v>2453.0695565744845</c:v>
                </c:pt>
                <c:pt idx="26">
                  <c:v>2187.4385560539627</c:v>
                </c:pt>
                <c:pt idx="27">
                  <c:v>2150.747059363659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2074.0836333186348</c:v>
                </c:pt>
                <c:pt idx="1">
                  <c:v>1945.714217941206</c:v>
                </c:pt>
                <c:pt idx="2">
                  <c:v>1720.8040340060336</c:v>
                </c:pt>
                <c:pt idx="3">
                  <c:v>1558.9106715885555</c:v>
                </c:pt>
                <c:pt idx="4">
                  <c:v>1533.8213746279573</c:v>
                </c:pt>
                <c:pt idx="5">
                  <c:v>1367.9413422372693</c:v>
                </c:pt>
                <c:pt idx="6">
                  <c:v>1133.771923508066</c:v>
                </c:pt>
                <c:pt idx="7">
                  <c:v>1034.3345871548379</c:v>
                </c:pt>
                <c:pt idx="8">
                  <c:v>915.7041327453702</c:v>
                </c:pt>
                <c:pt idx="9">
                  <c:v>929.63549310567873</c:v>
                </c:pt>
                <c:pt idx="10">
                  <c:v>925.81322297123756</c:v>
                </c:pt>
                <c:pt idx="11">
                  <c:v>905.67661840333028</c:v>
                </c:pt>
                <c:pt idx="12">
                  <c:v>900.14315646527018</c:v>
                </c:pt>
                <c:pt idx="13">
                  <c:v>974.22110472656891</c:v>
                </c:pt>
                <c:pt idx="14">
                  <c:v>904.14683986856585</c:v>
                </c:pt>
                <c:pt idx="15">
                  <c:v>937.31718384668682</c:v>
                </c:pt>
                <c:pt idx="16">
                  <c:v>882.43356998145759</c:v>
                </c:pt>
                <c:pt idx="17">
                  <c:v>692.37426813626382</c:v>
                </c:pt>
                <c:pt idx="18">
                  <c:v>702.24976842804551</c:v>
                </c:pt>
                <c:pt idx="19">
                  <c:v>707.50213846918734</c:v>
                </c:pt>
                <c:pt idx="20">
                  <c:v>627.54461023460897</c:v>
                </c:pt>
                <c:pt idx="21">
                  <c:v>584.74551972167228</c:v>
                </c:pt>
                <c:pt idx="22">
                  <c:v>528.76817461151018</c:v>
                </c:pt>
                <c:pt idx="23">
                  <c:v>380.4713843752395</c:v>
                </c:pt>
                <c:pt idx="24">
                  <c:v>455.81636326683082</c:v>
                </c:pt>
                <c:pt idx="25">
                  <c:v>288.98358393221605</c:v>
                </c:pt>
                <c:pt idx="26">
                  <c:v>416.87777575323145</c:v>
                </c:pt>
                <c:pt idx="27">
                  <c:v>322.71040087315509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575.08799793232163</c:v>
                </c:pt>
                <c:pt idx="1">
                  <c:v>537.27492344682355</c:v>
                </c:pt>
                <c:pt idx="2">
                  <c:v>509.43158661876657</c:v>
                </c:pt>
                <c:pt idx="3">
                  <c:v>481.77617133164375</c:v>
                </c:pt>
                <c:pt idx="4">
                  <c:v>433.49566096523699</c:v>
                </c:pt>
                <c:pt idx="5">
                  <c:v>397.47814679506973</c:v>
                </c:pt>
                <c:pt idx="6">
                  <c:v>325.40512136939122</c:v>
                </c:pt>
                <c:pt idx="7">
                  <c:v>325.8748228846942</c:v>
                </c:pt>
                <c:pt idx="8">
                  <c:v>318.56984707360181</c:v>
                </c:pt>
                <c:pt idx="9">
                  <c:v>317.11884697219438</c:v>
                </c:pt>
                <c:pt idx="10">
                  <c:v>319.79128216834425</c:v>
                </c:pt>
                <c:pt idx="11">
                  <c:v>338.45487302006757</c:v>
                </c:pt>
                <c:pt idx="12">
                  <c:v>333.90086069447642</c:v>
                </c:pt>
                <c:pt idx="13">
                  <c:v>348.65955701576218</c:v>
                </c:pt>
                <c:pt idx="14">
                  <c:v>332.41941607694622</c:v>
                </c:pt>
                <c:pt idx="15">
                  <c:v>352.92796922216627</c:v>
                </c:pt>
                <c:pt idx="16">
                  <c:v>336.10069415400949</c:v>
                </c:pt>
                <c:pt idx="17">
                  <c:v>336.05299543583834</c:v>
                </c:pt>
                <c:pt idx="18">
                  <c:v>335.16758838046621</c:v>
                </c:pt>
                <c:pt idx="19">
                  <c:v>296.95704818762312</c:v>
                </c:pt>
                <c:pt idx="20">
                  <c:v>303.9749683985807</c:v>
                </c:pt>
                <c:pt idx="21">
                  <c:v>276.67672795396305</c:v>
                </c:pt>
                <c:pt idx="22">
                  <c:v>259.18127823103481</c:v>
                </c:pt>
                <c:pt idx="23">
                  <c:v>227.28765184310751</c:v>
                </c:pt>
                <c:pt idx="24">
                  <c:v>218.76947157968561</c:v>
                </c:pt>
                <c:pt idx="25">
                  <c:v>155.09256930310568</c:v>
                </c:pt>
                <c:pt idx="26">
                  <c:v>174.17917420243884</c:v>
                </c:pt>
                <c:pt idx="27">
                  <c:v>142.0481964144621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7.7297181837709514</c:v>
                </c:pt>
                <c:pt idx="4">
                  <c:v>1.4630362934321151</c:v>
                </c:pt>
                <c:pt idx="5">
                  <c:v>9.0906490754400007E-3</c:v>
                </c:pt>
                <c:pt idx="6">
                  <c:v>4.5798037041225009E-2</c:v>
                </c:pt>
                <c:pt idx="7">
                  <c:v>1.5807174715836401</c:v>
                </c:pt>
                <c:pt idx="8">
                  <c:v>7.2740312036460017E-2</c:v>
                </c:pt>
                <c:pt idx="9">
                  <c:v>0.50825545320248</c:v>
                </c:pt>
                <c:pt idx="10">
                  <c:v>4.9576924445880001E-2</c:v>
                </c:pt>
                <c:pt idx="11">
                  <c:v>3.9644961912703303</c:v>
                </c:pt>
                <c:pt idx="12">
                  <c:v>4.4133827705415005E-2</c:v>
                </c:pt>
                <c:pt idx="13">
                  <c:v>0.13336435058133</c:v>
                </c:pt>
                <c:pt idx="14">
                  <c:v>7.0998741529495595</c:v>
                </c:pt>
                <c:pt idx="15">
                  <c:v>1.4693492492241098</c:v>
                </c:pt>
                <c:pt idx="16">
                  <c:v>0.1045820307258</c:v>
                </c:pt>
                <c:pt idx="17">
                  <c:v>1.1001909615495549</c:v>
                </c:pt>
                <c:pt idx="18">
                  <c:v>0.20480575912075502</c:v>
                </c:pt>
                <c:pt idx="19">
                  <c:v>1.4863174186660648</c:v>
                </c:pt>
                <c:pt idx="20">
                  <c:v>1.1640984211151102</c:v>
                </c:pt>
                <c:pt idx="21">
                  <c:v>7.5024547425435362</c:v>
                </c:pt>
                <c:pt idx="22">
                  <c:v>2.1659690657294998E-2</c:v>
                </c:pt>
                <c:pt idx="23">
                  <c:v>3.7740057350151002</c:v>
                </c:pt>
                <c:pt idx="24">
                  <c:v>26.536746430835677</c:v>
                </c:pt>
                <c:pt idx="25">
                  <c:v>5.8082488816560002E-2</c:v>
                </c:pt>
                <c:pt idx="26">
                  <c:v>0.81851618032457507</c:v>
                </c:pt>
                <c:pt idx="27">
                  <c:v>1.48153062623961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8.7535261925909182</c:v>
                </c:pt>
                <c:pt idx="3">
                  <c:v>38.482361017847538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0.43157162550419809</c:v>
                </c:pt>
                <c:pt idx="11">
                  <c:v>0</c:v>
                </c:pt>
                <c:pt idx="12">
                  <c:v>0.40398171525596865</c:v>
                </c:pt>
                <c:pt idx="13">
                  <c:v>4.9704125226024134</c:v>
                </c:pt>
                <c:pt idx="14">
                  <c:v>5.5135126896868387</c:v>
                </c:pt>
                <c:pt idx="15">
                  <c:v>5.6172710211157142</c:v>
                </c:pt>
                <c:pt idx="16">
                  <c:v>5.6326608047352105</c:v>
                </c:pt>
                <c:pt idx="17">
                  <c:v>8.9318460141751324</c:v>
                </c:pt>
                <c:pt idx="18">
                  <c:v>8.9466422676306419</c:v>
                </c:pt>
                <c:pt idx="19">
                  <c:v>19.907161364504546</c:v>
                </c:pt>
                <c:pt idx="20">
                  <c:v>27.305367931981635</c:v>
                </c:pt>
                <c:pt idx="21">
                  <c:v>50.283325151391026</c:v>
                </c:pt>
                <c:pt idx="22">
                  <c:v>45.991499552416563</c:v>
                </c:pt>
                <c:pt idx="23">
                  <c:v>50.670181035813762</c:v>
                </c:pt>
                <c:pt idx="24">
                  <c:v>51.911405142311622</c:v>
                </c:pt>
                <c:pt idx="25">
                  <c:v>67.250820028299145</c:v>
                </c:pt>
                <c:pt idx="26">
                  <c:v>67.806543777394651</c:v>
                </c:pt>
                <c:pt idx="27">
                  <c:v>69.342338276101273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116.4776390247949</c:v>
                </c:pt>
                <c:pt idx="5">
                  <c:v>116.4776390247949</c:v>
                </c:pt>
                <c:pt idx="6">
                  <c:v>116.4776390247949</c:v>
                </c:pt>
                <c:pt idx="7">
                  <c:v>116.4776390247949</c:v>
                </c:pt>
                <c:pt idx="8">
                  <c:v>116.4776390247949</c:v>
                </c:pt>
                <c:pt idx="9">
                  <c:v>116.4776390247949</c:v>
                </c:pt>
                <c:pt idx="10">
                  <c:v>116.4776390247949</c:v>
                </c:pt>
                <c:pt idx="11">
                  <c:v>203.51173841818746</c:v>
                </c:pt>
                <c:pt idx="12">
                  <c:v>255.91622017691921</c:v>
                </c:pt>
                <c:pt idx="13">
                  <c:v>255.91622017691921</c:v>
                </c:pt>
                <c:pt idx="14">
                  <c:v>445.16624408614609</c:v>
                </c:pt>
                <c:pt idx="15">
                  <c:v>445.16624408614609</c:v>
                </c:pt>
                <c:pt idx="16">
                  <c:v>445.16624408614609</c:v>
                </c:pt>
                <c:pt idx="17">
                  <c:v>570.51040356812473</c:v>
                </c:pt>
                <c:pt idx="18">
                  <c:v>570.51040356812473</c:v>
                </c:pt>
                <c:pt idx="19">
                  <c:v>570.51040356812473</c:v>
                </c:pt>
                <c:pt idx="20">
                  <c:v>570.51040356812473</c:v>
                </c:pt>
                <c:pt idx="21">
                  <c:v>570.51040356812473</c:v>
                </c:pt>
                <c:pt idx="22">
                  <c:v>622.2457139715973</c:v>
                </c:pt>
                <c:pt idx="23">
                  <c:v>622.2457139715973</c:v>
                </c:pt>
                <c:pt idx="24">
                  <c:v>622.2457139715973</c:v>
                </c:pt>
                <c:pt idx="25">
                  <c:v>622.2457139715973</c:v>
                </c:pt>
                <c:pt idx="26">
                  <c:v>622.2457139715973</c:v>
                </c:pt>
                <c:pt idx="27">
                  <c:v>622.2457139715973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-1450</c:v>
                </c:pt>
                <c:pt idx="6">
                  <c:v>-1450</c:v>
                </c:pt>
                <c:pt idx="7">
                  <c:v>-1450</c:v>
                </c:pt>
                <c:pt idx="8">
                  <c:v>-1450</c:v>
                </c:pt>
                <c:pt idx="9">
                  <c:v>-1450</c:v>
                </c:pt>
                <c:pt idx="10">
                  <c:v>-1450</c:v>
                </c:pt>
                <c:pt idx="11">
                  <c:v>-1450</c:v>
                </c:pt>
                <c:pt idx="12">
                  <c:v>-1450</c:v>
                </c:pt>
                <c:pt idx="13">
                  <c:v>-1450</c:v>
                </c:pt>
                <c:pt idx="14">
                  <c:v>-1450</c:v>
                </c:pt>
                <c:pt idx="15">
                  <c:v>-1450</c:v>
                </c:pt>
                <c:pt idx="16">
                  <c:v>-1450</c:v>
                </c:pt>
                <c:pt idx="17">
                  <c:v>-1450</c:v>
                </c:pt>
                <c:pt idx="18">
                  <c:v>-1450</c:v>
                </c:pt>
                <c:pt idx="19">
                  <c:v>-1450</c:v>
                </c:pt>
                <c:pt idx="20">
                  <c:v>-1450</c:v>
                </c:pt>
                <c:pt idx="21">
                  <c:v>-1450</c:v>
                </c:pt>
                <c:pt idx="22">
                  <c:v>-1450</c:v>
                </c:pt>
                <c:pt idx="23">
                  <c:v>-1450</c:v>
                </c:pt>
                <c:pt idx="24">
                  <c:v>-2610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259.73742594999999</c:v>
                </c:pt>
                <c:pt idx="20">
                  <c:v>259.73742594999999</c:v>
                </c:pt>
                <c:pt idx="21">
                  <c:v>364.84766459999997</c:v>
                </c:pt>
                <c:pt idx="22">
                  <c:v>364.84766459999997</c:v>
                </c:pt>
                <c:pt idx="23">
                  <c:v>715.55041889999995</c:v>
                </c:pt>
                <c:pt idx="24">
                  <c:v>715.55041889999995</c:v>
                </c:pt>
                <c:pt idx="25">
                  <c:v>715.55041889999995</c:v>
                </c:pt>
                <c:pt idx="26">
                  <c:v>715.55041889999995</c:v>
                </c:pt>
                <c:pt idx="27">
                  <c:v>1501.9885975000002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45.232801029999997</c:v>
                </c:pt>
                <c:pt idx="6">
                  <c:v>45.232801029999997</c:v>
                </c:pt>
                <c:pt idx="7">
                  <c:v>45.232801029999997</c:v>
                </c:pt>
                <c:pt idx="8">
                  <c:v>291.93290016000003</c:v>
                </c:pt>
                <c:pt idx="9">
                  <c:v>291.93290016000003</c:v>
                </c:pt>
                <c:pt idx="10">
                  <c:v>381.59684645000004</c:v>
                </c:pt>
                <c:pt idx="11">
                  <c:v>454.17633346000002</c:v>
                </c:pt>
                <c:pt idx="12">
                  <c:v>454.17633346000002</c:v>
                </c:pt>
                <c:pt idx="13">
                  <c:v>454.17633346000002</c:v>
                </c:pt>
                <c:pt idx="14">
                  <c:v>536.80652009000005</c:v>
                </c:pt>
                <c:pt idx="15">
                  <c:v>536.80652009000005</c:v>
                </c:pt>
                <c:pt idx="16">
                  <c:v>536.80652009000005</c:v>
                </c:pt>
                <c:pt idx="17">
                  <c:v>536.80652009000005</c:v>
                </c:pt>
                <c:pt idx="18">
                  <c:v>536.80652009000005</c:v>
                </c:pt>
                <c:pt idx="19">
                  <c:v>536.80652009000005</c:v>
                </c:pt>
                <c:pt idx="20">
                  <c:v>683.22438011999998</c:v>
                </c:pt>
                <c:pt idx="21">
                  <c:v>1263.8845744</c:v>
                </c:pt>
                <c:pt idx="22">
                  <c:v>1263.8845744</c:v>
                </c:pt>
                <c:pt idx="23">
                  <c:v>1888.8700115199999</c:v>
                </c:pt>
                <c:pt idx="24">
                  <c:v>2233.2608295</c:v>
                </c:pt>
                <c:pt idx="25">
                  <c:v>2254.3013458400001</c:v>
                </c:pt>
                <c:pt idx="26">
                  <c:v>2254.3013458400001</c:v>
                </c:pt>
                <c:pt idx="27">
                  <c:v>2254.3013458400001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2284.8535366400001</c:v>
                </c:pt>
                <c:pt idx="6">
                  <c:v>2440.6484548500002</c:v>
                </c:pt>
                <c:pt idx="7">
                  <c:v>2544.05149089</c:v>
                </c:pt>
                <c:pt idx="8">
                  <c:v>3067.5770544500001</c:v>
                </c:pt>
                <c:pt idx="9">
                  <c:v>3168.7414908800001</c:v>
                </c:pt>
                <c:pt idx="10">
                  <c:v>3260.3623906799999</c:v>
                </c:pt>
                <c:pt idx="11">
                  <c:v>3260.3623906799999</c:v>
                </c:pt>
                <c:pt idx="12">
                  <c:v>3278.6592743599999</c:v>
                </c:pt>
                <c:pt idx="13">
                  <c:v>3278.6592743599999</c:v>
                </c:pt>
                <c:pt idx="14">
                  <c:v>3521.69313969</c:v>
                </c:pt>
                <c:pt idx="15">
                  <c:v>3669.2450517499997</c:v>
                </c:pt>
                <c:pt idx="16">
                  <c:v>3669.2450517499997</c:v>
                </c:pt>
                <c:pt idx="17">
                  <c:v>3679.0567311999998</c:v>
                </c:pt>
                <c:pt idx="18">
                  <c:v>3679.0567311999998</c:v>
                </c:pt>
                <c:pt idx="19">
                  <c:v>3679.0567311999998</c:v>
                </c:pt>
                <c:pt idx="20">
                  <c:v>3679.0567311999998</c:v>
                </c:pt>
                <c:pt idx="21">
                  <c:v>3917.7045193199997</c:v>
                </c:pt>
                <c:pt idx="22">
                  <c:v>3917.7045193199997</c:v>
                </c:pt>
                <c:pt idx="23">
                  <c:v>5250.2760390799995</c:v>
                </c:pt>
                <c:pt idx="24">
                  <c:v>6423.4544245899997</c:v>
                </c:pt>
                <c:pt idx="25">
                  <c:v>7489.6911641299994</c:v>
                </c:pt>
                <c:pt idx="26">
                  <c:v>8342.4505286799995</c:v>
                </c:pt>
                <c:pt idx="27">
                  <c:v>9013.7950922399996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1950.3408517299999</c:v>
                </c:pt>
                <c:pt idx="6">
                  <c:v>2084.76181223</c:v>
                </c:pt>
                <c:pt idx="7">
                  <c:v>2334.76181223</c:v>
                </c:pt>
                <c:pt idx="8">
                  <c:v>2334.76181223</c:v>
                </c:pt>
                <c:pt idx="9">
                  <c:v>2466.3419573199999</c:v>
                </c:pt>
                <c:pt idx="10">
                  <c:v>2506.4385945000004</c:v>
                </c:pt>
                <c:pt idx="11">
                  <c:v>2506.4385945000004</c:v>
                </c:pt>
                <c:pt idx="12">
                  <c:v>2506.4385945000004</c:v>
                </c:pt>
                <c:pt idx="13">
                  <c:v>2506.4385945000004</c:v>
                </c:pt>
                <c:pt idx="14">
                  <c:v>2506.4385945000004</c:v>
                </c:pt>
                <c:pt idx="15">
                  <c:v>2507.5385944999998</c:v>
                </c:pt>
                <c:pt idx="16">
                  <c:v>3690.4087583800001</c:v>
                </c:pt>
                <c:pt idx="17">
                  <c:v>3690.4087583800001</c:v>
                </c:pt>
                <c:pt idx="18">
                  <c:v>3690.4087583800001</c:v>
                </c:pt>
                <c:pt idx="19">
                  <c:v>3690.4087583800001</c:v>
                </c:pt>
                <c:pt idx="20">
                  <c:v>3691.50875838</c:v>
                </c:pt>
                <c:pt idx="21">
                  <c:v>3763.4870948299999</c:v>
                </c:pt>
                <c:pt idx="22">
                  <c:v>5319.7932270600004</c:v>
                </c:pt>
                <c:pt idx="23">
                  <c:v>5319.7932270600004</c:v>
                </c:pt>
                <c:pt idx="24">
                  <c:v>5319.7932270600004</c:v>
                </c:pt>
                <c:pt idx="25">
                  <c:v>6504.8589122399999</c:v>
                </c:pt>
                <c:pt idx="26">
                  <c:v>6505.9589122400002</c:v>
                </c:pt>
                <c:pt idx="27">
                  <c:v>6505.9589122400002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-10.589676403977712</c:v>
                </c:pt>
                <c:pt idx="1">
                  <c:v>-10.50769763463871</c:v>
                </c:pt>
                <c:pt idx="2">
                  <c:v>-10.803183522065837</c:v>
                </c:pt>
                <c:pt idx="3">
                  <c:v>-12.108303311713826</c:v>
                </c:pt>
                <c:pt idx="4">
                  <c:v>-13.58754336439992</c:v>
                </c:pt>
                <c:pt idx="5">
                  <c:v>-16.543883837282564</c:v>
                </c:pt>
                <c:pt idx="6">
                  <c:v>-11.602038576382398</c:v>
                </c:pt>
                <c:pt idx="7">
                  <c:v>-38.8406015320707</c:v>
                </c:pt>
                <c:pt idx="8">
                  <c:v>-34.992585999192791</c:v>
                </c:pt>
                <c:pt idx="9">
                  <c:v>-29.973243227873912</c:v>
                </c:pt>
                <c:pt idx="10">
                  <c:v>-25.797577949830682</c:v>
                </c:pt>
                <c:pt idx="11">
                  <c:v>-20.84779204591219</c:v>
                </c:pt>
                <c:pt idx="12">
                  <c:v>-11.576309090355913</c:v>
                </c:pt>
                <c:pt idx="13">
                  <c:v>-7.7074971351744388</c:v>
                </c:pt>
                <c:pt idx="14">
                  <c:v>-2.8726937309807674</c:v>
                </c:pt>
                <c:pt idx="15">
                  <c:v>3.0309569492022845</c:v>
                </c:pt>
                <c:pt idx="16">
                  <c:v>10.901833500944608</c:v>
                </c:pt>
                <c:pt idx="17">
                  <c:v>16.224274859098813</c:v>
                </c:pt>
                <c:pt idx="18">
                  <c:v>26.552771244436833</c:v>
                </c:pt>
                <c:pt idx="19">
                  <c:v>31.327858731336764</c:v>
                </c:pt>
                <c:pt idx="20">
                  <c:v>36.787476759214165</c:v>
                </c:pt>
                <c:pt idx="21">
                  <c:v>46.424898075154729</c:v>
                </c:pt>
                <c:pt idx="22">
                  <c:v>55.420596747113805</c:v>
                </c:pt>
                <c:pt idx="23">
                  <c:v>62.952610070412902</c:v>
                </c:pt>
                <c:pt idx="24">
                  <c:v>68.226345736747135</c:v>
                </c:pt>
                <c:pt idx="25">
                  <c:v>77.826460617120404</c:v>
                </c:pt>
                <c:pt idx="26">
                  <c:v>85.74967017051172</c:v>
                </c:pt>
                <c:pt idx="27">
                  <c:v>101.34481167138179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53.021000000000001</c:v>
                </c:pt>
                <c:pt idx="1">
                  <c:v>90.433000010000001</c:v>
                </c:pt>
                <c:pt idx="2">
                  <c:v>125.33400000999998</c:v>
                </c:pt>
                <c:pt idx="3">
                  <c:v>174.23100001</c:v>
                </c:pt>
                <c:pt idx="4">
                  <c:v>223.04000000999997</c:v>
                </c:pt>
                <c:pt idx="5">
                  <c:v>275.56500000999995</c:v>
                </c:pt>
                <c:pt idx="6">
                  <c:v>333.00900001000002</c:v>
                </c:pt>
                <c:pt idx="7">
                  <c:v>372.55577091999999</c:v>
                </c:pt>
                <c:pt idx="8">
                  <c:v>414.90540886999997</c:v>
                </c:pt>
                <c:pt idx="9">
                  <c:v>459.11941894999995</c:v>
                </c:pt>
                <c:pt idx="10">
                  <c:v>507.39377416000008</c:v>
                </c:pt>
                <c:pt idx="11">
                  <c:v>561.66686361999996</c:v>
                </c:pt>
                <c:pt idx="12">
                  <c:v>624.44100655</c:v>
                </c:pt>
                <c:pt idx="13">
                  <c:v>690.50923061000003</c:v>
                </c:pt>
                <c:pt idx="14">
                  <c:v>762.80879308999999</c:v>
                </c:pt>
                <c:pt idx="15">
                  <c:v>841.99167621000004</c:v>
                </c:pt>
                <c:pt idx="16">
                  <c:v>931.55560012000024</c:v>
                </c:pt>
                <c:pt idx="17">
                  <c:v>1025.36319714</c:v>
                </c:pt>
                <c:pt idx="18">
                  <c:v>1127.5684348600003</c:v>
                </c:pt>
                <c:pt idx="19">
                  <c:v>1237.5847169700003</c:v>
                </c:pt>
                <c:pt idx="20">
                  <c:v>1358.6259709399999</c:v>
                </c:pt>
                <c:pt idx="21">
                  <c:v>1487.9229982300001</c:v>
                </c:pt>
                <c:pt idx="22">
                  <c:v>1629.0219101300002</c:v>
                </c:pt>
                <c:pt idx="23">
                  <c:v>1777.99211242</c:v>
                </c:pt>
                <c:pt idx="24">
                  <c:v>1940.2063829999997</c:v>
                </c:pt>
                <c:pt idx="25">
                  <c:v>2106.1145838599996</c:v>
                </c:pt>
                <c:pt idx="26">
                  <c:v>2280.1064375500005</c:v>
                </c:pt>
                <c:pt idx="27">
                  <c:v>2383.0123590500002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-1525</c:v>
                </c:pt>
                <c:pt idx="26">
                  <c:v>-1525</c:v>
                </c:pt>
                <c:pt idx="27">
                  <c:v>-1525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-2.1999999999999957</c:v>
                </c:pt>
                <c:pt idx="11">
                  <c:v>-2.1999999999999957</c:v>
                </c:pt>
                <c:pt idx="12">
                  <c:v>-3.2999999999999936</c:v>
                </c:pt>
                <c:pt idx="13">
                  <c:v>-3.2999999999999936</c:v>
                </c:pt>
                <c:pt idx="14">
                  <c:v>-3.2999999999999936</c:v>
                </c:pt>
                <c:pt idx="15">
                  <c:v>-3.2999999999999936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-5.4999999999999893</c:v>
                </c:pt>
                <c:pt idx="22">
                  <c:v>-5.4999999999999893</c:v>
                </c:pt>
                <c:pt idx="23">
                  <c:v>-6.5999999999999872</c:v>
                </c:pt>
                <c:pt idx="24">
                  <c:v>-6.5999999999999872</c:v>
                </c:pt>
                <c:pt idx="25">
                  <c:v>-1687.8408517299997</c:v>
                </c:pt>
                <c:pt idx="26">
                  <c:v>-1822.2618122299996</c:v>
                </c:pt>
                <c:pt idx="27">
                  <c:v>-1823.3618122299999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73726.596142374226</c:v>
                </c:pt>
                <c:pt idx="1">
                  <c:v>34343.307351280964</c:v>
                </c:pt>
                <c:pt idx="2">
                  <c:v>24516.120866622419</c:v>
                </c:pt>
                <c:pt idx="3">
                  <c:v>9478.1559795833127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31662.810250435774</c:v>
                </c:pt>
                <c:pt idx="1">
                  <c:v>22057.105478694131</c:v>
                </c:pt>
                <c:pt idx="2">
                  <c:v>24788.534934845069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1313.8249393945782</c:v>
                </c:pt>
                <c:pt idx="1">
                  <c:v>280.03970422196005</c:v>
                </c:pt>
                <c:pt idx="2">
                  <c:v>240.07803462249001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31.956210599270001</c:v>
                </c:pt>
                <c:pt idx="1">
                  <c:v>53.337056947530002</c:v>
                </c:pt>
                <c:pt idx="2">
                  <c:v>81.893679689800024</c:v>
                </c:pt>
                <c:pt idx="3">
                  <c:v>1127.4695064129999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12721.364212216173</c:v>
                </c:pt>
                <c:pt idx="1">
                  <c:v>8842.4285983000482</c:v>
                </c:pt>
                <c:pt idx="2">
                  <c:v>14988.64810269187</c:v>
                </c:pt>
                <c:pt idx="3">
                  <c:v>12185.962721465296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1689.0603807370933</c:v>
                </c:pt>
                <c:pt idx="1">
                  <c:v>10821.849957719773</c:v>
                </c:pt>
                <c:pt idx="2">
                  <c:v>17477.81052704066</c:v>
                </c:pt>
                <c:pt idx="3">
                  <c:v>26776.609009979955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0.38078149442000003</c:v>
                </c:pt>
                <c:pt idx="2">
                  <c:v>0.17233745993999999</c:v>
                </c:pt>
                <c:pt idx="3">
                  <c:v>4.9384354208000012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69.304180998585252</c:v>
                </c:pt>
                <c:pt idx="1">
                  <c:v>270.35509182264963</c:v>
                </c:pt>
                <c:pt idx="2">
                  <c:v>883.08536388763457</c:v>
                </c:pt>
                <c:pt idx="3">
                  <c:v>2245.8885066421208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317.69331744210444</c:v>
                </c:pt>
                <c:pt idx="1">
                  <c:v>748.49826648461317</c:v>
                </c:pt>
                <c:pt idx="2">
                  <c:v>1056.9635736635876</c:v>
                </c:pt>
                <c:pt idx="3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29070.297036308773</c:v>
                </c:pt>
                <c:pt idx="1">
                  <c:v>54647.467069155718</c:v>
                </c:pt>
                <c:pt idx="2">
                  <c:v>69214.623714727117</c:v>
                </c:pt>
                <c:pt idx="3">
                  <c:v>118419.40069189083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13987.764119739792</c:v>
                </c:pt>
                <c:pt idx="1">
                  <c:v>19382.560660181978</c:v>
                </c:pt>
                <c:pt idx="2">
                  <c:v>24200.544183454524</c:v>
                </c:pt>
                <c:pt idx="3">
                  <c:v>33211.325370322964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26593.141655099997</c:v>
                </c:pt>
                <c:pt idx="1">
                  <c:v>40072.686885199997</c:v>
                </c:pt>
                <c:pt idx="2">
                  <c:v>47734.605625299999</c:v>
                </c:pt>
                <c:pt idx="3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205.23280102999999</c:v>
                </c:pt>
                <c:pt idx="2">
                  <c:v>696.80652009000005</c:v>
                </c:pt>
                <c:pt idx="3">
                  <c:v>2414.3013458400001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3194.05149089</c:v>
                </c:pt>
                <c:pt idx="2">
                  <c:v>4329.0567312000003</c:v>
                </c:pt>
                <c:pt idx="3">
                  <c:v>8138.7950922399996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2813.1218122300002</c:v>
                </c:pt>
                <c:pt idx="2">
                  <c:v>4166.56875838</c:v>
                </c:pt>
                <c:pt idx="3">
                  <c:v>5163.1571000100002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111.40499999000001</c:v>
                </c:pt>
                <c:pt idx="1">
                  <c:v>430.93977090999999</c:v>
                </c:pt>
                <c:pt idx="2">
                  <c:v>1083.7471971300001</c:v>
                </c:pt>
                <c:pt idx="3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952.89200000000017</c:v>
                </c:pt>
                <c:pt idx="1">
                  <c:v>2133.3129999999996</c:v>
                </c:pt>
                <c:pt idx="2">
                  <c:v>3006.482</c:v>
                </c:pt>
                <c:pt idx="3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11890.039052995426</c:v>
                </c:pt>
                <c:pt idx="1">
                  <c:v>12187.732600154961</c:v>
                </c:pt>
                <c:pt idx="2">
                  <c:v>15176.592047673545</c:v>
                </c:pt>
                <c:pt idx="3">
                  <c:v>13875.963208096429</c:v>
                </c:pt>
                <c:pt idx="4">
                  <c:v>13285.456083197072</c:v>
                </c:pt>
                <c:pt idx="5">
                  <c:v>12153.083892994331</c:v>
                </c:pt>
                <c:pt idx="6">
                  <c:v>10087.648241674315</c:v>
                </c:pt>
                <c:pt idx="7">
                  <c:v>9399.5381796255097</c:v>
                </c:pt>
                <c:pt idx="8">
                  <c:v>11352.882624766691</c:v>
                </c:pt>
                <c:pt idx="9">
                  <c:v>11154.332603134302</c:v>
                </c:pt>
                <c:pt idx="10">
                  <c:v>11532.2397033048</c:v>
                </c:pt>
                <c:pt idx="11">
                  <c:v>11915.134292456207</c:v>
                </c:pt>
                <c:pt idx="12">
                  <c:v>13972.329767222733</c:v>
                </c:pt>
                <c:pt idx="13">
                  <c:v>13248.963598420229</c:v>
                </c:pt>
                <c:pt idx="14">
                  <c:v>15170.669673227381</c:v>
                </c:pt>
                <c:pt idx="15">
                  <c:v>15721.377585654353</c:v>
                </c:pt>
                <c:pt idx="16">
                  <c:v>14899.822171041724</c:v>
                </c:pt>
                <c:pt idx="17">
                  <c:v>23690.284834036305</c:v>
                </c:pt>
                <c:pt idx="18">
                  <c:v>24285.583228450771</c:v>
                </c:pt>
                <c:pt idx="19">
                  <c:v>23117.272086097517</c:v>
                </c:pt>
                <c:pt idx="20">
                  <c:v>23039.50805727809</c:v>
                </c:pt>
                <c:pt idx="21">
                  <c:v>23303.582695305678</c:v>
                </c:pt>
                <c:pt idx="22">
                  <c:v>17148.782371228612</c:v>
                </c:pt>
                <c:pt idx="23">
                  <c:v>20617.92250810947</c:v>
                </c:pt>
                <c:pt idx="24">
                  <c:v>16907.463123211019</c:v>
                </c:pt>
                <c:pt idx="25">
                  <c:v>16099.837698876494</c:v>
                </c:pt>
                <c:pt idx="26">
                  <c:v>15494.864972187443</c:v>
                </c:pt>
                <c:pt idx="27">
                  <c:v>14768.907062011782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-841.12713502028987</c:v>
                </c:pt>
                <c:pt idx="1">
                  <c:v>-1290.5600308529547</c:v>
                </c:pt>
                <c:pt idx="2">
                  <c:v>-2922.0618880459301</c:v>
                </c:pt>
                <c:pt idx="3">
                  <c:v>-2623.3071108956824</c:v>
                </c:pt>
                <c:pt idx="4">
                  <c:v>-3618.7879294375803</c:v>
                </c:pt>
                <c:pt idx="5">
                  <c:v>-4021.0387158383337</c:v>
                </c:pt>
                <c:pt idx="6">
                  <c:v>-5718.4621345593259</c:v>
                </c:pt>
                <c:pt idx="7">
                  <c:v>-5161.1881619726782</c:v>
                </c:pt>
                <c:pt idx="8">
                  <c:v>-3950.5107675781373</c:v>
                </c:pt>
                <c:pt idx="9">
                  <c:v>-4062.2211014227187</c:v>
                </c:pt>
                <c:pt idx="10">
                  <c:v>-3826.5195181728709</c:v>
                </c:pt>
                <c:pt idx="11">
                  <c:v>-3904.1775906051403</c:v>
                </c:pt>
                <c:pt idx="12">
                  <c:v>-4733.7861477724518</c:v>
                </c:pt>
                <c:pt idx="13">
                  <c:v>-4399.1850914962506</c:v>
                </c:pt>
                <c:pt idx="14">
                  <c:v>-4189.2964776654762</c:v>
                </c:pt>
                <c:pt idx="15">
                  <c:v>-4539.4308365220995</c:v>
                </c:pt>
                <c:pt idx="16">
                  <c:v>-3960.2391657936664</c:v>
                </c:pt>
                <c:pt idx="17">
                  <c:v>-3529.6392474971981</c:v>
                </c:pt>
                <c:pt idx="18">
                  <c:v>-4041.4611769375447</c:v>
                </c:pt>
                <c:pt idx="19">
                  <c:v>-3350.0666525790834</c:v>
                </c:pt>
                <c:pt idx="20">
                  <c:v>-4423.1393033108734</c:v>
                </c:pt>
                <c:pt idx="21">
                  <c:v>-4348.0757544997505</c:v>
                </c:pt>
                <c:pt idx="22">
                  <c:v>-6474.2967676285989</c:v>
                </c:pt>
                <c:pt idx="23">
                  <c:v>-5697.0250903279339</c:v>
                </c:pt>
                <c:pt idx="24">
                  <c:v>-6606.2426607817897</c:v>
                </c:pt>
                <c:pt idx="25">
                  <c:v>-8335.3940867476958</c:v>
                </c:pt>
                <c:pt idx="26">
                  <c:v>-9891.399207055214</c:v>
                </c:pt>
                <c:pt idx="27">
                  <c:v>-10028.880895869886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11048.911917975136</c:v>
                </c:pt>
                <c:pt idx="1">
                  <c:v>10897.172569302005</c:v>
                </c:pt>
                <c:pt idx="2">
                  <c:v>12254.530159627615</c:v>
                </c:pt>
                <c:pt idx="3">
                  <c:v>11252.656097200746</c:v>
                </c:pt>
                <c:pt idx="4">
                  <c:v>9666.6681537594923</c:v>
                </c:pt>
                <c:pt idx="5">
                  <c:v>8132.0451771559974</c:v>
                </c:pt>
                <c:pt idx="6">
                  <c:v>4369.1861071149888</c:v>
                </c:pt>
                <c:pt idx="7">
                  <c:v>4238.3500176528314</c:v>
                </c:pt>
                <c:pt idx="8">
                  <c:v>7402.3718571885538</c:v>
                </c:pt>
                <c:pt idx="9">
                  <c:v>7092.1115017115835</c:v>
                </c:pt>
                <c:pt idx="10">
                  <c:v>7705.7201851319296</c:v>
                </c:pt>
                <c:pt idx="11">
                  <c:v>8010.9567018510661</c:v>
                </c:pt>
                <c:pt idx="12">
                  <c:v>9238.5436194502799</c:v>
                </c:pt>
                <c:pt idx="13">
                  <c:v>8849.7785069239781</c:v>
                </c:pt>
                <c:pt idx="14">
                  <c:v>10981.373195561904</c:v>
                </c:pt>
                <c:pt idx="15">
                  <c:v>11181.946749132254</c:v>
                </c:pt>
                <c:pt idx="16">
                  <c:v>10939.583005248058</c:v>
                </c:pt>
                <c:pt idx="17">
                  <c:v>20160.645586539107</c:v>
                </c:pt>
                <c:pt idx="18">
                  <c:v>20244.122051513226</c:v>
                </c:pt>
                <c:pt idx="19">
                  <c:v>19767.205433518433</c:v>
                </c:pt>
                <c:pt idx="20">
                  <c:v>18616.368753967217</c:v>
                </c:pt>
                <c:pt idx="21">
                  <c:v>18955.506940805928</c:v>
                </c:pt>
                <c:pt idx="22">
                  <c:v>10674.485603600013</c:v>
                </c:pt>
                <c:pt idx="23">
                  <c:v>14920.897417781536</c:v>
                </c:pt>
                <c:pt idx="24">
                  <c:v>10301.220462429228</c:v>
                </c:pt>
                <c:pt idx="25">
                  <c:v>7764.4436121287981</c:v>
                </c:pt>
                <c:pt idx="26">
                  <c:v>5603.4657651322286</c:v>
                </c:pt>
                <c:pt idx="27">
                  <c:v>4740.0261661418954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102.69189063742327</c:v>
                </c:pt>
                <c:pt idx="1">
                  <c:v>94.424553765644063</c:v>
                </c:pt>
                <c:pt idx="2">
                  <c:v>86.833653833470507</c:v>
                </c:pt>
                <c:pt idx="3">
                  <c:v>78.448549532933114</c:v>
                </c:pt>
                <c:pt idx="4">
                  <c:v>72.429338567732231</c:v>
                </c:pt>
                <c:pt idx="5">
                  <c:v>65.876925554277648</c:v>
                </c:pt>
                <c:pt idx="6">
                  <c:v>56.447254715010551</c:v>
                </c:pt>
                <c:pt idx="7">
                  <c:v>54.767573619910145</c:v>
                </c:pt>
                <c:pt idx="8">
                  <c:v>52.544069188278897</c:v>
                </c:pt>
                <c:pt idx="9">
                  <c:v>52.445631877623008</c:v>
                </c:pt>
                <c:pt idx="10">
                  <c:v>53.487453568776928</c:v>
                </c:pt>
                <c:pt idx="11">
                  <c:v>52.131395009368525</c:v>
                </c:pt>
                <c:pt idx="12">
                  <c:v>51.710536355002262</c:v>
                </c:pt>
                <c:pt idx="13">
                  <c:v>53.571291868348638</c:v>
                </c:pt>
                <c:pt idx="14">
                  <c:v>53.002406534316037</c:v>
                </c:pt>
                <c:pt idx="15">
                  <c:v>53.549115157019124</c:v>
                </c:pt>
                <c:pt idx="16">
                  <c:v>52.295558517260432</c:v>
                </c:pt>
                <c:pt idx="17">
                  <c:v>49.219767139032449</c:v>
                </c:pt>
                <c:pt idx="18">
                  <c:v>48.887077296742042</c:v>
                </c:pt>
                <c:pt idx="19">
                  <c:v>45.016083827445293</c:v>
                </c:pt>
                <c:pt idx="20">
                  <c:v>43.269261936076042</c:v>
                </c:pt>
                <c:pt idx="21">
                  <c:v>40.300637117352892</c:v>
                </c:pt>
                <c:pt idx="22">
                  <c:v>38.014655395239956</c:v>
                </c:pt>
                <c:pt idx="23">
                  <c:v>32.535309337716278</c:v>
                </c:pt>
                <c:pt idx="24">
                  <c:v>26.684930224518173</c:v>
                </c:pt>
                <c:pt idx="25">
                  <c:v>9.3660174689536522</c:v>
                </c:pt>
                <c:pt idx="26">
                  <c:v>9.9807990768162878</c:v>
                </c:pt>
                <c:pt idx="27">
                  <c:v>8.8692156120281815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102.6772348153478</c:v>
                </c:pt>
                <c:pt idx="1">
                  <c:v>94.414758798546799</c:v>
                </c:pt>
                <c:pt idx="2">
                  <c:v>86.74001639470859</c:v>
                </c:pt>
                <c:pt idx="3">
                  <c:v>77.915663182577646</c:v>
                </c:pt>
                <c:pt idx="4">
                  <c:v>72.830483206223775</c:v>
                </c:pt>
                <c:pt idx="5">
                  <c:v>66.200867048672009</c:v>
                </c:pt>
                <c:pt idx="6">
                  <c:v>56.523256036268485</c:v>
                </c:pt>
                <c:pt idx="7">
                  <c:v>56.185201679000961</c:v>
                </c:pt>
                <c:pt idx="8">
                  <c:v>54.383528091075753</c:v>
                </c:pt>
                <c:pt idx="9">
                  <c:v>55.282511897624431</c:v>
                </c:pt>
                <c:pt idx="10">
                  <c:v>54.847339096753011</c:v>
                </c:pt>
                <c:pt idx="11">
                  <c:v>54.994032653444677</c:v>
                </c:pt>
                <c:pt idx="12">
                  <c:v>54.308193001083183</c:v>
                </c:pt>
                <c:pt idx="13">
                  <c:v>55.1579586535061</c:v>
                </c:pt>
                <c:pt idx="14">
                  <c:v>53.711535261501808</c:v>
                </c:pt>
                <c:pt idx="15">
                  <c:v>55.252128836271204</c:v>
                </c:pt>
                <c:pt idx="16">
                  <c:v>53.652196973850678</c:v>
                </c:pt>
                <c:pt idx="17">
                  <c:v>48.308360632197697</c:v>
                </c:pt>
                <c:pt idx="18">
                  <c:v>47.241274772049223</c:v>
                </c:pt>
                <c:pt idx="19">
                  <c:v>43.585705582882554</c:v>
                </c:pt>
                <c:pt idx="20">
                  <c:v>42.684327915980511</c:v>
                </c:pt>
                <c:pt idx="21">
                  <c:v>40.080606437734041</c:v>
                </c:pt>
                <c:pt idx="22">
                  <c:v>39.083104845094169</c:v>
                </c:pt>
                <c:pt idx="23">
                  <c:v>36.083608389183745</c:v>
                </c:pt>
                <c:pt idx="24">
                  <c:v>28.927951043555304</c:v>
                </c:pt>
                <c:pt idx="25">
                  <c:v>14.805600475702386</c:v>
                </c:pt>
                <c:pt idx="26">
                  <c:v>16.714695290577154</c:v>
                </c:pt>
                <c:pt idx="27">
                  <c:v>14.492281178887298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9.4845662889743689</c:v>
                </c:pt>
                <c:pt idx="3">
                  <c:v>43.426235345479569</c:v>
                </c:pt>
                <c:pt idx="4">
                  <c:v>84.662252064578112</c:v>
                </c:pt>
                <c:pt idx="5">
                  <c:v>111.29116982645681</c:v>
                </c:pt>
                <c:pt idx="6">
                  <c:v>90.971166089914036</c:v>
                </c:pt>
                <c:pt idx="7">
                  <c:v>117.46443270122073</c:v>
                </c:pt>
                <c:pt idx="8">
                  <c:v>86.6465255277392</c:v>
                </c:pt>
                <c:pt idx="9">
                  <c:v>87.214795285077301</c:v>
                </c:pt>
                <c:pt idx="10">
                  <c:v>116.67787201524573</c:v>
                </c:pt>
                <c:pt idx="11">
                  <c:v>154.50409160486399</c:v>
                </c:pt>
                <c:pt idx="12">
                  <c:v>207.57953665788284</c:v>
                </c:pt>
                <c:pt idx="13">
                  <c:v>274.09333775249263</c:v>
                </c:pt>
                <c:pt idx="14">
                  <c:v>464.72142472110221</c:v>
                </c:pt>
                <c:pt idx="15">
                  <c:v>515.90381301576315</c:v>
                </c:pt>
                <c:pt idx="16">
                  <c:v>593.45535508674504</c:v>
                </c:pt>
                <c:pt idx="17">
                  <c:v>750.80338167004561</c:v>
                </c:pt>
                <c:pt idx="18">
                  <c:v>808.37460353085771</c:v>
                </c:pt>
                <c:pt idx="19">
                  <c:v>790.02164277560962</c:v>
                </c:pt>
                <c:pt idx="20">
                  <c:v>1043.2668783386871</c:v>
                </c:pt>
                <c:pt idx="21">
                  <c:v>911.5526066333814</c:v>
                </c:pt>
                <c:pt idx="22">
                  <c:v>871.00966454573165</c:v>
                </c:pt>
                <c:pt idx="23">
                  <c:v>749.87185141170585</c:v>
                </c:pt>
                <c:pt idx="24">
                  <c:v>994.54993972777663</c:v>
                </c:pt>
                <c:pt idx="25">
                  <c:v>867.60459839509895</c:v>
                </c:pt>
                <c:pt idx="26">
                  <c:v>863.66881626154384</c:v>
                </c:pt>
                <c:pt idx="27">
                  <c:v>1069.8514763630965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2.5268497782140038</c:v>
                </c:pt>
                <c:pt idx="3">
                  <c:v>8.6423707048855718</c:v>
                </c:pt>
                <c:pt idx="4">
                  <c:v>19.31041367611196</c:v>
                </c:pt>
                <c:pt idx="5">
                  <c:v>28.788690974417143</c:v>
                </c:pt>
                <c:pt idx="6">
                  <c:v>23.581831916143653</c:v>
                </c:pt>
                <c:pt idx="7">
                  <c:v>28.09433044781629</c:v>
                </c:pt>
                <c:pt idx="8">
                  <c:v>23.297754654313902</c:v>
                </c:pt>
                <c:pt idx="9">
                  <c:v>23.752611728304998</c:v>
                </c:pt>
                <c:pt idx="10">
                  <c:v>32.566857784810942</c:v>
                </c:pt>
                <c:pt idx="11">
                  <c:v>21.801366372062358</c:v>
                </c:pt>
                <c:pt idx="12">
                  <c:v>34.347120599934364</c:v>
                </c:pt>
                <c:pt idx="13">
                  <c:v>51.177976788132455</c:v>
                </c:pt>
                <c:pt idx="14">
                  <c:v>91.265143478120208</c:v>
                </c:pt>
                <c:pt idx="15">
                  <c:v>101.09135987003101</c:v>
                </c:pt>
                <c:pt idx="16">
                  <c:v>124.77743328798516</c:v>
                </c:pt>
                <c:pt idx="17">
                  <c:v>174.44912685787074</c:v>
                </c:pt>
                <c:pt idx="18">
                  <c:v>194.98299333856488</c:v>
                </c:pt>
                <c:pt idx="19">
                  <c:v>198.22915613282612</c:v>
                </c:pt>
                <c:pt idx="20">
                  <c:v>273.91943975440648</c:v>
                </c:pt>
                <c:pt idx="21">
                  <c:v>247.48399015394784</c:v>
                </c:pt>
                <c:pt idx="22">
                  <c:v>227.04046563467944</c:v>
                </c:pt>
                <c:pt idx="23">
                  <c:v>196.47118152655429</c:v>
                </c:pt>
                <c:pt idx="24">
                  <c:v>285.23899000797235</c:v>
                </c:pt>
                <c:pt idx="25">
                  <c:v>247.60768147097062</c:v>
                </c:pt>
                <c:pt idx="26">
                  <c:v>248.40527970787883</c:v>
                </c:pt>
                <c:pt idx="27">
                  <c:v>319.93033666694583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-0.43833434106572533</c:v>
                </c:pt>
                <c:pt idx="1">
                  <c:v>-0.32097325119050218</c:v>
                </c:pt>
                <c:pt idx="2">
                  <c:v>-2.4785356297539547</c:v>
                </c:pt>
                <c:pt idx="3">
                  <c:v>-12.184832198878052</c:v>
                </c:pt>
                <c:pt idx="4">
                  <c:v>34.141320928633448</c:v>
                </c:pt>
                <c:pt idx="5">
                  <c:v>28.993565070630517</c:v>
                </c:pt>
                <c:pt idx="6">
                  <c:v>4.2937838725135657</c:v>
                </c:pt>
                <c:pt idx="7">
                  <c:v>45.6260388380026</c:v>
                </c:pt>
                <c:pt idx="8">
                  <c:v>76.879748193490897</c:v>
                </c:pt>
                <c:pt idx="9">
                  <c:v>102.88590091337869</c:v>
                </c:pt>
                <c:pt idx="10">
                  <c:v>70.579678331278615</c:v>
                </c:pt>
                <c:pt idx="11">
                  <c:v>92.23158381982509</c:v>
                </c:pt>
                <c:pt idx="12">
                  <c:v>80.415804564101975</c:v>
                </c:pt>
                <c:pt idx="13">
                  <c:v>69.959109990871511</c:v>
                </c:pt>
                <c:pt idx="14">
                  <c:v>180.55695778246584</c:v>
                </c:pt>
                <c:pt idx="15">
                  <c:v>273.76365461225282</c:v>
                </c:pt>
                <c:pt idx="16">
                  <c:v>194.62384538739138</c:v>
                </c:pt>
                <c:pt idx="17">
                  <c:v>291.94322353023188</c:v>
                </c:pt>
                <c:pt idx="18">
                  <c:v>362.45602961184062</c:v>
                </c:pt>
                <c:pt idx="19">
                  <c:v>378.73452659607239</c:v>
                </c:pt>
                <c:pt idx="20">
                  <c:v>374.05997179076485</c:v>
                </c:pt>
                <c:pt idx="21">
                  <c:v>409.88005959884021</c:v>
                </c:pt>
                <c:pt idx="22">
                  <c:v>687.35225975208743</c:v>
                </c:pt>
                <c:pt idx="23">
                  <c:v>785.3939476077752</c:v>
                </c:pt>
                <c:pt idx="24">
                  <c:v>836.59189219543521</c:v>
                </c:pt>
                <c:pt idx="25">
                  <c:v>1546.1771608911017</c:v>
                </c:pt>
                <c:pt idx="26">
                  <c:v>1937.4368267990419</c:v>
                </c:pt>
                <c:pt idx="27">
                  <c:v>1469.387416312084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3.0300731119816193E-2</c:v>
                </c:pt>
                <c:pt idx="1">
                  <c:v>2.5122753248084335E-2</c:v>
                </c:pt>
                <c:pt idx="2">
                  <c:v>-0.56080716031655897</c:v>
                </c:pt>
                <c:pt idx="3">
                  <c:v>-3.7921511539720232</c:v>
                </c:pt>
                <c:pt idx="4">
                  <c:v>3.8285746984185534</c:v>
                </c:pt>
                <c:pt idx="5">
                  <c:v>2.9049357125792885</c:v>
                </c:pt>
                <c:pt idx="6">
                  <c:v>0.62252485652646283</c:v>
                </c:pt>
                <c:pt idx="7">
                  <c:v>-4.4038656591439507</c:v>
                </c:pt>
                <c:pt idx="8">
                  <c:v>10.328798045600356</c:v>
                </c:pt>
                <c:pt idx="9">
                  <c:v>10.654256242381001</c:v>
                </c:pt>
                <c:pt idx="10">
                  <c:v>5.4403813238468723</c:v>
                </c:pt>
                <c:pt idx="11">
                  <c:v>-2.5393493315530358</c:v>
                </c:pt>
                <c:pt idx="12">
                  <c:v>-6.0317567091681994</c:v>
                </c:pt>
                <c:pt idx="13">
                  <c:v>-8.2277771172429777</c:v>
                </c:pt>
                <c:pt idx="14">
                  <c:v>-14.83556067414704</c:v>
                </c:pt>
                <c:pt idx="15">
                  <c:v>-14.993708891148271</c:v>
                </c:pt>
                <c:pt idx="16">
                  <c:v>-26.530294358794521</c:v>
                </c:pt>
                <c:pt idx="17">
                  <c:v>-37.599339561152973</c:v>
                </c:pt>
                <c:pt idx="18">
                  <c:v>-39.618085594365667</c:v>
                </c:pt>
                <c:pt idx="19">
                  <c:v>-19.642077547714869</c:v>
                </c:pt>
                <c:pt idx="20">
                  <c:v>-34.497051497323149</c:v>
                </c:pt>
                <c:pt idx="21">
                  <c:v>-27.366936269876664</c:v>
                </c:pt>
                <c:pt idx="22">
                  <c:v>-12.802675131452649</c:v>
                </c:pt>
                <c:pt idx="23">
                  <c:v>-5.8206131797480047</c:v>
                </c:pt>
                <c:pt idx="24">
                  <c:v>-23.733651317843325</c:v>
                </c:pt>
                <c:pt idx="25">
                  <c:v>-10.577588603803655</c:v>
                </c:pt>
                <c:pt idx="26">
                  <c:v>-3.1304878968201812</c:v>
                </c:pt>
                <c:pt idx="27">
                  <c:v>-3.647190183029219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-6.0452441281362459</c:v>
                </c:pt>
                <c:pt idx="4">
                  <c:v>11.366077111203897</c:v>
                </c:pt>
                <c:pt idx="5">
                  <c:v>0.25383228459941493</c:v>
                </c:pt>
                <c:pt idx="6">
                  <c:v>0</c:v>
                </c:pt>
                <c:pt idx="7">
                  <c:v>-1.5807174715836401</c:v>
                </c:pt>
                <c:pt idx="8">
                  <c:v>-7.2740312036460017E-2</c:v>
                </c:pt>
                <c:pt idx="9">
                  <c:v>-0.44368278815950996</c:v>
                </c:pt>
                <c:pt idx="10">
                  <c:v>4.3834692976529997E-2</c:v>
                </c:pt>
                <c:pt idx="11">
                  <c:v>5.2264362165978104</c:v>
                </c:pt>
                <c:pt idx="12">
                  <c:v>1.3351702586862353</c:v>
                </c:pt>
                <c:pt idx="13">
                  <c:v>-5.6641879683749993E-2</c:v>
                </c:pt>
                <c:pt idx="14">
                  <c:v>-4.9080539772974348</c:v>
                </c:pt>
                <c:pt idx="15">
                  <c:v>-0.47469742905080486</c:v>
                </c:pt>
                <c:pt idx="16">
                  <c:v>-6.5141003559690006E-2</c:v>
                </c:pt>
                <c:pt idx="17">
                  <c:v>-1.0445348175701048</c:v>
                </c:pt>
                <c:pt idx="18">
                  <c:v>11.938145690971021</c:v>
                </c:pt>
                <c:pt idx="19">
                  <c:v>-1.222693088561035</c:v>
                </c:pt>
                <c:pt idx="20">
                  <c:v>-0.48528587899968012</c:v>
                </c:pt>
                <c:pt idx="21">
                  <c:v>-7.1968950235608258</c:v>
                </c:pt>
                <c:pt idx="22">
                  <c:v>-2.1659690657294998E-2</c:v>
                </c:pt>
                <c:pt idx="23">
                  <c:v>-3.6933639791216701</c:v>
                </c:pt>
                <c:pt idx="24">
                  <c:v>-25.956128875781229</c:v>
                </c:pt>
                <c:pt idx="25">
                  <c:v>0.87202371704779513</c:v>
                </c:pt>
                <c:pt idx="26">
                  <c:v>4.6109359206779539</c:v>
                </c:pt>
                <c:pt idx="27">
                  <c:v>0.13219279645117513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-8.7535261925909182</c:v>
                </c:pt>
                <c:pt idx="3">
                  <c:v>-38.482361017847538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-0.43157162550419809</c:v>
                </c:pt>
                <c:pt idx="11">
                  <c:v>0</c:v>
                </c:pt>
                <c:pt idx="12">
                  <c:v>-0.40398171525596865</c:v>
                </c:pt>
                <c:pt idx="13">
                  <c:v>-4.9704125226024134</c:v>
                </c:pt>
                <c:pt idx="14">
                  <c:v>-5.5135126896868387</c:v>
                </c:pt>
                <c:pt idx="15">
                  <c:v>-5.6172710211157142</c:v>
                </c:pt>
                <c:pt idx="16">
                  <c:v>-5.6326608047352105</c:v>
                </c:pt>
                <c:pt idx="17">
                  <c:v>-8.9318460141751324</c:v>
                </c:pt>
                <c:pt idx="18">
                  <c:v>-8.9466422676306419</c:v>
                </c:pt>
                <c:pt idx="19">
                  <c:v>-19.907161364504546</c:v>
                </c:pt>
                <c:pt idx="20">
                  <c:v>-27.305367931981635</c:v>
                </c:pt>
                <c:pt idx="21">
                  <c:v>-50.283325151391026</c:v>
                </c:pt>
                <c:pt idx="22">
                  <c:v>-45.991499552416563</c:v>
                </c:pt>
                <c:pt idx="23">
                  <c:v>-50.670181035813762</c:v>
                </c:pt>
                <c:pt idx="24">
                  <c:v>-51.911405142311622</c:v>
                </c:pt>
                <c:pt idx="25">
                  <c:v>-67.250820028299145</c:v>
                </c:pt>
                <c:pt idx="26">
                  <c:v>-67.806543777394651</c:v>
                </c:pt>
                <c:pt idx="27">
                  <c:v>-69.342338276101273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-116.4776390247949</c:v>
                </c:pt>
                <c:pt idx="5">
                  <c:v>-116.4776390247949</c:v>
                </c:pt>
                <c:pt idx="6">
                  <c:v>-116.4776390247949</c:v>
                </c:pt>
                <c:pt idx="7">
                  <c:v>-116.4776390247949</c:v>
                </c:pt>
                <c:pt idx="8">
                  <c:v>-116.4776390247949</c:v>
                </c:pt>
                <c:pt idx="9">
                  <c:v>-116.4776390247949</c:v>
                </c:pt>
                <c:pt idx="10">
                  <c:v>-116.4776390247949</c:v>
                </c:pt>
                <c:pt idx="11">
                  <c:v>-203.51173841818746</c:v>
                </c:pt>
                <c:pt idx="12">
                  <c:v>-255.91622017691921</c:v>
                </c:pt>
                <c:pt idx="13">
                  <c:v>-255.91622017691921</c:v>
                </c:pt>
                <c:pt idx="14">
                  <c:v>-445.16624408614609</c:v>
                </c:pt>
                <c:pt idx="15">
                  <c:v>-445.16624408614609</c:v>
                </c:pt>
                <c:pt idx="16">
                  <c:v>-445.16624408614609</c:v>
                </c:pt>
                <c:pt idx="17">
                  <c:v>-570.51040356812473</c:v>
                </c:pt>
                <c:pt idx="18">
                  <c:v>-570.51040356812473</c:v>
                </c:pt>
                <c:pt idx="19">
                  <c:v>-570.51040356812473</c:v>
                </c:pt>
                <c:pt idx="20">
                  <c:v>-570.51040356812473</c:v>
                </c:pt>
                <c:pt idx="21">
                  <c:v>-570.51040356812473</c:v>
                </c:pt>
                <c:pt idx="22">
                  <c:v>-622.2457139715973</c:v>
                </c:pt>
                <c:pt idx="23">
                  <c:v>-622.2457139715973</c:v>
                </c:pt>
                <c:pt idx="24">
                  <c:v>-622.2457139715973</c:v>
                </c:pt>
                <c:pt idx="25">
                  <c:v>-622.2457139715973</c:v>
                </c:pt>
                <c:pt idx="26">
                  <c:v>-622.2457139715973</c:v>
                </c:pt>
                <c:pt idx="27">
                  <c:v>-622.2457139715973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-0.40803360994590915</c:v>
                </c:pt>
                <c:pt idx="1">
                  <c:v>-0.29585049794241786</c:v>
                </c:pt>
                <c:pt idx="2">
                  <c:v>0.21854708452694105</c:v>
                </c:pt>
                <c:pt idx="3">
                  <c:v>-8.4359824484687138</c:v>
                </c:pt>
                <c:pt idx="4">
                  <c:v>36.830999454151097</c:v>
                </c:pt>
                <c:pt idx="5">
                  <c:v>55.754554843888272</c:v>
                </c:pt>
                <c:pt idx="6">
                  <c:v>2.9916677103028348</c:v>
                </c:pt>
                <c:pt idx="7">
                  <c:v>68.722579831517137</c:v>
                </c:pt>
                <c:pt idx="8">
                  <c:v>80.602447084312999</c:v>
                </c:pt>
                <c:pt idx="9">
                  <c:v>107.58624235618755</c:v>
                </c:pt>
                <c:pt idx="10">
                  <c:v>108.39941349785958</c:v>
                </c:pt>
                <c:pt idx="11">
                  <c:v>67.712390263608711</c:v>
                </c:pt>
                <c:pt idx="12">
                  <c:v>61.325673479262065</c:v>
                </c:pt>
                <c:pt idx="13">
                  <c:v>126.05937283504826</c:v>
                </c:pt>
                <c:pt idx="14">
                  <c:v>266.12015455441087</c:v>
                </c:pt>
                <c:pt idx="15">
                  <c:v>424.50690607058618</c:v>
                </c:pt>
                <c:pt idx="16">
                  <c:v>435.46229350888609</c:v>
                </c:pt>
                <c:pt idx="17">
                  <c:v>599.10960809712537</c:v>
                </c:pt>
                <c:pt idx="18">
                  <c:v>758.67664074211302</c:v>
                </c:pt>
                <c:pt idx="19">
                  <c:v>755.70298993560277</c:v>
                </c:pt>
                <c:pt idx="20">
                  <c:v>1058.4481810074292</c:v>
                </c:pt>
                <c:pt idx="21">
                  <c:v>913.55909637321633</c:v>
                </c:pt>
                <c:pt idx="22">
                  <c:v>1104.3408415863746</c:v>
                </c:pt>
                <c:pt idx="23">
                  <c:v>1049.3071083797545</c:v>
                </c:pt>
                <c:pt idx="24">
                  <c:v>1392.5339226236504</c:v>
                </c:pt>
                <c:pt idx="25">
                  <c:v>1962.1873418705193</c:v>
                </c:pt>
                <c:pt idx="26">
                  <c:v>2360.9391130433296</c:v>
                </c:pt>
                <c:pt idx="27">
                  <c:v>2164.0661797078501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-474.37300729999879</c:v>
                </c:pt>
                <c:pt idx="5">
                  <c:v>-910.14204419999987</c:v>
                </c:pt>
                <c:pt idx="6">
                  <c:v>-910.14204419999987</c:v>
                </c:pt>
                <c:pt idx="7">
                  <c:v>-910.14204420000078</c:v>
                </c:pt>
                <c:pt idx="8">
                  <c:v>-910.14204420000078</c:v>
                </c:pt>
                <c:pt idx="9">
                  <c:v>-910.14204420000078</c:v>
                </c:pt>
                <c:pt idx="10">
                  <c:v>-910.14204419999987</c:v>
                </c:pt>
                <c:pt idx="11">
                  <c:v>-910.14204419999987</c:v>
                </c:pt>
                <c:pt idx="12">
                  <c:v>-910.14204419999987</c:v>
                </c:pt>
                <c:pt idx="13">
                  <c:v>-910.14204419999987</c:v>
                </c:pt>
                <c:pt idx="14">
                  <c:v>-910.14204419999987</c:v>
                </c:pt>
                <c:pt idx="15">
                  <c:v>-910.14204419999987</c:v>
                </c:pt>
                <c:pt idx="16">
                  <c:v>-910.14204419999987</c:v>
                </c:pt>
                <c:pt idx="17">
                  <c:v>-910.14204419999987</c:v>
                </c:pt>
                <c:pt idx="18">
                  <c:v>-910.14204419999987</c:v>
                </c:pt>
                <c:pt idx="19">
                  <c:v>-650.40461824999966</c:v>
                </c:pt>
                <c:pt idx="20">
                  <c:v>-2255.5411691500003</c:v>
                </c:pt>
                <c:pt idx="21">
                  <c:v>-2150.4309305000006</c:v>
                </c:pt>
                <c:pt idx="22">
                  <c:v>-2449.5910258000004</c:v>
                </c:pt>
                <c:pt idx="23">
                  <c:v>-2098.8882715</c:v>
                </c:pt>
                <c:pt idx="24">
                  <c:v>-2374.2134002500006</c:v>
                </c:pt>
                <c:pt idx="25">
                  <c:v>-2374.2134002500006</c:v>
                </c:pt>
                <c:pt idx="26">
                  <c:v>-2557.3802475000007</c:v>
                </c:pt>
                <c:pt idx="27">
                  <c:v>-3441.3181747999997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-149.99115101999996</c:v>
                </c:pt>
                <c:pt idx="5">
                  <c:v>254.09684109000045</c:v>
                </c:pt>
                <c:pt idx="6">
                  <c:v>254.09684107999965</c:v>
                </c:pt>
                <c:pt idx="7">
                  <c:v>-132.10958266000125</c:v>
                </c:pt>
                <c:pt idx="8">
                  <c:v>-121.20240044000093</c:v>
                </c:pt>
                <c:pt idx="9">
                  <c:v>-223.92252729999927</c:v>
                </c:pt>
                <c:pt idx="10">
                  <c:v>-316.31553967000218</c:v>
                </c:pt>
                <c:pt idx="11">
                  <c:v>-730.09565894999832</c:v>
                </c:pt>
                <c:pt idx="12">
                  <c:v>-1231.2443794699993</c:v>
                </c:pt>
                <c:pt idx="13">
                  <c:v>-2009.6368256599981</c:v>
                </c:pt>
                <c:pt idx="14">
                  <c:v>-2284.4789928699975</c:v>
                </c:pt>
                <c:pt idx="15">
                  <c:v>-2301.6745371399975</c:v>
                </c:pt>
                <c:pt idx="16">
                  <c:v>-2769.1323697600001</c:v>
                </c:pt>
                <c:pt idx="17">
                  <c:v>-3111.3119933600028</c:v>
                </c:pt>
                <c:pt idx="18">
                  <c:v>-3602.558522440002</c:v>
                </c:pt>
                <c:pt idx="19">
                  <c:v>-4397.5604174300024</c:v>
                </c:pt>
                <c:pt idx="20">
                  <c:v>-4666.8017276099963</c:v>
                </c:pt>
                <c:pt idx="21">
                  <c:v>-4433.7728317699984</c:v>
                </c:pt>
                <c:pt idx="22">
                  <c:v>-3374.9065221300007</c:v>
                </c:pt>
                <c:pt idx="23">
                  <c:v>-2820.8909002300024</c:v>
                </c:pt>
                <c:pt idx="24">
                  <c:v>-3294.3127543800001</c:v>
                </c:pt>
                <c:pt idx="25">
                  <c:v>-4198.8926629900034</c:v>
                </c:pt>
                <c:pt idx="26">
                  <c:v>-4081.4294907200019</c:v>
                </c:pt>
                <c:pt idx="27">
                  <c:v>-5121.1670652400026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-63.674026980001145</c:v>
                </c:pt>
                <c:pt idx="3">
                  <c:v>-197.9748195300017</c:v>
                </c:pt>
                <c:pt idx="4">
                  <c:v>83.780119029997877</c:v>
                </c:pt>
                <c:pt idx="5">
                  <c:v>727.18564590000096</c:v>
                </c:pt>
                <c:pt idx="6">
                  <c:v>932.88297949999833</c:v>
                </c:pt>
                <c:pt idx="7">
                  <c:v>932.88297948999752</c:v>
                </c:pt>
                <c:pt idx="8">
                  <c:v>932.88297948000036</c:v>
                </c:pt>
                <c:pt idx="9">
                  <c:v>932.88297948000036</c:v>
                </c:pt>
                <c:pt idx="10">
                  <c:v>606.55810782000117</c:v>
                </c:pt>
                <c:pt idx="11">
                  <c:v>433.75638180999886</c:v>
                </c:pt>
                <c:pt idx="12">
                  <c:v>201.73073464000117</c:v>
                </c:pt>
                <c:pt idx="13">
                  <c:v>-141.25899896999908</c:v>
                </c:pt>
                <c:pt idx="14">
                  <c:v>-1487.5341408800014</c:v>
                </c:pt>
                <c:pt idx="15">
                  <c:v>-1905.8756644900059</c:v>
                </c:pt>
                <c:pt idx="16">
                  <c:v>-1931.1546725900007</c:v>
                </c:pt>
                <c:pt idx="17">
                  <c:v>-2199.731199580001</c:v>
                </c:pt>
                <c:pt idx="18">
                  <c:v>-1988.8210757600027</c:v>
                </c:pt>
                <c:pt idx="19">
                  <c:v>-739.89918051999848</c:v>
                </c:pt>
                <c:pt idx="20">
                  <c:v>-1427.0805110800029</c:v>
                </c:pt>
                <c:pt idx="21">
                  <c:v>-76.959837909998896</c:v>
                </c:pt>
                <c:pt idx="22">
                  <c:v>551.12583119999908</c:v>
                </c:pt>
                <c:pt idx="23">
                  <c:v>1755.9930713499962</c:v>
                </c:pt>
                <c:pt idx="24">
                  <c:v>1005.2339367299974</c:v>
                </c:pt>
                <c:pt idx="25">
                  <c:v>3824.7137965400034</c:v>
                </c:pt>
                <c:pt idx="26">
                  <c:v>4140.3945842600006</c:v>
                </c:pt>
                <c:pt idx="27">
                  <c:v>3505.9019950200018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-493.60850654000023</c:v>
                </c:pt>
                <c:pt idx="5">
                  <c:v>-1400.5610954499989</c:v>
                </c:pt>
                <c:pt idx="6">
                  <c:v>-1301.1805502200004</c:v>
                </c:pt>
                <c:pt idx="7">
                  <c:v>-1301.1805502200004</c:v>
                </c:pt>
                <c:pt idx="8">
                  <c:v>-1301.1805502200004</c:v>
                </c:pt>
                <c:pt idx="9">
                  <c:v>-1301.1805502200004</c:v>
                </c:pt>
                <c:pt idx="10">
                  <c:v>-1301.1805502200004</c:v>
                </c:pt>
                <c:pt idx="11">
                  <c:v>-1301.1805502200004</c:v>
                </c:pt>
                <c:pt idx="12">
                  <c:v>-1301.1805502200004</c:v>
                </c:pt>
                <c:pt idx="13">
                  <c:v>-1301.1805502200004</c:v>
                </c:pt>
                <c:pt idx="14">
                  <c:v>-1301.1805502200004</c:v>
                </c:pt>
                <c:pt idx="15">
                  <c:v>-1301.1805502200004</c:v>
                </c:pt>
                <c:pt idx="16">
                  <c:v>-1301.1805502200004</c:v>
                </c:pt>
                <c:pt idx="17">
                  <c:v>-3069.3668358300019</c:v>
                </c:pt>
                <c:pt idx="18">
                  <c:v>-3776.7301505100022</c:v>
                </c:pt>
                <c:pt idx="19">
                  <c:v>-4957.8067310100014</c:v>
                </c:pt>
                <c:pt idx="20">
                  <c:v>-6901.5624958299995</c:v>
                </c:pt>
                <c:pt idx="21">
                  <c:v>-7573.4729768999969</c:v>
                </c:pt>
                <c:pt idx="22">
                  <c:v>-7573.4729769000005</c:v>
                </c:pt>
                <c:pt idx="23">
                  <c:v>-8500.9072840499994</c:v>
                </c:pt>
                <c:pt idx="24">
                  <c:v>-10658.269544700004</c:v>
                </c:pt>
                <c:pt idx="25">
                  <c:v>-11024.78565082</c:v>
                </c:pt>
                <c:pt idx="26">
                  <c:v>-11482.100615600002</c:v>
                </c:pt>
                <c:pt idx="27">
                  <c:v>-11966.59800969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-624.36415831999875</c:v>
                </c:pt>
                <c:pt idx="5">
                  <c:v>-656.04520310999942</c:v>
                </c:pt>
                <c:pt idx="6">
                  <c:v>-656.04520312000022</c:v>
                </c:pt>
                <c:pt idx="7">
                  <c:v>-1042.251626860002</c:v>
                </c:pt>
                <c:pt idx="8">
                  <c:v>-1031.3444446400017</c:v>
                </c:pt>
                <c:pt idx="9">
                  <c:v>-1134.0645715000001</c:v>
                </c:pt>
                <c:pt idx="10">
                  <c:v>-1226.4575838700021</c:v>
                </c:pt>
                <c:pt idx="11">
                  <c:v>-1250.2377031499982</c:v>
                </c:pt>
                <c:pt idx="12">
                  <c:v>-1751.3864236699992</c:v>
                </c:pt>
                <c:pt idx="13">
                  <c:v>-2529.7788698599979</c:v>
                </c:pt>
                <c:pt idx="14">
                  <c:v>-2804.6210370699973</c:v>
                </c:pt>
                <c:pt idx="15">
                  <c:v>-2821.8165813399974</c:v>
                </c:pt>
                <c:pt idx="16">
                  <c:v>-3289.2744139599999</c:v>
                </c:pt>
                <c:pt idx="17">
                  <c:v>-3631.4540375600027</c:v>
                </c:pt>
                <c:pt idx="18">
                  <c:v>-4122.7005666400019</c:v>
                </c:pt>
                <c:pt idx="19">
                  <c:v>-4657.9650356800021</c:v>
                </c:pt>
                <c:pt idx="20">
                  <c:v>-6532.3428967599966</c:v>
                </c:pt>
                <c:pt idx="21">
                  <c:v>-6194.2037622699991</c:v>
                </c:pt>
                <c:pt idx="22">
                  <c:v>-5434.497547930001</c:v>
                </c:pt>
                <c:pt idx="23">
                  <c:v>-4529.7791717300024</c:v>
                </c:pt>
                <c:pt idx="24">
                  <c:v>-5278.5261546300007</c:v>
                </c:pt>
                <c:pt idx="25">
                  <c:v>-6183.106063240004</c:v>
                </c:pt>
                <c:pt idx="26">
                  <c:v>-6248.8097382200031</c:v>
                </c:pt>
                <c:pt idx="27">
                  <c:v>-8172.4852400400023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19.004135808630963</c:v>
                </c:pt>
                <c:pt idx="1">
                  <c:v>11.10810149864119</c:v>
                </c:pt>
                <c:pt idx="2">
                  <c:v>116.44803151259839</c:v>
                </c:pt>
                <c:pt idx="3">
                  <c:v>451.1174332441733</c:v>
                </c:pt>
                <c:pt idx="4">
                  <c:v>-183.26330474075803</c:v>
                </c:pt>
                <c:pt idx="5">
                  <c:v>-21.784163255244493</c:v>
                </c:pt>
                <c:pt idx="6">
                  <c:v>109.65064634793089</c:v>
                </c:pt>
                <c:pt idx="7">
                  <c:v>-1521.1153373991256</c:v>
                </c:pt>
                <c:pt idx="8">
                  <c:v>-1892.3580135807024</c:v>
                </c:pt>
                <c:pt idx="9">
                  <c:v>-2802.012557042468</c:v>
                </c:pt>
                <c:pt idx="10">
                  <c:v>-1508.8084266894584</c:v>
                </c:pt>
                <c:pt idx="11">
                  <c:v>-1823.7183370127423</c:v>
                </c:pt>
                <c:pt idx="12">
                  <c:v>-1315.1019638505459</c:v>
                </c:pt>
                <c:pt idx="13">
                  <c:v>-467.465467363887</c:v>
                </c:pt>
                <c:pt idx="14">
                  <c:v>-206.8145018495452</c:v>
                </c:pt>
                <c:pt idx="15">
                  <c:v>-4.8856982255892945</c:v>
                </c:pt>
                <c:pt idx="16">
                  <c:v>-341.62714356479773</c:v>
                </c:pt>
                <c:pt idx="17">
                  <c:v>379.04970944907836</c:v>
                </c:pt>
                <c:pt idx="18">
                  <c:v>1217.2198220799546</c:v>
                </c:pt>
                <c:pt idx="19">
                  <c:v>824.09149442435228</c:v>
                </c:pt>
                <c:pt idx="20">
                  <c:v>-102.8424898343801</c:v>
                </c:pt>
                <c:pt idx="21">
                  <c:v>-654.69842147542477</c:v>
                </c:pt>
                <c:pt idx="22">
                  <c:v>-28.779166431351769</c:v>
                </c:pt>
                <c:pt idx="23">
                  <c:v>-355.59900153982744</c:v>
                </c:pt>
                <c:pt idx="24">
                  <c:v>108.90950621517914</c:v>
                </c:pt>
                <c:pt idx="25">
                  <c:v>-24.788486857332828</c:v>
                </c:pt>
                <c:pt idx="26">
                  <c:v>83.548915699075224</c:v>
                </c:pt>
                <c:pt idx="27">
                  <c:v>-618.95761349206441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-1.8075664476418751</c:v>
                </c:pt>
                <c:pt idx="1">
                  <c:v>0</c:v>
                </c:pt>
                <c:pt idx="2">
                  <c:v>-9.2755391318896727</c:v>
                </c:pt>
                <c:pt idx="3">
                  <c:v>112.74330197535892</c:v>
                </c:pt>
                <c:pt idx="4">
                  <c:v>-117.58906686518458</c:v>
                </c:pt>
                <c:pt idx="5">
                  <c:v>-171.17203254124979</c:v>
                </c:pt>
                <c:pt idx="6">
                  <c:v>-145.29939765790186</c:v>
                </c:pt>
                <c:pt idx="7">
                  <c:v>-120.69727747009892</c:v>
                </c:pt>
                <c:pt idx="8">
                  <c:v>-148.85842410778423</c:v>
                </c:pt>
                <c:pt idx="9">
                  <c:v>-337.48093625183537</c:v>
                </c:pt>
                <c:pt idx="10">
                  <c:v>-13.900839715246548</c:v>
                </c:pt>
                <c:pt idx="11">
                  <c:v>-1089.589581177981</c:v>
                </c:pt>
                <c:pt idx="12">
                  <c:v>-1225.4744341813785</c:v>
                </c:pt>
                <c:pt idx="13">
                  <c:v>-938.04801937973025</c:v>
                </c:pt>
                <c:pt idx="14">
                  <c:v>140.17364344107773</c:v>
                </c:pt>
                <c:pt idx="15">
                  <c:v>-552.97943749272235</c:v>
                </c:pt>
                <c:pt idx="16">
                  <c:v>-327.61062733432118</c:v>
                </c:pt>
                <c:pt idx="17">
                  <c:v>1565.338539412005</c:v>
                </c:pt>
                <c:pt idx="18">
                  <c:v>1926.1275665256617</c:v>
                </c:pt>
                <c:pt idx="19">
                  <c:v>2013.4650807848302</c:v>
                </c:pt>
                <c:pt idx="20">
                  <c:v>1966.3745266580408</c:v>
                </c:pt>
                <c:pt idx="21">
                  <c:v>2071.1281659701453</c:v>
                </c:pt>
                <c:pt idx="22">
                  <c:v>1287.8839291879558</c:v>
                </c:pt>
                <c:pt idx="23">
                  <c:v>-394.76853827423474</c:v>
                </c:pt>
                <c:pt idx="24">
                  <c:v>526.45285934863568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1.5006662579253316E-11</c:v>
                </c:pt>
                <c:pt idx="1">
                  <c:v>0</c:v>
                </c:pt>
                <c:pt idx="2">
                  <c:v>1.6088528738799823</c:v>
                </c:pt>
                <c:pt idx="3">
                  <c:v>4.8556511299998419</c:v>
                </c:pt>
                <c:pt idx="4">
                  <c:v>-75.395877124294884</c:v>
                </c:pt>
                <c:pt idx="5">
                  <c:v>-62.086497021859998</c:v>
                </c:pt>
                <c:pt idx="6">
                  <c:v>-29.35542966623499</c:v>
                </c:pt>
                <c:pt idx="7">
                  <c:v>99.555351029620056</c:v>
                </c:pt>
                <c:pt idx="8">
                  <c:v>-55.146806270534967</c:v>
                </c:pt>
                <c:pt idx="9">
                  <c:v>22.066033469939953</c:v>
                </c:pt>
                <c:pt idx="10">
                  <c:v>-1.4002950148499451</c:v>
                </c:pt>
                <c:pt idx="11">
                  <c:v>-84.413033376559952</c:v>
                </c:pt>
                <c:pt idx="12">
                  <c:v>-135.2117737495949</c:v>
                </c:pt>
                <c:pt idx="13">
                  <c:v>-225.03909247019999</c:v>
                </c:pt>
                <c:pt idx="14">
                  <c:v>-1492.3756136670559</c:v>
                </c:pt>
                <c:pt idx="15">
                  <c:v>-2150.9865559079344</c:v>
                </c:pt>
                <c:pt idx="16">
                  <c:v>-1302.7589970373547</c:v>
                </c:pt>
                <c:pt idx="17">
                  <c:v>-1844.5106472247194</c:v>
                </c:pt>
                <c:pt idx="18">
                  <c:v>-2315.7860498224045</c:v>
                </c:pt>
                <c:pt idx="19">
                  <c:v>-1774.4552895801448</c:v>
                </c:pt>
                <c:pt idx="20">
                  <c:v>-1178.6574534353008</c:v>
                </c:pt>
                <c:pt idx="21">
                  <c:v>-572.5903074360848</c:v>
                </c:pt>
                <c:pt idx="22">
                  <c:v>-96.222038834529883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5.0022208597511053E-12</c:v>
                </c:pt>
                <c:pt idx="2">
                  <c:v>1.1498823162649998</c:v>
                </c:pt>
                <c:pt idx="3">
                  <c:v>6.2471642335150044</c:v>
                </c:pt>
                <c:pt idx="4">
                  <c:v>-125.97018037524496</c:v>
                </c:pt>
                <c:pt idx="5">
                  <c:v>-137.65514653994504</c:v>
                </c:pt>
                <c:pt idx="6">
                  <c:v>-27.832333718855004</c:v>
                </c:pt>
                <c:pt idx="7">
                  <c:v>-13.018467919290003</c:v>
                </c:pt>
                <c:pt idx="8">
                  <c:v>-62.278161251299991</c:v>
                </c:pt>
                <c:pt idx="9">
                  <c:v>-105.82580460542002</c:v>
                </c:pt>
                <c:pt idx="10">
                  <c:v>-111.23039896926998</c:v>
                </c:pt>
                <c:pt idx="11">
                  <c:v>-78.243531307194999</c:v>
                </c:pt>
                <c:pt idx="12">
                  <c:v>-82.574611277220001</c:v>
                </c:pt>
                <c:pt idx="13">
                  <c:v>-111.90902412168506</c:v>
                </c:pt>
                <c:pt idx="14">
                  <c:v>-186.20454893546497</c:v>
                </c:pt>
                <c:pt idx="15">
                  <c:v>-421.65165680552002</c:v>
                </c:pt>
                <c:pt idx="16">
                  <c:v>-331.07612311403506</c:v>
                </c:pt>
                <c:pt idx="17">
                  <c:v>-830.54096895525004</c:v>
                </c:pt>
                <c:pt idx="18">
                  <c:v>-1157.2046868432201</c:v>
                </c:pt>
                <c:pt idx="19">
                  <c:v>-1519.4851368547202</c:v>
                </c:pt>
                <c:pt idx="20">
                  <c:v>-1795.1517466094749</c:v>
                </c:pt>
                <c:pt idx="21">
                  <c:v>-2175.1963629144352</c:v>
                </c:pt>
                <c:pt idx="22">
                  <c:v>-4212.5559606924007</c:v>
                </c:pt>
                <c:pt idx="23">
                  <c:v>-4769.0149532240102</c:v>
                </c:pt>
                <c:pt idx="24">
                  <c:v>-5096.9435221256654</c:v>
                </c:pt>
                <c:pt idx="25">
                  <c:v>-9334.2086624629919</c:v>
                </c:pt>
                <c:pt idx="26">
                  <c:v>-11659.817177844954</c:v>
                </c:pt>
                <c:pt idx="27">
                  <c:v>-8758.5399153812232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-14.498416544523934</c:v>
                </c:pt>
                <c:pt idx="1">
                  <c:v>-9.8975977671216242</c:v>
                </c:pt>
                <c:pt idx="2">
                  <c:v>-18.482227072499882</c:v>
                </c:pt>
                <c:pt idx="3">
                  <c:v>192.1612498284685</c:v>
                </c:pt>
                <c:pt idx="4">
                  <c:v>-256.44059573331288</c:v>
                </c:pt>
                <c:pt idx="5">
                  <c:v>-55.696507301152451</c:v>
                </c:pt>
                <c:pt idx="6">
                  <c:v>-126.56638586594818</c:v>
                </c:pt>
                <c:pt idx="7">
                  <c:v>1408.595495044643</c:v>
                </c:pt>
                <c:pt idx="8">
                  <c:v>95.271937795603662</c:v>
                </c:pt>
                <c:pt idx="9">
                  <c:v>636.57558559102836</c:v>
                </c:pt>
                <c:pt idx="10">
                  <c:v>404.10769764272845</c:v>
                </c:pt>
                <c:pt idx="11">
                  <c:v>2407.9388101423665</c:v>
                </c:pt>
                <c:pt idx="12">
                  <c:v>2602.1520007143827</c:v>
                </c:pt>
                <c:pt idx="13">
                  <c:v>2226.9918374468343</c:v>
                </c:pt>
                <c:pt idx="14">
                  <c:v>4203.1908471120296</c:v>
                </c:pt>
                <c:pt idx="15">
                  <c:v>5368.2634569740712</c:v>
                </c:pt>
                <c:pt idx="16">
                  <c:v>5751.6225671409329</c:v>
                </c:pt>
                <c:pt idx="17">
                  <c:v>6654.5929290253371</c:v>
                </c:pt>
                <c:pt idx="18">
                  <c:v>6850.9345357926422</c:v>
                </c:pt>
                <c:pt idx="19">
                  <c:v>3929.3401313329487</c:v>
                </c:pt>
                <c:pt idx="20">
                  <c:v>6206.8850365467224</c:v>
                </c:pt>
                <c:pt idx="21">
                  <c:v>4709.0373398399988</c:v>
                </c:pt>
                <c:pt idx="22">
                  <c:v>3252.8382006855245</c:v>
                </c:pt>
                <c:pt idx="23">
                  <c:v>4036.8360953612573</c:v>
                </c:pt>
                <c:pt idx="24">
                  <c:v>5157.6385841586252</c:v>
                </c:pt>
                <c:pt idx="25">
                  <c:v>5364.6347831094954</c:v>
                </c:pt>
                <c:pt idx="26">
                  <c:v>5922.096108165455</c:v>
                </c:pt>
                <c:pt idx="27">
                  <c:v>4744.5512195302144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-0.88966218188033963</c:v>
                </c:pt>
                <c:pt idx="1">
                  <c:v>0.85880686175005394</c:v>
                </c:pt>
                <c:pt idx="2">
                  <c:v>7.6069895142145469</c:v>
                </c:pt>
                <c:pt idx="3">
                  <c:v>32.842585776875239</c:v>
                </c:pt>
                <c:pt idx="4">
                  <c:v>-91.40889977581628</c:v>
                </c:pt>
                <c:pt idx="5">
                  <c:v>-826.62751818714423</c:v>
                </c:pt>
                <c:pt idx="6">
                  <c:v>-495.36545502621084</c:v>
                </c:pt>
                <c:pt idx="7">
                  <c:v>-1732.250117866075</c:v>
                </c:pt>
                <c:pt idx="8">
                  <c:v>-700.09664181419248</c:v>
                </c:pt>
                <c:pt idx="9">
                  <c:v>-577.82810532131225</c:v>
                </c:pt>
                <c:pt idx="10">
                  <c:v>-573.88180079400991</c:v>
                </c:pt>
                <c:pt idx="11">
                  <c:v>-712.69154532242646</c:v>
                </c:pt>
                <c:pt idx="12">
                  <c:v>-903.62178639602644</c:v>
                </c:pt>
                <c:pt idx="13">
                  <c:v>-1420.096752831887</c:v>
                </c:pt>
                <c:pt idx="14">
                  <c:v>59.10036957356715</c:v>
                </c:pt>
                <c:pt idx="15">
                  <c:v>202.31688202648365</c:v>
                </c:pt>
                <c:pt idx="16">
                  <c:v>-1250.357180734085</c:v>
                </c:pt>
                <c:pt idx="17">
                  <c:v>-1509.3677471134833</c:v>
                </c:pt>
                <c:pt idx="18">
                  <c:v>-2272.866222861132</c:v>
                </c:pt>
                <c:pt idx="19">
                  <c:v>-3505.0212681937537</c:v>
                </c:pt>
                <c:pt idx="20">
                  <c:v>-3060.2060781020646</c:v>
                </c:pt>
                <c:pt idx="21">
                  <c:v>-4479.754076306077</c:v>
                </c:pt>
                <c:pt idx="22">
                  <c:v>-3025.5240580257014</c:v>
                </c:pt>
                <c:pt idx="23">
                  <c:v>-3048.1994895433381</c:v>
                </c:pt>
                <c:pt idx="24">
                  <c:v>-4676.1170597792589</c:v>
                </c:pt>
                <c:pt idx="25">
                  <c:v>-4521.4372084641109</c:v>
                </c:pt>
                <c:pt idx="26">
                  <c:v>-4540.1567386844144</c:v>
                </c:pt>
                <c:pt idx="27">
                  <c:v>-6567.0174701182696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0.20990160282499915</c:v>
                </c:pt>
                <c:pt idx="1">
                  <c:v>1.0941996272349712</c:v>
                </c:pt>
                <c:pt idx="2">
                  <c:v>-2.6213231324749842</c:v>
                </c:pt>
                <c:pt idx="3">
                  <c:v>-3.8952734967900824</c:v>
                </c:pt>
                <c:pt idx="4">
                  <c:v>-7.6466605730199433</c:v>
                </c:pt>
                <c:pt idx="5">
                  <c:v>14.342884633825065</c:v>
                </c:pt>
                <c:pt idx="6">
                  <c:v>11.988900503910031</c:v>
                </c:pt>
                <c:pt idx="7">
                  <c:v>3.9615476524600126</c:v>
                </c:pt>
                <c:pt idx="8">
                  <c:v>-1.8586365014449484</c:v>
                </c:pt>
                <c:pt idx="9">
                  <c:v>-3.1763014150349704</c:v>
                </c:pt>
                <c:pt idx="10">
                  <c:v>-6.8118418457050893</c:v>
                </c:pt>
                <c:pt idx="11">
                  <c:v>-5.9387540665499046</c:v>
                </c:pt>
                <c:pt idx="12">
                  <c:v>1.3979461290697373</c:v>
                </c:pt>
                <c:pt idx="13">
                  <c:v>-3.1360378564947951</c:v>
                </c:pt>
                <c:pt idx="14">
                  <c:v>-32.637392904379567</c:v>
                </c:pt>
                <c:pt idx="15">
                  <c:v>-22.060880003274974</c:v>
                </c:pt>
                <c:pt idx="16">
                  <c:v>-7.2727998309451323</c:v>
                </c:pt>
                <c:pt idx="17">
                  <c:v>-3.9326303721096565</c:v>
                </c:pt>
                <c:pt idx="18">
                  <c:v>9.516962266314863</c:v>
                </c:pt>
                <c:pt idx="19">
                  <c:v>9.5491645190595591</c:v>
                </c:pt>
                <c:pt idx="20">
                  <c:v>-34.292738163699596</c:v>
                </c:pt>
                <c:pt idx="21">
                  <c:v>-153.74879719582941</c:v>
                </c:pt>
                <c:pt idx="22">
                  <c:v>-106.82483191421397</c:v>
                </c:pt>
                <c:pt idx="23">
                  <c:v>-177.58866672097406</c:v>
                </c:pt>
                <c:pt idx="24">
                  <c:v>-165.4881246674347</c:v>
                </c:pt>
                <c:pt idx="25">
                  <c:v>161.77086718371993</c:v>
                </c:pt>
                <c:pt idx="26">
                  <c:v>125.99343756021585</c:v>
                </c:pt>
                <c:pt idx="27">
                  <c:v>270.50811503049954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30.88204117886562</c:v>
                </c:pt>
                <c:pt idx="1">
                  <c:v>-36.799273440636171</c:v>
                </c:pt>
                <c:pt idx="2">
                  <c:v>-649.78793927155493</c:v>
                </c:pt>
                <c:pt idx="3">
                  <c:v>-940.07268007200037</c:v>
                </c:pt>
                <c:pt idx="4">
                  <c:v>1175.845359147359</c:v>
                </c:pt>
                <c:pt idx="5">
                  <c:v>3444.2191072917121</c:v>
                </c:pt>
                <c:pt idx="6">
                  <c:v>2154.719652116466</c:v>
                </c:pt>
                <c:pt idx="7">
                  <c:v>2072.1955004072952</c:v>
                </c:pt>
                <c:pt idx="8">
                  <c:v>3584.4390816303203</c:v>
                </c:pt>
                <c:pt idx="9">
                  <c:v>3961.2827170282908</c:v>
                </c:pt>
                <c:pt idx="10">
                  <c:v>2411.1711379134213</c:v>
                </c:pt>
                <c:pt idx="11">
                  <c:v>2873.7350240885426</c:v>
                </c:pt>
                <c:pt idx="12">
                  <c:v>1869.1074800602146</c:v>
                </c:pt>
                <c:pt idx="13">
                  <c:v>1664.9633442564518</c:v>
                </c:pt>
                <c:pt idx="14">
                  <c:v>-1663.1783543737547</c:v>
                </c:pt>
                <c:pt idx="15">
                  <c:v>-1204.5113551386239</c:v>
                </c:pt>
                <c:pt idx="16">
                  <c:v>-1592.3725864231237</c:v>
                </c:pt>
                <c:pt idx="17">
                  <c:v>-818.33456554319127</c:v>
                </c:pt>
                <c:pt idx="18">
                  <c:v>-336.38972045047558</c:v>
                </c:pt>
                <c:pt idx="19">
                  <c:v>4637.6051193946914</c:v>
                </c:pt>
                <c:pt idx="20">
                  <c:v>4358.3094501294836</c:v>
                </c:pt>
                <c:pt idx="21">
                  <c:v>8258.4628387307166</c:v>
                </c:pt>
                <c:pt idx="22">
                  <c:v>12001.165797585069</c:v>
                </c:pt>
                <c:pt idx="23">
                  <c:v>14894.484523849009</c:v>
                </c:pt>
                <c:pt idx="24">
                  <c:v>15227.851067146272</c:v>
                </c:pt>
                <c:pt idx="25">
                  <c:v>23246.432008548349</c:v>
                </c:pt>
                <c:pt idx="26">
                  <c:v>24398.499016076777</c:v>
                </c:pt>
                <c:pt idx="27">
                  <c:v>25137.522020841265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-13.524826144077451</c:v>
                </c:pt>
                <c:pt idx="1">
                  <c:v>51.21815997811791</c:v>
                </c:pt>
                <c:pt idx="2">
                  <c:v>599.9313572900719</c:v>
                </c:pt>
                <c:pt idx="3">
                  <c:v>128.43326061518201</c:v>
                </c:pt>
                <c:pt idx="4">
                  <c:v>-464.46275577737833</c:v>
                </c:pt>
                <c:pt idx="5">
                  <c:v>-3704.0724732013077</c:v>
                </c:pt>
                <c:pt idx="6">
                  <c:v>-2345.0670027540364</c:v>
                </c:pt>
                <c:pt idx="7">
                  <c:v>-2896.8131359159779</c:v>
                </c:pt>
                <c:pt idx="8">
                  <c:v>-2287.9516267329491</c:v>
                </c:pt>
                <c:pt idx="9">
                  <c:v>-2132.8391120767556</c:v>
                </c:pt>
                <c:pt idx="10">
                  <c:v>-2022.6375683205697</c:v>
                </c:pt>
                <c:pt idx="11">
                  <c:v>-2379.8973156565989</c:v>
                </c:pt>
                <c:pt idx="12">
                  <c:v>-1778.1863253946722</c:v>
                </c:pt>
                <c:pt idx="13">
                  <c:v>-2036.5940234543014</c:v>
                </c:pt>
                <c:pt idx="14">
                  <c:v>-895.49846623109624</c:v>
                </c:pt>
                <c:pt idx="15">
                  <c:v>-1126.0466152200352</c:v>
                </c:pt>
                <c:pt idx="16">
                  <c:v>-2159.7459787509288</c:v>
                </c:pt>
                <c:pt idx="17">
                  <c:v>-5126.5013908855217</c:v>
                </c:pt>
                <c:pt idx="18">
                  <c:v>-6152.1369643305552</c:v>
                </c:pt>
                <c:pt idx="19">
                  <c:v>-8298.9312702717325</c:v>
                </c:pt>
                <c:pt idx="20">
                  <c:v>-10399.440433326658</c:v>
                </c:pt>
                <c:pt idx="21">
                  <c:v>-12747.657053758852</c:v>
                </c:pt>
                <c:pt idx="22">
                  <c:v>-13669.540900984619</c:v>
                </c:pt>
                <c:pt idx="23">
                  <c:v>-14957.962544022375</c:v>
                </c:pt>
                <c:pt idx="24">
                  <c:v>-18517.242651330176</c:v>
                </c:pt>
                <c:pt idx="25">
                  <c:v>-19482.590023244251</c:v>
                </c:pt>
                <c:pt idx="26">
                  <c:v>-19113.265703164492</c:v>
                </c:pt>
                <c:pt idx="27">
                  <c:v>-21578.15285226539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0.70679717928987884</c:v>
                </c:pt>
                <c:pt idx="1">
                  <c:v>-0.97895240294928954</c:v>
                </c:pt>
                <c:pt idx="2">
                  <c:v>-61.066727115065987</c:v>
                </c:pt>
                <c:pt idx="3">
                  <c:v>69.040316261525732</c:v>
                </c:pt>
                <c:pt idx="4">
                  <c:v>-104.84189487050389</c:v>
                </c:pt>
                <c:pt idx="5">
                  <c:v>1446.9241443638111</c:v>
                </c:pt>
                <c:pt idx="6">
                  <c:v>686.16117566068715</c:v>
                </c:pt>
                <c:pt idx="7">
                  <c:v>2365.8082453238403</c:v>
                </c:pt>
                <c:pt idx="8">
                  <c:v>1066.9046843623291</c:v>
                </c:pt>
                <c:pt idx="9">
                  <c:v>937.87524291645059</c:v>
                </c:pt>
                <c:pt idx="10">
                  <c:v>1094.9873981026831</c:v>
                </c:pt>
                <c:pt idx="11">
                  <c:v>996.93357998332431</c:v>
                </c:pt>
                <c:pt idx="12">
                  <c:v>1381.8687840946623</c:v>
                </c:pt>
                <c:pt idx="13">
                  <c:v>1695.8058915426736</c:v>
                </c:pt>
                <c:pt idx="14">
                  <c:v>333.5250198613503</c:v>
                </c:pt>
                <c:pt idx="15">
                  <c:v>126.58227327186978</c:v>
                </c:pt>
                <c:pt idx="16">
                  <c:v>1842.014319175476</c:v>
                </c:pt>
                <c:pt idx="17">
                  <c:v>1924.3455064889095</c:v>
                </c:pt>
                <c:pt idx="18">
                  <c:v>2920.1485578943575</c:v>
                </c:pt>
                <c:pt idx="19">
                  <c:v>4066.8881535353139</c:v>
                </c:pt>
                <c:pt idx="20">
                  <c:v>4069.9771124031104</c:v>
                </c:pt>
                <c:pt idx="21">
                  <c:v>5667.0028008379559</c:v>
                </c:pt>
                <c:pt idx="22">
                  <c:v>4156.5083728613427</c:v>
                </c:pt>
                <c:pt idx="23">
                  <c:v>4237.1531309200436</c:v>
                </c:pt>
                <c:pt idx="24">
                  <c:v>6470.4406724494038</c:v>
                </c:pt>
                <c:pt idx="25">
                  <c:v>5052.9845208489605</c:v>
                </c:pt>
                <c:pt idx="26">
                  <c:v>5369.6224409127972</c:v>
                </c:pt>
                <c:pt idx="27">
                  <c:v>7744.69066700642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-0.24691866077999691</c:v>
                </c:pt>
                <c:pt idx="1">
                  <c:v>-1.2871664767649236</c:v>
                </c:pt>
                <c:pt idx="2">
                  <c:v>3.0836048346250209</c:v>
                </c:pt>
                <c:pt idx="3">
                  <c:v>4.5822218705749549</c:v>
                </c:pt>
                <c:pt idx="4">
                  <c:v>8.9951823265899691</c:v>
                </c:pt>
                <c:pt idx="5">
                  <c:v>-16.956366822619771</c:v>
                </c:pt>
                <c:pt idx="6">
                  <c:v>-14.019142818489911</c:v>
                </c:pt>
                <c:pt idx="7">
                  <c:v>-4.6765638177199662</c:v>
                </c:pt>
                <c:pt idx="8">
                  <c:v>2.4123045180150484</c:v>
                </c:pt>
                <c:pt idx="9">
                  <c:v>4.1673698996548865</c:v>
                </c:pt>
                <c:pt idx="10">
                  <c:v>9.6596085170700121</c:v>
                </c:pt>
                <c:pt idx="11">
                  <c:v>7.9914692253000226</c:v>
                </c:pt>
                <c:pt idx="12">
                  <c:v>-1.6178914862149441</c:v>
                </c:pt>
                <c:pt idx="13">
                  <c:v>4.2657608899547768</c:v>
                </c:pt>
                <c:pt idx="14">
                  <c:v>44.588621104474896</c:v>
                </c:pt>
                <c:pt idx="15">
                  <c:v>30.916035901164946</c:v>
                </c:pt>
                <c:pt idx="16">
                  <c:v>9.3916392526300569</c:v>
                </c:pt>
                <c:pt idx="17">
                  <c:v>4.0857659266405335</c:v>
                </c:pt>
                <c:pt idx="18">
                  <c:v>-16.255001065760325</c:v>
                </c:pt>
                <c:pt idx="19">
                  <c:v>-12.182956503615515</c:v>
                </c:pt>
                <c:pt idx="20">
                  <c:v>44.586401863760329</c:v>
                </c:pt>
                <c:pt idx="21">
                  <c:v>216.07377509148523</c:v>
                </c:pt>
                <c:pt idx="22">
                  <c:v>153.48138463264013</c:v>
                </c:pt>
                <c:pt idx="23">
                  <c:v>249.47363913163053</c:v>
                </c:pt>
                <c:pt idx="24">
                  <c:v>235.21811723402016</c:v>
                </c:pt>
                <c:pt idx="25">
                  <c:v>-231.74782790639165</c:v>
                </c:pt>
                <c:pt idx="26">
                  <c:v>-176.29462524008659</c:v>
                </c:pt>
                <c:pt idx="27">
                  <c:v>-386.84917613644029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19.004135808630963</c:v>
                </c:pt>
                <c:pt idx="1">
                  <c:v>-1521.1153373991256</c:v>
                </c:pt>
                <c:pt idx="2">
                  <c:v>379.04970944907836</c:v>
                </c:pt>
                <c:pt idx="3">
                  <c:v>-618.95761349206441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-1.8075664476418751</c:v>
                </c:pt>
                <c:pt idx="1">
                  <c:v>-120.69727747009892</c:v>
                </c:pt>
                <c:pt idx="2">
                  <c:v>1565.338539412005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1.5006662579253316E-11</c:v>
                </c:pt>
                <c:pt idx="1">
                  <c:v>99.555351029620056</c:v>
                </c:pt>
                <c:pt idx="2">
                  <c:v>-1844.5106472247194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-13.018467919290003</c:v>
                </c:pt>
                <c:pt idx="2">
                  <c:v>-830.54096895525004</c:v>
                </c:pt>
                <c:pt idx="3">
                  <c:v>-8758.5399153812232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-14.498416544523934</c:v>
                </c:pt>
                <c:pt idx="1">
                  <c:v>1408.595495044643</c:v>
                </c:pt>
                <c:pt idx="2">
                  <c:v>6654.5929290253371</c:v>
                </c:pt>
                <c:pt idx="3">
                  <c:v>4744.5512195302144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-0.88966218188033963</c:v>
                </c:pt>
                <c:pt idx="1">
                  <c:v>-1732.250117866075</c:v>
                </c:pt>
                <c:pt idx="2">
                  <c:v>-1509.3677471134833</c:v>
                </c:pt>
                <c:pt idx="3">
                  <c:v>-6567.0174701182696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0.38078149442000003</c:v>
                </c:pt>
                <c:pt idx="2">
                  <c:v>-1.3183019994999989E-2</c:v>
                </c:pt>
                <c:pt idx="3">
                  <c:v>-0.44064265483999954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0.20990160282499915</c:v>
                </c:pt>
                <c:pt idx="1">
                  <c:v>3.9615476524600126</c:v>
                </c:pt>
                <c:pt idx="2">
                  <c:v>-3.9326303721096565</c:v>
                </c:pt>
                <c:pt idx="3">
                  <c:v>270.50811503049954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30.88204117886562</c:v>
                </c:pt>
                <c:pt idx="1">
                  <c:v>2072.1955004072952</c:v>
                </c:pt>
                <c:pt idx="2">
                  <c:v>-818.33456554319127</c:v>
                </c:pt>
                <c:pt idx="3">
                  <c:v>25137.522020841265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-13.524826144077451</c:v>
                </c:pt>
                <c:pt idx="1">
                  <c:v>-2896.8131359159779</c:v>
                </c:pt>
                <c:pt idx="2">
                  <c:v>-5126.5013908855217</c:v>
                </c:pt>
                <c:pt idx="3">
                  <c:v>-21578.15285226539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45.23280102999999</c:v>
                </c:pt>
                <c:pt idx="6">
                  <c:v>45.23280102999999</c:v>
                </c:pt>
                <c:pt idx="7">
                  <c:v>-59.920772370000037</c:v>
                </c:pt>
                <c:pt idx="8">
                  <c:v>186.77932676</c:v>
                </c:pt>
                <c:pt idx="9">
                  <c:v>186.77932676</c:v>
                </c:pt>
                <c:pt idx="10">
                  <c:v>276.44327305000002</c:v>
                </c:pt>
                <c:pt idx="11">
                  <c:v>325.21439107000003</c:v>
                </c:pt>
                <c:pt idx="12">
                  <c:v>280.40977594000003</c:v>
                </c:pt>
                <c:pt idx="13">
                  <c:v>280.40977594000003</c:v>
                </c:pt>
                <c:pt idx="14">
                  <c:v>-199.00506292</c:v>
                </c:pt>
                <c:pt idx="15">
                  <c:v>-363.75251924999998</c:v>
                </c:pt>
                <c:pt idx="16">
                  <c:v>-518.13333836999982</c:v>
                </c:pt>
                <c:pt idx="17">
                  <c:v>-617.37677459999986</c:v>
                </c:pt>
                <c:pt idx="18">
                  <c:v>-664.70909967999978</c:v>
                </c:pt>
                <c:pt idx="19">
                  <c:v>-873.66353854999988</c:v>
                </c:pt>
                <c:pt idx="20">
                  <c:v>-902.84877482000002</c:v>
                </c:pt>
                <c:pt idx="21">
                  <c:v>-631.44228556999997</c:v>
                </c:pt>
                <c:pt idx="22">
                  <c:v>-979.00014087</c:v>
                </c:pt>
                <c:pt idx="23">
                  <c:v>-954.58963644999994</c:v>
                </c:pt>
                <c:pt idx="24">
                  <c:v>-834.70373011999982</c:v>
                </c:pt>
                <c:pt idx="25">
                  <c:v>-813.66321377999975</c:v>
                </c:pt>
                <c:pt idx="26">
                  <c:v>-813.66321377999975</c:v>
                </c:pt>
                <c:pt idx="27">
                  <c:v>-1044.3197917999996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-1141.7448778399998</c:v>
                </c:pt>
                <c:pt idx="6">
                  <c:v>-1118.4461672399993</c:v>
                </c:pt>
                <c:pt idx="7">
                  <c:v>-1070.1858958500002</c:v>
                </c:pt>
                <c:pt idx="8">
                  <c:v>-546.6603322900005</c:v>
                </c:pt>
                <c:pt idx="9">
                  <c:v>-445.49589586000047</c:v>
                </c:pt>
                <c:pt idx="10">
                  <c:v>-415.41108295000004</c:v>
                </c:pt>
                <c:pt idx="11">
                  <c:v>-633.27628788999982</c:v>
                </c:pt>
                <c:pt idx="12">
                  <c:v>-781.23914335000018</c:v>
                </c:pt>
                <c:pt idx="13">
                  <c:v>-781.23914335000018</c:v>
                </c:pt>
                <c:pt idx="14">
                  <c:v>-576.66647170000033</c:v>
                </c:pt>
                <c:pt idx="15">
                  <c:v>-429.11455964000015</c:v>
                </c:pt>
                <c:pt idx="16">
                  <c:v>-1925.0617370199998</c:v>
                </c:pt>
                <c:pt idx="17">
                  <c:v>-2167.9979243899988</c:v>
                </c:pt>
                <c:pt idx="18">
                  <c:v>-2611.9121283899995</c:v>
                </c:pt>
                <c:pt idx="19">
                  <c:v>-3197.9595845100002</c:v>
                </c:pt>
                <c:pt idx="20">
                  <c:v>-3197.9595845100002</c:v>
                </c:pt>
                <c:pt idx="21">
                  <c:v>-3308.3155143700005</c:v>
                </c:pt>
                <c:pt idx="22">
                  <c:v>-3457.0974816600005</c:v>
                </c:pt>
                <c:pt idx="23">
                  <c:v>-2927.4923641800005</c:v>
                </c:pt>
                <c:pt idx="24">
                  <c:v>-3670.7912756800015</c:v>
                </c:pt>
                <c:pt idx="25">
                  <c:v>-4280.8773168900007</c:v>
                </c:pt>
                <c:pt idx="26">
                  <c:v>-4186.7128552300019</c:v>
                </c:pt>
                <c:pt idx="27">
                  <c:v>-5325.1069734600005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-149.99115101999996</c:v>
                </c:pt>
                <c:pt idx="5">
                  <c:v>1350.6089179000001</c:v>
                </c:pt>
                <c:pt idx="6">
                  <c:v>1327.3102072900001</c:v>
                </c:pt>
                <c:pt idx="7">
                  <c:v>997.99708556000019</c:v>
                </c:pt>
                <c:pt idx="8">
                  <c:v>238.67860509000002</c:v>
                </c:pt>
                <c:pt idx="9">
                  <c:v>34.794041799999832</c:v>
                </c:pt>
                <c:pt idx="10">
                  <c:v>-177.34772976999966</c:v>
                </c:pt>
                <c:pt idx="11">
                  <c:v>-422.03376212999956</c:v>
                </c:pt>
                <c:pt idx="12">
                  <c:v>-730.41501206000021</c:v>
                </c:pt>
                <c:pt idx="13">
                  <c:v>-1508.8074582499999</c:v>
                </c:pt>
                <c:pt idx="14">
                  <c:v>-1508.8074582499999</c:v>
                </c:pt>
                <c:pt idx="15">
                  <c:v>-1508.8074582500003</c:v>
                </c:pt>
                <c:pt idx="16">
                  <c:v>-325.93729437000002</c:v>
                </c:pt>
                <c:pt idx="17">
                  <c:v>-325.93729437000002</c:v>
                </c:pt>
                <c:pt idx="18">
                  <c:v>-325.93729437000002</c:v>
                </c:pt>
                <c:pt idx="19">
                  <c:v>-325.93729437000002</c:v>
                </c:pt>
                <c:pt idx="20">
                  <c:v>-565.99336828000014</c:v>
                </c:pt>
                <c:pt idx="21">
                  <c:v>-494.01503183000023</c:v>
                </c:pt>
                <c:pt idx="22">
                  <c:v>1061.1911004000003</c:v>
                </c:pt>
                <c:pt idx="23">
                  <c:v>1061.1911004000003</c:v>
                </c:pt>
                <c:pt idx="24">
                  <c:v>1211.1822514200003</c:v>
                </c:pt>
                <c:pt idx="25">
                  <c:v>895.64786767999976</c:v>
                </c:pt>
                <c:pt idx="26">
                  <c:v>918.94657828999971</c:v>
                </c:pt>
                <c:pt idx="27">
                  <c:v>1248.2597000200003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1.0855872247200002</c:v>
                </c:pt>
                <c:pt idx="6">
                  <c:v>1.0855872247200002</c:v>
                </c:pt>
                <c:pt idx="7">
                  <c:v>-1.4380985368800001</c:v>
                </c:pt>
                <c:pt idx="8">
                  <c:v>4.4827038422399994</c:v>
                </c:pt>
                <c:pt idx="9">
                  <c:v>4.4827038422399994</c:v>
                </c:pt>
                <c:pt idx="10">
                  <c:v>6.6346385532000003</c:v>
                </c:pt>
                <c:pt idx="11">
                  <c:v>7.8051453856799995</c:v>
                </c:pt>
                <c:pt idx="12">
                  <c:v>6.7298346225599985</c:v>
                </c:pt>
                <c:pt idx="13">
                  <c:v>6.7298346225599985</c:v>
                </c:pt>
                <c:pt idx="14">
                  <c:v>-8.858036564399999</c:v>
                </c:pt>
                <c:pt idx="15">
                  <c:v>-13.247623348320001</c:v>
                </c:pt>
                <c:pt idx="16">
                  <c:v>-19.330577624880004</c:v>
                </c:pt>
                <c:pt idx="17">
                  <c:v>-24.094262563920001</c:v>
                </c:pt>
                <c:pt idx="18">
                  <c:v>-26.366214167760003</c:v>
                </c:pt>
                <c:pt idx="19">
                  <c:v>-31.38112070064</c:v>
                </c:pt>
                <c:pt idx="20">
                  <c:v>-32.782012041599998</c:v>
                </c:pt>
                <c:pt idx="21">
                  <c:v>-26.268256299599997</c:v>
                </c:pt>
                <c:pt idx="22">
                  <c:v>-34.609644826799993</c:v>
                </c:pt>
                <c:pt idx="23">
                  <c:v>-32.990478234000001</c:v>
                </c:pt>
                <c:pt idx="24">
                  <c:v>-28.742741338080009</c:v>
                </c:pt>
                <c:pt idx="25">
                  <c:v>-28.321931011280014</c:v>
                </c:pt>
                <c:pt idx="26">
                  <c:v>-28.321931011280014</c:v>
                </c:pt>
                <c:pt idx="27">
                  <c:v>-33.857688883760005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-9.1339590227200027</c:v>
                </c:pt>
                <c:pt idx="6">
                  <c:v>-8.9475693379200045</c:v>
                </c:pt>
                <c:pt idx="7">
                  <c:v>-8.5614871667999992</c:v>
                </c:pt>
                <c:pt idx="8">
                  <c:v>-4.3732826583200008</c:v>
                </c:pt>
                <c:pt idx="9">
                  <c:v>-3.5639671668799977</c:v>
                </c:pt>
                <c:pt idx="10">
                  <c:v>-3.0771443160399983</c:v>
                </c:pt>
                <c:pt idx="11">
                  <c:v>-4.1049625922000033</c:v>
                </c:pt>
                <c:pt idx="12">
                  <c:v>-4.7778743784000071</c:v>
                </c:pt>
                <c:pt idx="13">
                  <c:v>-4.7778743784000071</c:v>
                </c:pt>
                <c:pt idx="14">
                  <c:v>-3.959583691800006</c:v>
                </c:pt>
                <c:pt idx="15">
                  <c:v>-2.7791683953200064</c:v>
                </c:pt>
                <c:pt idx="16">
                  <c:v>-11.224222360520002</c:v>
                </c:pt>
                <c:pt idx="17">
                  <c:v>-13.206958577279998</c:v>
                </c:pt>
                <c:pt idx="18">
                  <c:v>-16.758272209279994</c:v>
                </c:pt>
                <c:pt idx="19">
                  <c:v>-20.32617162012</c:v>
                </c:pt>
                <c:pt idx="20">
                  <c:v>-20.32617162012</c:v>
                </c:pt>
                <c:pt idx="21">
                  <c:v>-22.163610211479998</c:v>
                </c:pt>
                <c:pt idx="22">
                  <c:v>-22.758738080639997</c:v>
                </c:pt>
                <c:pt idx="23">
                  <c:v>-19.781436725199995</c:v>
                </c:pt>
                <c:pt idx="24">
                  <c:v>-27.394196917399988</c:v>
                </c:pt>
                <c:pt idx="25">
                  <c:v>-36.539832205240003</c:v>
                </c:pt>
                <c:pt idx="26">
                  <c:v>-36.592570030919994</c:v>
                </c:pt>
                <c:pt idx="27">
                  <c:v>-45.699722976760022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-0.29998230203999987</c:v>
                </c:pt>
                <c:pt idx="5">
                  <c:v>2.7012178358000005</c:v>
                </c:pt>
                <c:pt idx="6">
                  <c:v>2.6546204145800001</c:v>
                </c:pt>
                <c:pt idx="7">
                  <c:v>1.99599417112</c:v>
                </c:pt>
                <c:pt idx="8">
                  <c:v>0.4773572101800001</c:v>
                </c:pt>
                <c:pt idx="9">
                  <c:v>6.9588083599999351E-2</c:v>
                </c:pt>
                <c:pt idx="10">
                  <c:v>-0.35469545953999937</c:v>
                </c:pt>
                <c:pt idx="11">
                  <c:v>-0.84406752425999976</c:v>
                </c:pt>
                <c:pt idx="12">
                  <c:v>-1.4608300241199998</c:v>
                </c:pt>
                <c:pt idx="13">
                  <c:v>-3.0176149165000012</c:v>
                </c:pt>
                <c:pt idx="14">
                  <c:v>-3.0176149165000012</c:v>
                </c:pt>
                <c:pt idx="15">
                  <c:v>-3.0176149165000004</c:v>
                </c:pt>
                <c:pt idx="16">
                  <c:v>-0.65187458874000104</c:v>
                </c:pt>
                <c:pt idx="17">
                  <c:v>-0.65187458874000104</c:v>
                </c:pt>
                <c:pt idx="18">
                  <c:v>-0.65187458874000104</c:v>
                </c:pt>
                <c:pt idx="19">
                  <c:v>-0.65187458874000104</c:v>
                </c:pt>
                <c:pt idx="20">
                  <c:v>-1.13198673656</c:v>
                </c:pt>
                <c:pt idx="21">
                  <c:v>-0.98803006366000101</c:v>
                </c:pt>
                <c:pt idx="22">
                  <c:v>2.1223822008000006</c:v>
                </c:pt>
                <c:pt idx="23">
                  <c:v>2.1223822007999988</c:v>
                </c:pt>
                <c:pt idx="24">
                  <c:v>2.4223645028399989</c:v>
                </c:pt>
                <c:pt idx="25">
                  <c:v>1.7912957353599985</c:v>
                </c:pt>
                <c:pt idx="26">
                  <c:v>1.8378931565799999</c:v>
                </c:pt>
                <c:pt idx="27">
                  <c:v>2.4965194000399986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-474.37300729999998</c:v>
                </c:pt>
                <c:pt idx="5">
                  <c:v>-910.14204419999999</c:v>
                </c:pt>
                <c:pt idx="6">
                  <c:v>-910.14204419999999</c:v>
                </c:pt>
                <c:pt idx="7">
                  <c:v>-910.14204419999999</c:v>
                </c:pt>
                <c:pt idx="8">
                  <c:v>-910.14204419999999</c:v>
                </c:pt>
                <c:pt idx="9">
                  <c:v>-910.14204419999999</c:v>
                </c:pt>
                <c:pt idx="10">
                  <c:v>-910.14204419999999</c:v>
                </c:pt>
                <c:pt idx="11">
                  <c:v>-910.14204419999999</c:v>
                </c:pt>
                <c:pt idx="12">
                  <c:v>-910.14204419999999</c:v>
                </c:pt>
                <c:pt idx="13">
                  <c:v>-910.14204419999999</c:v>
                </c:pt>
                <c:pt idx="14">
                  <c:v>-910.14204419999999</c:v>
                </c:pt>
                <c:pt idx="15">
                  <c:v>-910.14204419999999</c:v>
                </c:pt>
                <c:pt idx="16">
                  <c:v>-910.14204419999999</c:v>
                </c:pt>
                <c:pt idx="17">
                  <c:v>-910.14204419999999</c:v>
                </c:pt>
                <c:pt idx="18">
                  <c:v>-910.14204419999999</c:v>
                </c:pt>
                <c:pt idx="19">
                  <c:v>-650.40461825</c:v>
                </c:pt>
                <c:pt idx="20">
                  <c:v>-2255.5411691500003</c:v>
                </c:pt>
                <c:pt idx="21">
                  <c:v>-2150.4309305000002</c:v>
                </c:pt>
                <c:pt idx="22">
                  <c:v>-2449.5910258000004</c:v>
                </c:pt>
                <c:pt idx="23">
                  <c:v>-2098.8882715000004</c:v>
                </c:pt>
                <c:pt idx="24">
                  <c:v>-2374.2134002500002</c:v>
                </c:pt>
                <c:pt idx="25">
                  <c:v>-2374.2134002500002</c:v>
                </c:pt>
                <c:pt idx="26">
                  <c:v>-2557.3802475000002</c:v>
                </c:pt>
                <c:pt idx="27">
                  <c:v>-3441.3181748000002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45.232801029999997</c:v>
                </c:pt>
                <c:pt idx="6">
                  <c:v>45.232801029999997</c:v>
                </c:pt>
                <c:pt idx="7">
                  <c:v>-59.920772370000002</c:v>
                </c:pt>
                <c:pt idx="8">
                  <c:v>186.77932676000003</c:v>
                </c:pt>
                <c:pt idx="9">
                  <c:v>186.77932676000003</c:v>
                </c:pt>
                <c:pt idx="10">
                  <c:v>276.44327305000002</c:v>
                </c:pt>
                <c:pt idx="11">
                  <c:v>325.21439107000003</c:v>
                </c:pt>
                <c:pt idx="12">
                  <c:v>280.40977594000003</c:v>
                </c:pt>
                <c:pt idx="13">
                  <c:v>280.40977594000003</c:v>
                </c:pt>
                <c:pt idx="14">
                  <c:v>-199.00506292</c:v>
                </c:pt>
                <c:pt idx="15">
                  <c:v>-363.75251924999998</c:v>
                </c:pt>
                <c:pt idx="16">
                  <c:v>-518.13333836999982</c:v>
                </c:pt>
                <c:pt idx="17">
                  <c:v>-617.37677459999986</c:v>
                </c:pt>
                <c:pt idx="18">
                  <c:v>-664.70909968000001</c:v>
                </c:pt>
                <c:pt idx="19">
                  <c:v>-873.66353854999988</c:v>
                </c:pt>
                <c:pt idx="20">
                  <c:v>-902.84877482000024</c:v>
                </c:pt>
                <c:pt idx="21">
                  <c:v>-631.44228556999997</c:v>
                </c:pt>
                <c:pt idx="22">
                  <c:v>-979.00014087</c:v>
                </c:pt>
                <c:pt idx="23">
                  <c:v>-954.58963644999994</c:v>
                </c:pt>
                <c:pt idx="24">
                  <c:v>-834.70373011999982</c:v>
                </c:pt>
                <c:pt idx="25">
                  <c:v>-813.66321377999975</c:v>
                </c:pt>
                <c:pt idx="26">
                  <c:v>-813.66321377999975</c:v>
                </c:pt>
                <c:pt idx="27">
                  <c:v>-1044.3197917999996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-1141.7448778399998</c:v>
                </c:pt>
                <c:pt idx="6">
                  <c:v>-1118.4461672399998</c:v>
                </c:pt>
                <c:pt idx="7">
                  <c:v>-1070.1858958500002</c:v>
                </c:pt>
                <c:pt idx="8">
                  <c:v>-546.66033229000004</c:v>
                </c:pt>
                <c:pt idx="9">
                  <c:v>-445.49589586000002</c:v>
                </c:pt>
                <c:pt idx="10">
                  <c:v>-415.41108295000004</c:v>
                </c:pt>
                <c:pt idx="11">
                  <c:v>-633.27628789000028</c:v>
                </c:pt>
                <c:pt idx="12">
                  <c:v>-781.23914335000018</c:v>
                </c:pt>
                <c:pt idx="13">
                  <c:v>-781.23914335000018</c:v>
                </c:pt>
                <c:pt idx="14">
                  <c:v>-576.66647169999942</c:v>
                </c:pt>
                <c:pt idx="15">
                  <c:v>-429.1145596399997</c:v>
                </c:pt>
                <c:pt idx="16">
                  <c:v>-1925.0617370200002</c:v>
                </c:pt>
                <c:pt idx="17">
                  <c:v>-2167.9979243900002</c:v>
                </c:pt>
                <c:pt idx="18">
                  <c:v>-2611.9121283900008</c:v>
                </c:pt>
                <c:pt idx="19">
                  <c:v>-3197.9595845100007</c:v>
                </c:pt>
                <c:pt idx="20">
                  <c:v>-3197.9595845100007</c:v>
                </c:pt>
                <c:pt idx="21">
                  <c:v>-3308.3155143700001</c:v>
                </c:pt>
                <c:pt idx="22">
                  <c:v>-3457.0974816600014</c:v>
                </c:pt>
                <c:pt idx="23">
                  <c:v>-2927.4923641800015</c:v>
                </c:pt>
                <c:pt idx="24">
                  <c:v>-3670.7912756800015</c:v>
                </c:pt>
                <c:pt idx="25">
                  <c:v>-4280.8773168900025</c:v>
                </c:pt>
                <c:pt idx="26">
                  <c:v>-4186.7128552300019</c:v>
                </c:pt>
                <c:pt idx="27">
                  <c:v>-5325.1069734600005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-149.99115101999996</c:v>
                </c:pt>
                <c:pt idx="5">
                  <c:v>1350.6089179000001</c:v>
                </c:pt>
                <c:pt idx="6">
                  <c:v>1327.3102072900001</c:v>
                </c:pt>
                <c:pt idx="7">
                  <c:v>997.99708555999996</c:v>
                </c:pt>
                <c:pt idx="8">
                  <c:v>238.67860509000002</c:v>
                </c:pt>
                <c:pt idx="9">
                  <c:v>34.794041799999832</c:v>
                </c:pt>
                <c:pt idx="10">
                  <c:v>-177.34772976999966</c:v>
                </c:pt>
                <c:pt idx="11">
                  <c:v>-422.03376212999956</c:v>
                </c:pt>
                <c:pt idx="12">
                  <c:v>-730.4150120599993</c:v>
                </c:pt>
                <c:pt idx="13">
                  <c:v>-1508.8074582499994</c:v>
                </c:pt>
                <c:pt idx="14">
                  <c:v>-1508.8074582499994</c:v>
                </c:pt>
                <c:pt idx="15">
                  <c:v>-1508.8074582500003</c:v>
                </c:pt>
                <c:pt idx="16">
                  <c:v>-325.93729437000002</c:v>
                </c:pt>
                <c:pt idx="17">
                  <c:v>-325.93729437000002</c:v>
                </c:pt>
                <c:pt idx="18">
                  <c:v>-325.93729437000002</c:v>
                </c:pt>
                <c:pt idx="19">
                  <c:v>-325.93729437000002</c:v>
                </c:pt>
                <c:pt idx="20">
                  <c:v>-565.99336827999969</c:v>
                </c:pt>
                <c:pt idx="21">
                  <c:v>-494.01503182999977</c:v>
                </c:pt>
                <c:pt idx="22">
                  <c:v>1061.1911004000003</c:v>
                </c:pt>
                <c:pt idx="23">
                  <c:v>1061.1911004000003</c:v>
                </c:pt>
                <c:pt idx="24">
                  <c:v>1211.1822514200003</c:v>
                </c:pt>
                <c:pt idx="25">
                  <c:v>895.64786767999999</c:v>
                </c:pt>
                <c:pt idx="26">
                  <c:v>918.94657829000107</c:v>
                </c:pt>
                <c:pt idx="27">
                  <c:v>1248.2597000200008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-5.9449840106699412</c:v>
                </c:pt>
                <c:pt idx="1">
                  <c:v>27.287705760723838</c:v>
                </c:pt>
                <c:pt idx="2">
                  <c:v>-30.898215262437589</c:v>
                </c:pt>
                <c:pt idx="3">
                  <c:v>270.56114995175085</c:v>
                </c:pt>
                <c:pt idx="4">
                  <c:v>275.09862765667094</c:v>
                </c:pt>
                <c:pt idx="5">
                  <c:v>897.17082135178134</c:v>
                </c:pt>
                <c:pt idx="6">
                  <c:v>263.50853331868893</c:v>
                </c:pt>
                <c:pt idx="7">
                  <c:v>-180.03956192530495</c:v>
                </c:pt>
                <c:pt idx="8">
                  <c:v>1.7264180976671923</c:v>
                </c:pt>
                <c:pt idx="9">
                  <c:v>166.1193586048721</c:v>
                </c:pt>
                <c:pt idx="10">
                  <c:v>104.0120970598</c:v>
                </c:pt>
                <c:pt idx="11">
                  <c:v>1199.279566624371</c:v>
                </c:pt>
                <c:pt idx="12">
                  <c:v>2497.5898442603157</c:v>
                </c:pt>
                <c:pt idx="13">
                  <c:v>1917.8745224438771</c:v>
                </c:pt>
                <c:pt idx="14">
                  <c:v>2708.6337230560566</c:v>
                </c:pt>
                <c:pt idx="15">
                  <c:v>2704.5252890523843</c:v>
                </c:pt>
                <c:pt idx="16">
                  <c:v>1922.2755019648757</c:v>
                </c:pt>
                <c:pt idx="17">
                  <c:v>8044.2971431176229</c:v>
                </c:pt>
                <c:pt idx="18">
                  <c:v>8900.6236705787378</c:v>
                </c:pt>
                <c:pt idx="19">
                  <c:v>8174.6333499456377</c:v>
                </c:pt>
                <c:pt idx="20">
                  <c:v>7332.3806084547032</c:v>
                </c:pt>
                <c:pt idx="21">
                  <c:v>7846.3954187290547</c:v>
                </c:pt>
                <c:pt idx="22">
                  <c:v>3243.3061006838434</c:v>
                </c:pt>
                <c:pt idx="23">
                  <c:v>4616.9895204068089</c:v>
                </c:pt>
                <c:pt idx="24">
                  <c:v>1440.4822772474072</c:v>
                </c:pt>
                <c:pt idx="25">
                  <c:v>2964.6370531400207</c:v>
                </c:pt>
                <c:pt idx="26">
                  <c:v>2506.978251684257</c:v>
                </c:pt>
                <c:pt idx="27">
                  <c:v>448.43483683183695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-19.373405964254857</c:v>
                </c:pt>
                <c:pt idx="1">
                  <c:v>-16.293358477560332</c:v>
                </c:pt>
                <c:pt idx="2">
                  <c:v>-48.987189846979163</c:v>
                </c:pt>
                <c:pt idx="3">
                  <c:v>-18.724867742411789</c:v>
                </c:pt>
                <c:pt idx="4">
                  <c:v>-496.20539779674436</c:v>
                </c:pt>
                <c:pt idx="5">
                  <c:v>-653.35197926456749</c:v>
                </c:pt>
                <c:pt idx="6">
                  <c:v>-392.20678309655432</c:v>
                </c:pt>
                <c:pt idx="7">
                  <c:v>-390.85856950762991</c:v>
                </c:pt>
                <c:pt idx="8">
                  <c:v>-562.75725854690199</c:v>
                </c:pt>
                <c:pt idx="9">
                  <c:v>-549.55726956734179</c:v>
                </c:pt>
                <c:pt idx="10">
                  <c:v>-618.30960026800585</c:v>
                </c:pt>
                <c:pt idx="11">
                  <c:v>-567.23031958190086</c:v>
                </c:pt>
                <c:pt idx="12">
                  <c:v>-1701.8760892574614</c:v>
                </c:pt>
                <c:pt idx="13">
                  <c:v>-1319.080878021869</c:v>
                </c:pt>
                <c:pt idx="14">
                  <c:v>-1730.2118745331554</c:v>
                </c:pt>
                <c:pt idx="15">
                  <c:v>-1860.9985902264689</c:v>
                </c:pt>
                <c:pt idx="16">
                  <c:v>-1551.1023059907961</c:v>
                </c:pt>
                <c:pt idx="17">
                  <c:v>-2036.0004518632979</c:v>
                </c:pt>
                <c:pt idx="18">
                  <c:v>-2477.4616469348703</c:v>
                </c:pt>
                <c:pt idx="19">
                  <c:v>-1387.6142131242982</c:v>
                </c:pt>
                <c:pt idx="20">
                  <c:v>-2664.4972681143227</c:v>
                </c:pt>
                <c:pt idx="21">
                  <c:v>-2462.5210582485097</c:v>
                </c:pt>
                <c:pt idx="22">
                  <c:v>-4116.5636323591443</c:v>
                </c:pt>
                <c:pt idx="23">
                  <c:v>-4033.6326497728987</c:v>
                </c:pt>
                <c:pt idx="24">
                  <c:v>-4843.3728068736254</c:v>
                </c:pt>
                <c:pt idx="25">
                  <c:v>-6192.3301884706452</c:v>
                </c:pt>
                <c:pt idx="26">
                  <c:v>-6696.255554218109</c:v>
                </c:pt>
                <c:pt idx="27">
                  <c:v>-8115.9269528976411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-25.318389974924798</c:v>
                </c:pt>
                <c:pt idx="1">
                  <c:v>10.994347283163506</c:v>
                </c:pt>
                <c:pt idx="2">
                  <c:v>-79.885405109416752</c:v>
                </c:pt>
                <c:pt idx="3">
                  <c:v>251.83628220933906</c:v>
                </c:pt>
                <c:pt idx="4">
                  <c:v>-221.10677014007342</c:v>
                </c:pt>
                <c:pt idx="5">
                  <c:v>243.81884208721385</c:v>
                </c:pt>
                <c:pt idx="6">
                  <c:v>-128.69824977786539</c:v>
                </c:pt>
                <c:pt idx="7">
                  <c:v>-570.89813143293486</c:v>
                </c:pt>
                <c:pt idx="8">
                  <c:v>-561.0308404492348</c:v>
                </c:pt>
                <c:pt idx="9">
                  <c:v>-383.43791096246969</c:v>
                </c:pt>
                <c:pt idx="10">
                  <c:v>-514.29750320820585</c:v>
                </c:pt>
                <c:pt idx="11">
                  <c:v>632.04924704247014</c:v>
                </c:pt>
                <c:pt idx="12">
                  <c:v>795.71375500285421</c:v>
                </c:pt>
                <c:pt idx="13">
                  <c:v>598.79364442200813</c:v>
                </c:pt>
                <c:pt idx="14">
                  <c:v>978.4218485229012</c:v>
                </c:pt>
                <c:pt idx="15">
                  <c:v>843.52669882591545</c:v>
                </c:pt>
                <c:pt idx="16">
                  <c:v>371.17319597407959</c:v>
                </c:pt>
                <c:pt idx="17">
                  <c:v>6008.2966912543252</c:v>
                </c:pt>
                <c:pt idx="18">
                  <c:v>6423.1620236438675</c:v>
                </c:pt>
                <c:pt idx="19">
                  <c:v>6787.01913682134</c:v>
                </c:pt>
                <c:pt idx="20">
                  <c:v>4667.8833403403805</c:v>
                </c:pt>
                <c:pt idx="21">
                  <c:v>5383.874360480545</c:v>
                </c:pt>
                <c:pt idx="22">
                  <c:v>-873.25753167530092</c:v>
                </c:pt>
                <c:pt idx="23">
                  <c:v>583.35687063391015</c:v>
                </c:pt>
                <c:pt idx="24">
                  <c:v>-3402.8905296262183</c:v>
                </c:pt>
                <c:pt idx="25">
                  <c:v>-3227.6931353306245</c:v>
                </c:pt>
                <c:pt idx="26">
                  <c:v>-4189.277302533852</c:v>
                </c:pt>
                <c:pt idx="27">
                  <c:v>-7667.4921160658041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30235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5998212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75352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5998485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5998485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03927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02657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5998485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0703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15"/>
  <cols>
    <col min="1" max="1" width="8" style="6"/>
    <col min="2" max="2" width="26.0703125" style="6" customWidth="1"/>
    <col min="3" max="3" width="63.4257812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262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302</v>
      </c>
      <c r="C6" s="40" t="s">
        <v>303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6" customHeight="1">
      <c r="A9" s="33"/>
      <c r="B9" s="77" t="s">
        <v>304</v>
      </c>
      <c r="C9" s="7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4.6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6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75" t="s">
        <v>277</v>
      </c>
      <c r="C13" s="40" t="s">
        <v>285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263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5AEAF4D3-15E6-4DA1-88A4-8754BAA54D93}"/>
    <hyperlink ref="B14" location="Summary!A1" display="Summary" xr:uid="{16E8364F-BBBA-4EBF-912B-457E8C494441}"/>
    <hyperlink ref="B15" location="Comparison!A1" display="Comparison" xr:uid="{A667078C-5DB5-4857-A0F1-AF2C758BD5BD}"/>
    <hyperlink ref="B16" location="'REZ Generation Capacity'!A1" display="REZ Generation Capacity" xr:uid="{F50667E7-2712-4413-A5BF-30DD3ACB36D3}"/>
    <hyperlink ref="B17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703125" defaultRowHeight="14.15"/>
  <cols>
    <col min="1" max="1" width="11.5703125" style="6" customWidth="1"/>
    <col min="2" max="2" width="70.7109375" style="6" bestFit="1" customWidth="1"/>
    <col min="3" max="3" width="14" style="6" bestFit="1" customWidth="1"/>
    <col min="4" max="5" width="12.42578125" style="6" bestFit="1" customWidth="1"/>
    <col min="6" max="7" width="14.2109375" style="6" bestFit="1" customWidth="1"/>
    <col min="8" max="16384" width="22.07031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289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2" t="s">
        <v>128</v>
      </c>
      <c r="B6" s="84" t="s">
        <v>290</v>
      </c>
      <c r="C6" s="78" t="s">
        <v>270</v>
      </c>
      <c r="D6" s="86" t="s">
        <v>270</v>
      </c>
      <c r="E6" s="78" t="s">
        <v>270</v>
      </c>
      <c r="F6" s="86" t="s">
        <v>270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129</v>
      </c>
      <c r="B8" s="70" t="s">
        <v>291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2" t="s">
        <v>130</v>
      </c>
      <c r="B9" s="84" t="s">
        <v>292</v>
      </c>
      <c r="C9" s="78" t="s">
        <v>270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131</v>
      </c>
      <c r="B11" s="70" t="s">
        <v>293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294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295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296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297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298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299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300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88" t="s">
        <v>305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6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925781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41283.098199724031</v>
      </c>
      <c r="J15" s="16">
        <f>SUMIFS(Costs!C:C,Costs!$A:$A,Summary_CDP,Costs!$B:$B,$H15)/1000</f>
        <v>49.71196079287148</v>
      </c>
      <c r="K15" s="16">
        <f>SUMIFS(Costs!D:D,Costs!$A:$A,Summary_CDP,Costs!$B:$B,$H15)/1000</f>
        <v>288.02976701829164</v>
      </c>
      <c r="L15" s="16">
        <f>SUMIFS(Costs!E:E,Costs!$A:$A,Summary_CDP,Costs!$B:$B,$H15)/1000</f>
        <v>514.81594478491775</v>
      </c>
      <c r="M15" s="16">
        <f>SUMIFS(Costs!F:F,Costs!$A:$A,Summary_CDP,Costs!$B:$B,$H15)/1000</f>
        <v>694.55658032780036</v>
      </c>
      <c r="N15" s="16">
        <f>SUMIFS(Costs!G:G,Costs!$A:$A,Summary_CDP,Costs!$B:$B,$H15)/1000</f>
        <v>1017.7129120965708</v>
      </c>
      <c r="O15" s="16">
        <f>SUMIFS(Costs!H:H,Costs!$A:$A,Summary_CDP,Costs!$B:$B,$H15)/1000</f>
        <v>1335.8294604666557</v>
      </c>
      <c r="P15" s="16">
        <f>SUMIFS(Costs!I:I,Costs!$A:$A,Summary_CDP,Costs!$B:$B,$H15)/1000</f>
        <v>1536.6180884644618</v>
      </c>
      <c r="Q15" s="16">
        <f>SUMIFS(Costs!J:J,Costs!$A:$A,Summary_CDP,Costs!$B:$B,$H15)/1000</f>
        <v>1561.2297336544725</v>
      </c>
      <c r="R15" s="16">
        <f>SUMIFS(Costs!K:K,Costs!$A:$A,Summary_CDP,Costs!$B:$B,$H15)/1000</f>
        <v>1644.9831930998375</v>
      </c>
      <c r="S15" s="16">
        <f>SUMIFS(Costs!L:L,Costs!$A:$A,Summary_CDP,Costs!$B:$B,$H15)/1000</f>
        <v>1676.2909215889695</v>
      </c>
      <c r="T15" s="16">
        <f>SUMIFS(Costs!M:M,Costs!$A:$A,Summary_CDP,Costs!$B:$B,$H15)/1000</f>
        <v>1710.9370067637319</v>
      </c>
      <c r="U15" s="16">
        <f>SUMIFS(Costs!N:N,Costs!$A:$A,Summary_CDP,Costs!$B:$B,$H15)/1000</f>
        <v>1751.5561057407022</v>
      </c>
      <c r="V15" s="16">
        <f>SUMIFS(Costs!O:O,Costs!$A:$A,Summary_CDP,Costs!$B:$B,$H15)/1000</f>
        <v>1774.4400659969303</v>
      </c>
      <c r="W15" s="16">
        <f>SUMIFS(Costs!P:P,Costs!$A:$A,Summary_CDP,Costs!$B:$B,$H15)/1000</f>
        <v>1819.7545973720764</v>
      </c>
      <c r="X15" s="16">
        <f>SUMIFS(Costs!Q:Q,Costs!$A:$A,Summary_CDP,Costs!$B:$B,$H15)/1000</f>
        <v>1960.2068817473216</v>
      </c>
      <c r="Y15" s="16">
        <f>SUMIFS(Costs!R:R,Costs!$A:$A,Summary_CDP,Costs!$B:$B,$H15)/1000</f>
        <v>1999.211496952383</v>
      </c>
      <c r="Z15" s="16">
        <f>SUMIFS(Costs!S:S,Costs!$A:$A,Summary_CDP,Costs!$B:$B,$H15)/1000</f>
        <v>2091.1043605592195</v>
      </c>
      <c r="AA15" s="16">
        <f>SUMIFS(Costs!T:T,Costs!$A:$A,Summary_CDP,Costs!$B:$B,$H15)/1000</f>
        <v>2209.8601061414588</v>
      </c>
      <c r="AB15" s="16">
        <f>SUMIFS(Costs!U:U,Costs!$A:$A,Summary_CDP,Costs!$B:$B,$H15)/1000</f>
        <v>2333.8896381653726</v>
      </c>
      <c r="AC15" s="16">
        <f>SUMIFS(Costs!V:V,Costs!$A:$A,Summary_CDP,Costs!$B:$B,$H15)/1000</f>
        <v>2663.8021372605349</v>
      </c>
      <c r="AD15" s="16">
        <f>SUMIFS(Costs!W:W,Costs!$A:$A,Summary_CDP,Costs!$B:$B,$H15)/1000</f>
        <v>2829.1924332764224</v>
      </c>
      <c r="AE15" s="16">
        <f>SUMIFS(Costs!X:X,Costs!$A:$A,Summary_CDP,Costs!$B:$B,$H15)/1000</f>
        <v>3219.1830785617881</v>
      </c>
      <c r="AF15" s="16">
        <f>SUMIFS(Costs!Y:Y,Costs!$A:$A,Summary_CDP,Costs!$B:$B,$H15)/1000</f>
        <v>3425.5846757119493</v>
      </c>
      <c r="AG15" s="16">
        <f>SUMIFS(Costs!Z:Z,Costs!$A:$A,Summary_CDP,Costs!$B:$B,$H15)/1000</f>
        <v>3819.8595195265748</v>
      </c>
      <c r="AH15" s="16">
        <f>SUMIFS(Costs!AA:AA,Costs!$A:$A,Summary_CDP,Costs!$B:$B,$H15)/1000</f>
        <v>3960.3234584111765</v>
      </c>
      <c r="AI15" s="16">
        <f>SUMIFS(Costs!AB:AB,Costs!$A:$A,Summary_CDP,Costs!$B:$B,$H15)/1000</f>
        <v>4646.1095810844045</v>
      </c>
      <c r="AJ15" s="16">
        <f>SUMIFS(Costs!AC:AC,Costs!$A:$A,Summary_CDP,Costs!$B:$B,$H15)/1000</f>
        <v>4693.995233008819</v>
      </c>
      <c r="AK15" s="16">
        <f>SUMIFS(Costs!AD:AD,Costs!$A:$A,Summary_CDP,Costs!$B:$B,$H15)/1000</f>
        <v>4659.2094769742143</v>
      </c>
    </row>
    <row r="16" spans="1:37" ht="15" customHeight="1">
      <c r="F16" s="38"/>
      <c r="H16" s="25" t="s">
        <v>71</v>
      </c>
      <c r="I16" s="29">
        <f t="shared" si="0"/>
        <v>50114.777601650094</v>
      </c>
      <c r="J16" s="16">
        <f>SUMIFS(Costs!C:C,Costs!$A:$A,Summary_CDP,Costs!$B:$B,$H16)/1000</f>
        <v>2726.9837273603694</v>
      </c>
      <c r="K16" s="16">
        <f>SUMIFS(Costs!D:D,Costs!$A:$A,Summary_CDP,Costs!$B:$B,$H16)/1000</f>
        <v>2784.6112920653841</v>
      </c>
      <c r="L16" s="16">
        <f>SUMIFS(Costs!E:E,Costs!$A:$A,Summary_CDP,Costs!$B:$B,$H16)/1000</f>
        <v>3072.1247432509085</v>
      </c>
      <c r="M16" s="16">
        <f>SUMIFS(Costs!F:F,Costs!$A:$A,Summary_CDP,Costs!$B:$B,$H16)/1000</f>
        <v>2897.1958130605494</v>
      </c>
      <c r="N16" s="16">
        <f>SUMIFS(Costs!G:G,Costs!$A:$A,Summary_CDP,Costs!$B:$B,$H16)/1000</f>
        <v>2793.0138392570216</v>
      </c>
      <c r="O16" s="16">
        <f>SUMIFS(Costs!H:H,Costs!$A:$A,Summary_CDP,Costs!$B:$B,$H16)/1000</f>
        <v>2507.6495838855967</v>
      </c>
      <c r="P16" s="16">
        <f>SUMIFS(Costs!I:I,Costs!$A:$A,Summary_CDP,Costs!$B:$B,$H16)/1000</f>
        <v>2431.6166205048257</v>
      </c>
      <c r="Q16" s="16">
        <f>SUMIFS(Costs!J:J,Costs!$A:$A,Summary_CDP,Costs!$B:$B,$H16)/1000</f>
        <v>2739.438342062293</v>
      </c>
      <c r="R16" s="16">
        <f>SUMIFS(Costs!K:K,Costs!$A:$A,Summary_CDP,Costs!$B:$B,$H16)/1000</f>
        <v>2439.0337080437284</v>
      </c>
      <c r="S16" s="16">
        <f>SUMIFS(Costs!L:L,Costs!$A:$A,Summary_CDP,Costs!$B:$B,$H16)/1000</f>
        <v>2225.9348266004909</v>
      </c>
      <c r="T16" s="16">
        <f>SUMIFS(Costs!M:M,Costs!$A:$A,Summary_CDP,Costs!$B:$B,$H16)/1000</f>
        <v>2231.8108608052876</v>
      </c>
      <c r="U16" s="16">
        <f>SUMIFS(Costs!N:N,Costs!$A:$A,Summary_CDP,Costs!$B:$B,$H16)/1000</f>
        <v>2239.4877502758713</v>
      </c>
      <c r="V16" s="16">
        <f>SUMIFS(Costs!O:O,Costs!$A:$A,Summary_CDP,Costs!$B:$B,$H16)/1000</f>
        <v>2273.8906586781854</v>
      </c>
      <c r="W16" s="16">
        <f>SUMIFS(Costs!P:P,Costs!$A:$A,Summary_CDP,Costs!$B:$B,$H16)/1000</f>
        <v>2218.2408228451295</v>
      </c>
      <c r="X16" s="16">
        <f>SUMIFS(Costs!Q:Q,Costs!$A:$A,Summary_CDP,Costs!$B:$B,$H16)/1000</f>
        <v>2246.7309229147118</v>
      </c>
      <c r="Y16" s="16">
        <f>SUMIFS(Costs!R:R,Costs!$A:$A,Summary_CDP,Costs!$B:$B,$H16)/1000</f>
        <v>2234.9285280798081</v>
      </c>
      <c r="Z16" s="16">
        <f>SUMIFS(Costs!S:S,Costs!$A:$A,Summary_CDP,Costs!$B:$B,$H16)/1000</f>
        <v>2260.1837838488991</v>
      </c>
      <c r="AA16" s="16">
        <f>SUMIFS(Costs!T:T,Costs!$A:$A,Summary_CDP,Costs!$B:$B,$H16)/1000</f>
        <v>2400.6537665387027</v>
      </c>
      <c r="AB16" s="16">
        <f>SUMIFS(Costs!U:U,Costs!$A:$A,Summary_CDP,Costs!$B:$B,$H16)/1000</f>
        <v>2193.0081104909173</v>
      </c>
      <c r="AC16" s="16">
        <f>SUMIFS(Costs!V:V,Costs!$A:$A,Summary_CDP,Costs!$B:$B,$H16)/1000</f>
        <v>2363.2368815589853</v>
      </c>
      <c r="AD16" s="16">
        <f>SUMIFS(Costs!W:W,Costs!$A:$A,Summary_CDP,Costs!$B:$B,$H16)/1000</f>
        <v>2289.1822541996639</v>
      </c>
      <c r="AE16" s="16">
        <f>SUMIFS(Costs!X:X,Costs!$A:$A,Summary_CDP,Costs!$B:$B,$H16)/1000</f>
        <v>2369.6564197799312</v>
      </c>
      <c r="AF16" s="16">
        <f>SUMIFS(Costs!Y:Y,Costs!$A:$A,Summary_CDP,Costs!$B:$B,$H16)/1000</f>
        <v>2309.8837230135123</v>
      </c>
      <c r="AG16" s="16">
        <f>SUMIFS(Costs!Z:Z,Costs!$A:$A,Summary_CDP,Costs!$B:$B,$H16)/1000</f>
        <v>2407.7985682185122</v>
      </c>
      <c r="AH16" s="16">
        <f>SUMIFS(Costs!AA:AA,Costs!$A:$A,Summary_CDP,Costs!$B:$B,$H16)/1000</f>
        <v>2401.982056154789</v>
      </c>
      <c r="AI16" s="16">
        <f>SUMIFS(Costs!AB:AB,Costs!$A:$A,Summary_CDP,Costs!$B:$B,$H16)/1000</f>
        <v>2453.0695565744845</v>
      </c>
      <c r="AJ16" s="16">
        <f>SUMIFS(Costs!AC:AC,Costs!$A:$A,Summary_CDP,Costs!$B:$B,$H16)/1000</f>
        <v>2187.4385560539627</v>
      </c>
      <c r="AK16" s="16">
        <f>SUMIFS(Costs!AD:AD,Costs!$A:$A,Summary_CDP,Costs!$B:$B,$H16)/1000</f>
        <v>2150.747059363659</v>
      </c>
    </row>
    <row r="17" spans="1:37" ht="15" customHeight="1">
      <c r="F17" s="38"/>
      <c r="H17" s="25" t="s">
        <v>72</v>
      </c>
      <c r="I17" s="29">
        <f t="shared" si="0"/>
        <v>20696.634098433147</v>
      </c>
      <c r="J17" s="16">
        <f>SUMIFS(Costs!C:C,Costs!$A:$A,Summary_CDP,Costs!$B:$B,$H17)/1000</f>
        <v>2074.0836333186348</v>
      </c>
      <c r="K17" s="16">
        <f>SUMIFS(Costs!D:D,Costs!$A:$A,Summary_CDP,Costs!$B:$B,$H17)/1000</f>
        <v>1945.714217941206</v>
      </c>
      <c r="L17" s="16">
        <f>SUMIFS(Costs!E:E,Costs!$A:$A,Summary_CDP,Costs!$B:$B,$H17)/1000</f>
        <v>1720.8040340060336</v>
      </c>
      <c r="M17" s="16">
        <f>SUMIFS(Costs!F:F,Costs!$A:$A,Summary_CDP,Costs!$B:$B,$H17)/1000</f>
        <v>1558.9106715885555</v>
      </c>
      <c r="N17" s="16">
        <f>SUMIFS(Costs!G:G,Costs!$A:$A,Summary_CDP,Costs!$B:$B,$H17)/1000</f>
        <v>1533.8213746279573</v>
      </c>
      <c r="O17" s="16">
        <f>SUMIFS(Costs!H:H,Costs!$A:$A,Summary_CDP,Costs!$B:$B,$H17)/1000</f>
        <v>1367.9413422372693</v>
      </c>
      <c r="P17" s="16">
        <f>SUMIFS(Costs!I:I,Costs!$A:$A,Summary_CDP,Costs!$B:$B,$H17)/1000</f>
        <v>1133.771923508066</v>
      </c>
      <c r="Q17" s="16">
        <f>SUMIFS(Costs!J:J,Costs!$A:$A,Summary_CDP,Costs!$B:$B,$H17)/1000</f>
        <v>1034.3345871548379</v>
      </c>
      <c r="R17" s="16">
        <f>SUMIFS(Costs!K:K,Costs!$A:$A,Summary_CDP,Costs!$B:$B,$H17)/1000</f>
        <v>915.7041327453702</v>
      </c>
      <c r="S17" s="16">
        <f>SUMIFS(Costs!L:L,Costs!$A:$A,Summary_CDP,Costs!$B:$B,$H17)/1000</f>
        <v>929.63549310567873</v>
      </c>
      <c r="T17" s="16">
        <f>SUMIFS(Costs!M:M,Costs!$A:$A,Summary_CDP,Costs!$B:$B,$H17)/1000</f>
        <v>925.81322297123756</v>
      </c>
      <c r="U17" s="16">
        <f>SUMIFS(Costs!N:N,Costs!$A:$A,Summary_CDP,Costs!$B:$B,$H17)/1000</f>
        <v>905.67661840333028</v>
      </c>
      <c r="V17" s="16">
        <f>SUMIFS(Costs!O:O,Costs!$A:$A,Summary_CDP,Costs!$B:$B,$H17)/1000</f>
        <v>900.14315646527018</v>
      </c>
      <c r="W17" s="16">
        <f>SUMIFS(Costs!P:P,Costs!$A:$A,Summary_CDP,Costs!$B:$B,$H17)/1000</f>
        <v>974.22110472656891</v>
      </c>
      <c r="X17" s="16">
        <f>SUMIFS(Costs!Q:Q,Costs!$A:$A,Summary_CDP,Costs!$B:$B,$H17)/1000</f>
        <v>904.14683986856585</v>
      </c>
      <c r="Y17" s="16">
        <f>SUMIFS(Costs!R:R,Costs!$A:$A,Summary_CDP,Costs!$B:$B,$H17)/1000</f>
        <v>937.31718384668682</v>
      </c>
      <c r="Z17" s="16">
        <f>SUMIFS(Costs!S:S,Costs!$A:$A,Summary_CDP,Costs!$B:$B,$H17)/1000</f>
        <v>882.43356998145759</v>
      </c>
      <c r="AA17" s="16">
        <f>SUMIFS(Costs!T:T,Costs!$A:$A,Summary_CDP,Costs!$B:$B,$H17)/1000</f>
        <v>692.37426813626382</v>
      </c>
      <c r="AB17" s="16">
        <f>SUMIFS(Costs!U:U,Costs!$A:$A,Summary_CDP,Costs!$B:$B,$H17)/1000</f>
        <v>702.24976842804551</v>
      </c>
      <c r="AC17" s="16">
        <f>SUMIFS(Costs!V:V,Costs!$A:$A,Summary_CDP,Costs!$B:$B,$H17)/1000</f>
        <v>707.50213846918734</v>
      </c>
      <c r="AD17" s="16">
        <f>SUMIFS(Costs!W:W,Costs!$A:$A,Summary_CDP,Costs!$B:$B,$H17)/1000</f>
        <v>627.54461023460897</v>
      </c>
      <c r="AE17" s="16">
        <f>SUMIFS(Costs!X:X,Costs!$A:$A,Summary_CDP,Costs!$B:$B,$H17)/1000</f>
        <v>584.74551972167228</v>
      </c>
      <c r="AF17" s="16">
        <f>SUMIFS(Costs!Y:Y,Costs!$A:$A,Summary_CDP,Costs!$B:$B,$H17)/1000</f>
        <v>528.76817461151018</v>
      </c>
      <c r="AG17" s="16">
        <f>SUMIFS(Costs!Z:Z,Costs!$A:$A,Summary_CDP,Costs!$B:$B,$H17)/1000</f>
        <v>380.4713843752395</v>
      </c>
      <c r="AH17" s="16">
        <f>SUMIFS(Costs!AA:AA,Costs!$A:$A,Summary_CDP,Costs!$B:$B,$H17)/1000</f>
        <v>455.81636326683082</v>
      </c>
      <c r="AI17" s="16">
        <f>SUMIFS(Costs!AB:AB,Costs!$A:$A,Summary_CDP,Costs!$B:$B,$H17)/1000</f>
        <v>288.98358393221605</v>
      </c>
      <c r="AJ17" s="16">
        <f>SUMIFS(Costs!AC:AC,Costs!$A:$A,Summary_CDP,Costs!$B:$B,$H17)/1000</f>
        <v>416.87777575323145</v>
      </c>
      <c r="AK17" s="16">
        <f>SUMIFS(Costs!AD:AD,Costs!$A:$A,Summary_CDP,Costs!$B:$B,$H17)/1000</f>
        <v>322.71040087315509</v>
      </c>
    </row>
    <row r="18" spans="1:37" ht="15" customHeight="1">
      <c r="F18" s="38"/>
      <c r="H18" s="25" t="s">
        <v>73</v>
      </c>
      <c r="I18" s="29">
        <f t="shared" si="0"/>
        <v>7102.7080645182732</v>
      </c>
      <c r="J18" s="16">
        <f>SUMIFS(Costs!C:C,Costs!$A:$A,Summary_CDP,Costs!$B:$B,$H18)/1000</f>
        <v>575.08799793232163</v>
      </c>
      <c r="K18" s="16">
        <f>SUMIFS(Costs!D:D,Costs!$A:$A,Summary_CDP,Costs!$B:$B,$H18)/1000</f>
        <v>537.27492344682355</v>
      </c>
      <c r="L18" s="16">
        <f>SUMIFS(Costs!E:E,Costs!$A:$A,Summary_CDP,Costs!$B:$B,$H18)/1000</f>
        <v>509.43158661876657</v>
      </c>
      <c r="M18" s="16">
        <f>SUMIFS(Costs!F:F,Costs!$A:$A,Summary_CDP,Costs!$B:$B,$H18)/1000</f>
        <v>481.77617133164375</v>
      </c>
      <c r="N18" s="16">
        <f>SUMIFS(Costs!G:G,Costs!$A:$A,Summary_CDP,Costs!$B:$B,$H18)/1000</f>
        <v>433.49566096523699</v>
      </c>
      <c r="O18" s="16">
        <f>SUMIFS(Costs!H:H,Costs!$A:$A,Summary_CDP,Costs!$B:$B,$H18)/1000</f>
        <v>397.47814679506973</v>
      </c>
      <c r="P18" s="16">
        <f>SUMIFS(Costs!I:I,Costs!$A:$A,Summary_CDP,Costs!$B:$B,$H18)/1000</f>
        <v>325.40512136939122</v>
      </c>
      <c r="Q18" s="16">
        <f>SUMIFS(Costs!J:J,Costs!$A:$A,Summary_CDP,Costs!$B:$B,$H18)/1000</f>
        <v>325.8748228846942</v>
      </c>
      <c r="R18" s="16">
        <f>SUMIFS(Costs!K:K,Costs!$A:$A,Summary_CDP,Costs!$B:$B,$H18)/1000</f>
        <v>318.56984707360181</v>
      </c>
      <c r="S18" s="16">
        <f>SUMIFS(Costs!L:L,Costs!$A:$A,Summary_CDP,Costs!$B:$B,$H18)/1000</f>
        <v>317.11884697219438</v>
      </c>
      <c r="T18" s="16">
        <f>SUMIFS(Costs!M:M,Costs!$A:$A,Summary_CDP,Costs!$B:$B,$H18)/1000</f>
        <v>319.79128216834425</v>
      </c>
      <c r="U18" s="16">
        <f>SUMIFS(Costs!N:N,Costs!$A:$A,Summary_CDP,Costs!$B:$B,$H18)/1000</f>
        <v>338.45487302006757</v>
      </c>
      <c r="V18" s="16">
        <f>SUMIFS(Costs!O:O,Costs!$A:$A,Summary_CDP,Costs!$B:$B,$H18)/1000</f>
        <v>333.90086069447642</v>
      </c>
      <c r="W18" s="16">
        <f>SUMIFS(Costs!P:P,Costs!$A:$A,Summary_CDP,Costs!$B:$B,$H18)/1000</f>
        <v>348.65955701576218</v>
      </c>
      <c r="X18" s="16">
        <f>SUMIFS(Costs!Q:Q,Costs!$A:$A,Summary_CDP,Costs!$B:$B,$H18)/1000</f>
        <v>332.41941607694622</v>
      </c>
      <c r="Y18" s="16">
        <f>SUMIFS(Costs!R:R,Costs!$A:$A,Summary_CDP,Costs!$B:$B,$H18)/1000</f>
        <v>352.92796922216627</v>
      </c>
      <c r="Z18" s="16">
        <f>SUMIFS(Costs!S:S,Costs!$A:$A,Summary_CDP,Costs!$B:$B,$H18)/1000</f>
        <v>336.10069415400949</v>
      </c>
      <c r="AA18" s="16">
        <f>SUMIFS(Costs!T:T,Costs!$A:$A,Summary_CDP,Costs!$B:$B,$H18)/1000</f>
        <v>336.05299543583834</v>
      </c>
      <c r="AB18" s="16">
        <f>SUMIFS(Costs!U:U,Costs!$A:$A,Summary_CDP,Costs!$B:$B,$H18)/1000</f>
        <v>335.16758838046621</v>
      </c>
      <c r="AC18" s="16">
        <f>SUMIFS(Costs!V:V,Costs!$A:$A,Summary_CDP,Costs!$B:$B,$H18)/1000</f>
        <v>296.95704818762312</v>
      </c>
      <c r="AD18" s="16">
        <f>SUMIFS(Costs!W:W,Costs!$A:$A,Summary_CDP,Costs!$B:$B,$H18)/1000</f>
        <v>303.9749683985807</v>
      </c>
      <c r="AE18" s="16">
        <f>SUMIFS(Costs!X:X,Costs!$A:$A,Summary_CDP,Costs!$B:$B,$H18)/1000</f>
        <v>276.67672795396305</v>
      </c>
      <c r="AF18" s="16">
        <f>SUMIFS(Costs!Y:Y,Costs!$A:$A,Summary_CDP,Costs!$B:$B,$H18)/1000</f>
        <v>259.18127823103481</v>
      </c>
      <c r="AG18" s="16">
        <f>SUMIFS(Costs!Z:Z,Costs!$A:$A,Summary_CDP,Costs!$B:$B,$H18)/1000</f>
        <v>227.28765184310751</v>
      </c>
      <c r="AH18" s="16">
        <f>SUMIFS(Costs!AA:AA,Costs!$A:$A,Summary_CDP,Costs!$B:$B,$H18)/1000</f>
        <v>218.76947157968561</v>
      </c>
      <c r="AI18" s="16">
        <f>SUMIFS(Costs!AB:AB,Costs!$A:$A,Summary_CDP,Costs!$B:$B,$H18)/1000</f>
        <v>155.09256930310568</v>
      </c>
      <c r="AJ18" s="16">
        <f>SUMIFS(Costs!AC:AC,Costs!$A:$A,Summary_CDP,Costs!$B:$B,$H18)/1000</f>
        <v>174.17917420243884</v>
      </c>
      <c r="AK18" s="16">
        <f>SUMIFS(Costs!AD:AD,Costs!$A:$A,Summary_CDP,Costs!$B:$B,$H18)/1000</f>
        <v>142.0481964144621</v>
      </c>
    </row>
    <row r="19" spans="1:37" ht="15" customHeight="1">
      <c r="F19" s="38"/>
      <c r="H19" s="25" t="s">
        <v>74</v>
      </c>
      <c r="I19" s="29">
        <f t="shared" si="0"/>
        <v>45.650514890743196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7.7297181837709514</v>
      </c>
      <c r="N19" s="16">
        <f>SUMIFS(Costs!G:G,Costs!$A:$A,Summary_CDP,Costs!$B:$B,$H19)/1000</f>
        <v>1.4630362934321151</v>
      </c>
      <c r="O19" s="16">
        <f>SUMIFS(Costs!H:H,Costs!$A:$A,Summary_CDP,Costs!$B:$B,$H19)/1000</f>
        <v>9.0906490754400007E-3</v>
      </c>
      <c r="P19" s="16">
        <f>SUMIFS(Costs!I:I,Costs!$A:$A,Summary_CDP,Costs!$B:$B,$H19)/1000</f>
        <v>4.5798037041225009E-2</v>
      </c>
      <c r="Q19" s="16">
        <f>SUMIFS(Costs!J:J,Costs!$A:$A,Summary_CDP,Costs!$B:$B,$H19)/1000</f>
        <v>1.5807174715836401</v>
      </c>
      <c r="R19" s="16">
        <f>SUMIFS(Costs!K:K,Costs!$A:$A,Summary_CDP,Costs!$B:$B,$H19)/1000</f>
        <v>7.2740312036460017E-2</v>
      </c>
      <c r="S19" s="16">
        <f>SUMIFS(Costs!L:L,Costs!$A:$A,Summary_CDP,Costs!$B:$B,$H19)/1000</f>
        <v>0.50825545320248</v>
      </c>
      <c r="T19" s="16">
        <f>SUMIFS(Costs!M:M,Costs!$A:$A,Summary_CDP,Costs!$B:$B,$H19)/1000</f>
        <v>4.9576924445880001E-2</v>
      </c>
      <c r="U19" s="16">
        <f>SUMIFS(Costs!N:N,Costs!$A:$A,Summary_CDP,Costs!$B:$B,$H19)/1000</f>
        <v>3.9644961912703303</v>
      </c>
      <c r="V19" s="16">
        <f>SUMIFS(Costs!O:O,Costs!$A:$A,Summary_CDP,Costs!$B:$B,$H19)/1000</f>
        <v>4.4133827705415005E-2</v>
      </c>
      <c r="W19" s="16">
        <f>SUMIFS(Costs!P:P,Costs!$A:$A,Summary_CDP,Costs!$B:$B,$H19)/1000</f>
        <v>0.13336435058133</v>
      </c>
      <c r="X19" s="16">
        <f>SUMIFS(Costs!Q:Q,Costs!$A:$A,Summary_CDP,Costs!$B:$B,$H19)/1000</f>
        <v>7.0998741529495595</v>
      </c>
      <c r="Y19" s="16">
        <f>SUMIFS(Costs!R:R,Costs!$A:$A,Summary_CDP,Costs!$B:$B,$H19)/1000</f>
        <v>1.4693492492241098</v>
      </c>
      <c r="Z19" s="16">
        <f>SUMIFS(Costs!S:S,Costs!$A:$A,Summary_CDP,Costs!$B:$B,$H19)/1000</f>
        <v>0.1045820307258</v>
      </c>
      <c r="AA19" s="16">
        <f>SUMIFS(Costs!T:T,Costs!$A:$A,Summary_CDP,Costs!$B:$B,$H19)/1000</f>
        <v>1.1001909615495549</v>
      </c>
      <c r="AB19" s="16">
        <f>SUMIFS(Costs!U:U,Costs!$A:$A,Summary_CDP,Costs!$B:$B,$H19)/1000</f>
        <v>0.20480575912075502</v>
      </c>
      <c r="AC19" s="16">
        <f>SUMIFS(Costs!V:V,Costs!$A:$A,Summary_CDP,Costs!$B:$B,$H19)/1000</f>
        <v>1.4863174186660648</v>
      </c>
      <c r="AD19" s="16">
        <f>SUMIFS(Costs!W:W,Costs!$A:$A,Summary_CDP,Costs!$B:$B,$H19)/1000</f>
        <v>1.1640984211151102</v>
      </c>
      <c r="AE19" s="16">
        <f>SUMIFS(Costs!X:X,Costs!$A:$A,Summary_CDP,Costs!$B:$B,$H19)/1000</f>
        <v>7.5024547425435362</v>
      </c>
      <c r="AF19" s="16">
        <f>SUMIFS(Costs!Y:Y,Costs!$A:$A,Summary_CDP,Costs!$B:$B,$H19)/1000</f>
        <v>2.1659690657294998E-2</v>
      </c>
      <c r="AG19" s="16">
        <f>SUMIFS(Costs!Z:Z,Costs!$A:$A,Summary_CDP,Costs!$B:$B,$H19)/1000</f>
        <v>3.7740057350151002</v>
      </c>
      <c r="AH19" s="16">
        <f>SUMIFS(Costs!AA:AA,Costs!$A:$A,Summary_CDP,Costs!$B:$B,$H19)/1000</f>
        <v>26.536746430835677</v>
      </c>
      <c r="AI19" s="16">
        <f>SUMIFS(Costs!AB:AB,Costs!$A:$A,Summary_CDP,Costs!$B:$B,$H19)/1000</f>
        <v>5.8082488816560002E-2</v>
      </c>
      <c r="AJ19" s="16">
        <f>SUMIFS(Costs!AC:AC,Costs!$A:$A,Summary_CDP,Costs!$B:$B,$H19)/1000</f>
        <v>0.81851618032457507</v>
      </c>
      <c r="AK19" s="16">
        <f>SUMIFS(Costs!AD:AD,Costs!$A:$A,Summary_CDP,Costs!$B:$B,$H19)/1000</f>
        <v>1.48153062623961</v>
      </c>
    </row>
    <row r="20" spans="1:37" ht="15" customHeight="1">
      <c r="F20" s="38"/>
      <c r="H20" s="25" t="s">
        <v>75</v>
      </c>
      <c r="I20" s="29">
        <f t="shared" si="0"/>
        <v>335.27681860091394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8.7535261925909182</v>
      </c>
      <c r="M20" s="16">
        <f>SUMIFS(Costs!F:F,Costs!$A:$A,Summary_CDP,Costs!$B:$B,$H20)/1000</f>
        <v>38.482361017847538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0</v>
      </c>
      <c r="R20" s="16">
        <f>SUMIFS(Costs!K:K,Costs!$A:$A,Summary_CDP,Costs!$B:$B,$H20)/1000</f>
        <v>0</v>
      </c>
      <c r="S20" s="16">
        <f>SUMIFS(Costs!L:L,Costs!$A:$A,Summary_CDP,Costs!$B:$B,$H20)/1000</f>
        <v>0</v>
      </c>
      <c r="T20" s="16">
        <f>SUMIFS(Costs!M:M,Costs!$A:$A,Summary_CDP,Costs!$B:$B,$H20)/1000</f>
        <v>0.43157162550419809</v>
      </c>
      <c r="U20" s="16">
        <f>SUMIFS(Costs!N:N,Costs!$A:$A,Summary_CDP,Costs!$B:$B,$H20)/1000</f>
        <v>0</v>
      </c>
      <c r="V20" s="16">
        <f>SUMIFS(Costs!O:O,Costs!$A:$A,Summary_CDP,Costs!$B:$B,$H20)/1000</f>
        <v>0.40398171525596865</v>
      </c>
      <c r="W20" s="16">
        <f>SUMIFS(Costs!P:P,Costs!$A:$A,Summary_CDP,Costs!$B:$B,$H20)/1000</f>
        <v>4.9704125226024134</v>
      </c>
      <c r="X20" s="16">
        <f>SUMIFS(Costs!Q:Q,Costs!$A:$A,Summary_CDP,Costs!$B:$B,$H20)/1000</f>
        <v>5.5135126896868387</v>
      </c>
      <c r="Y20" s="16">
        <f>SUMIFS(Costs!R:R,Costs!$A:$A,Summary_CDP,Costs!$B:$B,$H20)/1000</f>
        <v>5.6172710211157142</v>
      </c>
      <c r="Z20" s="16">
        <f>SUMIFS(Costs!S:S,Costs!$A:$A,Summary_CDP,Costs!$B:$B,$H20)/1000</f>
        <v>5.6326608047352105</v>
      </c>
      <c r="AA20" s="16">
        <f>SUMIFS(Costs!T:T,Costs!$A:$A,Summary_CDP,Costs!$B:$B,$H20)/1000</f>
        <v>8.9318460141751324</v>
      </c>
      <c r="AB20" s="16">
        <f>SUMIFS(Costs!U:U,Costs!$A:$A,Summary_CDP,Costs!$B:$B,$H20)/1000</f>
        <v>8.9466422676306419</v>
      </c>
      <c r="AC20" s="16">
        <f>SUMIFS(Costs!V:V,Costs!$A:$A,Summary_CDP,Costs!$B:$B,$H20)/1000</f>
        <v>19.907161364504546</v>
      </c>
      <c r="AD20" s="16">
        <f>SUMIFS(Costs!W:W,Costs!$A:$A,Summary_CDP,Costs!$B:$B,$H20)/1000</f>
        <v>27.305367931981635</v>
      </c>
      <c r="AE20" s="16">
        <f>SUMIFS(Costs!X:X,Costs!$A:$A,Summary_CDP,Costs!$B:$B,$H20)/1000</f>
        <v>50.283325151391026</v>
      </c>
      <c r="AF20" s="16">
        <f>SUMIFS(Costs!Y:Y,Costs!$A:$A,Summary_CDP,Costs!$B:$B,$H20)/1000</f>
        <v>45.991499552416563</v>
      </c>
      <c r="AG20" s="16">
        <f>SUMIFS(Costs!Z:Z,Costs!$A:$A,Summary_CDP,Costs!$B:$B,$H20)/1000</f>
        <v>50.670181035813762</v>
      </c>
      <c r="AH20" s="16">
        <f>SUMIFS(Costs!AA:AA,Costs!$A:$A,Summary_CDP,Costs!$B:$B,$H20)/1000</f>
        <v>51.911405142311622</v>
      </c>
      <c r="AI20" s="16">
        <f>SUMIFS(Costs!AB:AB,Costs!$A:$A,Summary_CDP,Costs!$B:$B,$H20)/1000</f>
        <v>67.250820028299145</v>
      </c>
      <c r="AJ20" s="16">
        <f>SUMIFS(Costs!AC:AC,Costs!$A:$A,Summary_CDP,Costs!$B:$B,$H20)/1000</f>
        <v>67.806543777394651</v>
      </c>
      <c r="AK20" s="16">
        <f>SUMIFS(Costs!AD:AD,Costs!$A:$A,Summary_CDP,Costs!$B:$B,$H20)/1000</f>
        <v>69.342338276101273</v>
      </c>
    </row>
    <row r="21" spans="1:37" ht="15" customHeight="1">
      <c r="F21" s="38"/>
      <c r="H21" s="25" t="s">
        <v>76</v>
      </c>
      <c r="I21" s="29">
        <f t="shared" ref="I21" si="1">NPV(WACC,J21:AK21)/(1+WACC)^2</f>
        <v>6148.2365808482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116.4776390247949</v>
      </c>
      <c r="O21" s="16">
        <f>SUMIFS(Costs!H:H,Costs!$A:$A,Summary_CDP,Costs!$B:$B,$H21)/1000</f>
        <v>116.4776390247949</v>
      </c>
      <c r="P21" s="16">
        <f>SUMIFS(Costs!I:I,Costs!$A:$A,Summary_CDP,Costs!$B:$B,$H21)/1000</f>
        <v>116.4776390247949</v>
      </c>
      <c r="Q21" s="16">
        <f>SUMIFS(Costs!J:J,Costs!$A:$A,Summary_CDP,Costs!$B:$B,$H21)/1000</f>
        <v>116.4776390247949</v>
      </c>
      <c r="R21" s="16">
        <f>SUMIFS(Costs!K:K,Costs!$A:$A,Summary_CDP,Costs!$B:$B,$H21)/1000</f>
        <v>116.4776390247949</v>
      </c>
      <c r="S21" s="16">
        <f>SUMIFS(Costs!L:L,Costs!$A:$A,Summary_CDP,Costs!$B:$B,$H21)/1000</f>
        <v>116.4776390247949</v>
      </c>
      <c r="T21" s="16">
        <f>SUMIFS(Costs!M:M,Costs!$A:$A,Summary_CDP,Costs!$B:$B,$H21)/1000</f>
        <v>116.4776390247949</v>
      </c>
      <c r="U21" s="16">
        <f>SUMIFS(Costs!N:N,Costs!$A:$A,Summary_CDP,Costs!$B:$B,$H21)/1000</f>
        <v>203.51173841818746</v>
      </c>
      <c r="V21" s="16">
        <f>SUMIFS(Costs!O:O,Costs!$A:$A,Summary_CDP,Costs!$B:$B,$H21)/1000</f>
        <v>255.91622017691921</v>
      </c>
      <c r="W21" s="16">
        <f>SUMIFS(Costs!P:P,Costs!$A:$A,Summary_CDP,Costs!$B:$B,$H21)/1000</f>
        <v>255.91622017691921</v>
      </c>
      <c r="X21" s="16">
        <f>SUMIFS(Costs!Q:Q,Costs!$A:$A,Summary_CDP,Costs!$B:$B,$H21)/1000</f>
        <v>445.16624408614609</v>
      </c>
      <c r="Y21" s="16">
        <f>SUMIFS(Costs!R:R,Costs!$A:$A,Summary_CDP,Costs!$B:$B,$H21)/1000</f>
        <v>445.16624408614609</v>
      </c>
      <c r="Z21" s="16">
        <f>SUMIFS(Costs!S:S,Costs!$A:$A,Summary_CDP,Costs!$B:$B,$H21)/1000</f>
        <v>445.16624408614609</v>
      </c>
      <c r="AA21" s="16">
        <f>SUMIFS(Costs!T:T,Costs!$A:$A,Summary_CDP,Costs!$B:$B,$H21)/1000</f>
        <v>570.51040356812473</v>
      </c>
      <c r="AB21" s="16">
        <f>SUMIFS(Costs!U:U,Costs!$A:$A,Summary_CDP,Costs!$B:$B,$H21)/1000</f>
        <v>570.51040356812473</v>
      </c>
      <c r="AC21" s="16">
        <f>SUMIFS(Costs!V:V,Costs!$A:$A,Summary_CDP,Costs!$B:$B,$H21)/1000</f>
        <v>570.51040356812473</v>
      </c>
      <c r="AD21" s="16">
        <f>SUMIFS(Costs!W:W,Costs!$A:$A,Summary_CDP,Costs!$B:$B,$H21)/1000</f>
        <v>570.51040356812473</v>
      </c>
      <c r="AE21" s="16">
        <f>SUMIFS(Costs!X:X,Costs!$A:$A,Summary_CDP,Costs!$B:$B,$H21)/1000</f>
        <v>570.51040356812473</v>
      </c>
      <c r="AF21" s="16">
        <f>SUMIFS(Costs!Y:Y,Costs!$A:$A,Summary_CDP,Costs!$B:$B,$H21)/1000</f>
        <v>622.2457139715973</v>
      </c>
      <c r="AG21" s="16">
        <f>SUMIFS(Costs!Z:Z,Costs!$A:$A,Summary_CDP,Costs!$B:$B,$H21)/1000</f>
        <v>622.2457139715973</v>
      </c>
      <c r="AH21" s="16">
        <f>SUMIFS(Costs!AA:AA,Costs!$A:$A,Summary_CDP,Costs!$B:$B,$H21)/1000</f>
        <v>622.2457139715973</v>
      </c>
      <c r="AI21" s="16">
        <f>SUMIFS(Costs!AB:AB,Costs!$A:$A,Summary_CDP,Costs!$B:$B,$H21)/1000</f>
        <v>622.2457139715973</v>
      </c>
      <c r="AJ21" s="16">
        <f>SUMIFS(Costs!AC:AC,Costs!$A:$A,Summary_CDP,Costs!$B:$B,$H21)/1000</f>
        <v>622.2457139715973</v>
      </c>
      <c r="AK21" s="16">
        <f>SUMIFS(Costs!AD:AD,Costs!$A:$A,Summary_CDP,Costs!$B:$B,$H21)/1000</f>
        <v>622.2457139715973</v>
      </c>
    </row>
    <row r="22" spans="1:37" ht="15" customHeight="1">
      <c r="H22" s="17" t="s">
        <v>77</v>
      </c>
      <c r="I22" s="18">
        <f>SUM(I15:I21)</f>
        <v>125726.3818786654</v>
      </c>
      <c r="J22" s="18">
        <f t="shared" ref="J22:AK22" si="2">SUM(J15:J21)</f>
        <v>5425.8673194041976</v>
      </c>
      <c r="K22" s="18">
        <f t="shared" si="2"/>
        <v>5555.6302004717054</v>
      </c>
      <c r="L22" s="18">
        <f t="shared" si="2"/>
        <v>5825.9298348532166</v>
      </c>
      <c r="M22" s="18">
        <f t="shared" si="2"/>
        <v>5678.6513155101675</v>
      </c>
      <c r="N22" s="18">
        <f t="shared" si="2"/>
        <v>5895.9844622650144</v>
      </c>
      <c r="O22" s="18">
        <f t="shared" si="2"/>
        <v>5725.3852630584615</v>
      </c>
      <c r="P22" s="18">
        <f t="shared" si="2"/>
        <v>5543.9351909085808</v>
      </c>
      <c r="Q22" s="18">
        <f t="shared" si="2"/>
        <v>5778.9358422526766</v>
      </c>
      <c r="R22" s="18">
        <f t="shared" si="2"/>
        <v>5434.8412602993694</v>
      </c>
      <c r="S22" s="18">
        <f t="shared" si="2"/>
        <v>5265.9659827453315</v>
      </c>
      <c r="T22" s="18">
        <f t="shared" si="2"/>
        <v>5305.3111602833469</v>
      </c>
      <c r="U22" s="18">
        <f t="shared" si="2"/>
        <v>5442.6515820494287</v>
      </c>
      <c r="V22" s="18">
        <f t="shared" si="2"/>
        <v>5538.7390775547428</v>
      </c>
      <c r="W22" s="18">
        <f t="shared" si="2"/>
        <v>5621.8960790096407</v>
      </c>
      <c r="X22" s="18">
        <f t="shared" si="2"/>
        <v>5901.2836915363278</v>
      </c>
      <c r="Y22" s="18">
        <f t="shared" si="2"/>
        <v>5976.6380424575309</v>
      </c>
      <c r="Z22" s="18">
        <f t="shared" si="2"/>
        <v>6020.7258954651916</v>
      </c>
      <c r="AA22" s="18">
        <f t="shared" si="2"/>
        <v>6219.4835767961122</v>
      </c>
      <c r="AB22" s="18">
        <f t="shared" si="2"/>
        <v>6143.9769570596782</v>
      </c>
      <c r="AC22" s="18">
        <f t="shared" si="2"/>
        <v>6623.402087827626</v>
      </c>
      <c r="AD22" s="18">
        <f t="shared" si="2"/>
        <v>6648.8741360304975</v>
      </c>
      <c r="AE22" s="18">
        <f t="shared" si="2"/>
        <v>7078.5579294794134</v>
      </c>
      <c r="AF22" s="18">
        <f t="shared" si="2"/>
        <v>7191.6767247826774</v>
      </c>
      <c r="AG22" s="18">
        <f t="shared" si="2"/>
        <v>7512.1070247058597</v>
      </c>
      <c r="AH22" s="18">
        <f t="shared" si="2"/>
        <v>7737.5852149572265</v>
      </c>
      <c r="AI22" s="18">
        <f t="shared" si="2"/>
        <v>8232.8099073829235</v>
      </c>
      <c r="AJ22" s="18">
        <f t="shared" si="2"/>
        <v>8163.3615129477685</v>
      </c>
      <c r="AK22" s="18">
        <f t="shared" si="2"/>
        <v>7967.7847164994282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14436</v>
      </c>
      <c r="L33" s="5">
        <f>SUMIFS(Capacity!H:H,Capacity!$A:$A,Summary_CDP,Capacity!$B:$B,IF($B$30="NEM","*",$B$30),Capacity!$C:$C,$H33)</f>
        <v>12646</v>
      </c>
      <c r="M33" s="5">
        <f>SUMIFS(Capacity!I:I,Capacity!$A:$A,Summary_CDP,Capacity!$B:$B,IF($B$30="NEM","*",$B$30),Capacity!$C:$C,$H33)</f>
        <v>10506</v>
      </c>
      <c r="N33" s="5">
        <f>SUMIFS(Capacity!J:J,Capacity!$A:$A,Summary_CDP,Capacity!$B:$B,IF($B$30="NEM","*",$B$30),Capacity!$C:$C,$H33)</f>
        <v>9706</v>
      </c>
      <c r="O33" s="5">
        <f>SUMIFS(Capacity!K:K,Capacity!$A:$A,Summary_CDP,Capacity!$B:$B,IF($B$30="NEM","*",$B$30),Capacity!$C:$C,$H33)</f>
        <v>9706</v>
      </c>
      <c r="P33" s="5">
        <f>SUMIFS(Capacity!L:L,Capacity!$A:$A,Summary_CDP,Capacity!$B:$B,IF($B$30="NEM","*",$B$30),Capacity!$C:$C,$H33)</f>
        <v>6936</v>
      </c>
      <c r="Q33" s="5">
        <f>SUMIFS(Capacity!M:M,Capacity!$A:$A,Summary_CDP,Capacity!$B:$B,IF($B$30="NEM","*",$B$30),Capacity!$C:$C,$H33)</f>
        <v>5566</v>
      </c>
      <c r="R33" s="5">
        <f>SUMIFS(Capacity!N:N,Capacity!$A:$A,Summary_CDP,Capacity!$B:$B,IF($B$30="NEM","*",$B$30),Capacity!$C:$C,$H33)</f>
        <v>5566</v>
      </c>
      <c r="S33" s="5">
        <f>SUMIFS(Capacity!O:O,Capacity!$A:$A,Summary_CDP,Capacity!$B:$B,IF($B$30="NEM","*",$B$30),Capacity!$C:$C,$H33)</f>
        <v>5566</v>
      </c>
      <c r="T33" s="5">
        <f>SUMIFS(Capacity!P:P,Capacity!$A:$A,Summary_CDP,Capacity!$B:$B,IF($B$30="NEM","*",$B$30),Capacity!$C:$C,$H33)</f>
        <v>5566</v>
      </c>
      <c r="U33" s="5">
        <f>SUMIFS(Capacity!Q:Q,Capacity!$A:$A,Summary_CDP,Capacity!$B:$B,IF($B$30="NEM","*",$B$30),Capacity!$C:$C,$H33)</f>
        <v>5286</v>
      </c>
      <c r="V33" s="5">
        <f>SUMIFS(Capacity!R:R,Capacity!$A:$A,Summary_CDP,Capacity!$B:$B,IF($B$30="NEM","*",$B$30),Capacity!$C:$C,$H33)</f>
        <v>5286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3152</v>
      </c>
      <c r="AC33" s="5">
        <f>SUMIFS(Capacity!Y:Y,Capacity!$A:$A,Summary_CDP,Capacity!$B:$B,IF($B$30="NEM","*",$B$30),Capacity!$C:$C,$H33)</f>
        <v>2787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3385</v>
      </c>
      <c r="Q34" s="5">
        <f>SUMIFS(Capacity!M:M,Capacity!$A:$A,Summary_CDP,Capacity!$B:$B,IF($B$30="NEM","*",$B$30),Capacity!$C:$C,$H34)</f>
        <v>3385</v>
      </c>
      <c r="R34" s="5">
        <f>SUMIFS(Capacity!N:N,Capacity!$A:$A,Summary_CDP,Capacity!$B:$B,IF($B$30="NEM","*",$B$30),Capacity!$C:$C,$H34)</f>
        <v>3385</v>
      </c>
      <c r="S34" s="5">
        <f>SUMIFS(Capacity!O:O,Capacity!$A:$A,Summary_CDP,Capacity!$B:$B,IF($B$30="NEM","*",$B$30),Capacity!$C:$C,$H34)</f>
        <v>3385</v>
      </c>
      <c r="T34" s="5">
        <f>SUMIFS(Capacity!P:P,Capacity!$A:$A,Summary_CDP,Capacity!$B:$B,IF($B$30="NEM","*",$B$30),Capacity!$C:$C,$H34)</f>
        <v>3385</v>
      </c>
      <c r="U34" s="5">
        <f>SUMIFS(Capacity!Q:Q,Capacity!$A:$A,Summary_CDP,Capacity!$B:$B,IF($B$30="NEM","*",$B$30),Capacity!$C:$C,$H34)</f>
        <v>3385</v>
      </c>
      <c r="V34" s="5">
        <f>SUMIFS(Capacity!R:R,Capacity!$A:$A,Summary_CDP,Capacity!$B:$B,IF($B$30="NEM","*",$B$30),Capacity!$C:$C,$H34)</f>
        <v>3385</v>
      </c>
      <c r="W34" s="5">
        <f>SUMIFS(Capacity!S:S,Capacity!$A:$A,Summary_CDP,Capacity!$B:$B,IF($B$30="NEM","*",$B$30),Capacity!$C:$C,$H34)</f>
        <v>3385</v>
      </c>
      <c r="X34" s="5">
        <f>SUMIFS(Capacity!T:T,Capacity!$A:$A,Summary_CDP,Capacity!$B:$B,IF($B$30="NEM","*",$B$30),Capacity!$C:$C,$H34)</f>
        <v>3385</v>
      </c>
      <c r="Y34" s="5">
        <f>SUMIFS(Capacity!U:U,Capacity!$A:$A,Summary_CDP,Capacity!$B:$B,IF($B$30="NEM","*",$B$30),Capacity!$C:$C,$H34)</f>
        <v>3385</v>
      </c>
      <c r="Z34" s="5">
        <f>SUMIFS(Capacity!V:V,Capacity!$A:$A,Summary_CDP,Capacity!$B:$B,IF($B$30="NEM","*",$B$30),Capacity!$C:$C,$H34)</f>
        <v>3385</v>
      </c>
      <c r="AA34" s="5">
        <f>SUMIFS(Capacity!W:W,Capacity!$A:$A,Summary_CDP,Capacity!$B:$B,IF($B$30="NEM","*",$B$30),Capacity!$C:$C,$H34)</f>
        <v>3385</v>
      </c>
      <c r="AB34" s="5">
        <f>SUMIFS(Capacity!X:X,Capacity!$A:$A,Summary_CDP,Capacity!$B:$B,IF($B$30="NEM","*",$B$30),Capacity!$C:$C,$H34)</f>
        <v>3385</v>
      </c>
      <c r="AC34" s="5">
        <f>SUMIFS(Capacity!Y:Y,Capacity!$A:$A,Summary_CDP,Capacity!$B:$B,IF($B$30="NEM","*",$B$30),Capacity!$C:$C,$H34)</f>
        <v>3385</v>
      </c>
      <c r="AD34" s="5">
        <f>SUMIFS(Capacity!Z:Z,Capacity!$A:$A,Summary_CDP,Capacity!$B:$B,IF($B$30="NEM","*",$B$30),Capacity!$C:$C,$H34)</f>
        <v>3385</v>
      </c>
      <c r="AE34" s="5">
        <f>SUMIFS(Capacity!AA:AA,Capacity!$A:$A,Summary_CDP,Capacity!$B:$B,IF($B$30="NEM","*",$B$30),Capacity!$C:$C,$H34)</f>
        <v>3385</v>
      </c>
      <c r="AF34" s="5">
        <f>SUMIFS(Capacity!AB:AB,Capacity!$A:$A,Summary_CDP,Capacity!$B:$B,IF($B$30="NEM","*",$B$30),Capacity!$C:$C,$H34)</f>
        <v>3385</v>
      </c>
      <c r="AG34" s="5">
        <f>SUMIFS(Capacity!AC:AC,Capacity!$A:$A,Summary_CDP,Capacity!$B:$B,IF($B$30="NEM","*",$B$30),Capacity!$C:$C,$H34)</f>
        <v>2225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6936.9989999999998</v>
      </c>
      <c r="W37" s="5">
        <f>SUMIFS(Capacity!S:S,Capacity!$A:$A,Summary_CDP,Capacity!$B:$B,IF($B$30="NEM","*",$B$30),Capacity!$C:$C,$H37)</f>
        <v>6936.9989999999998</v>
      </c>
      <c r="X37" s="5">
        <f>SUMIFS(Capacity!T:T,Capacity!$A:$A,Summary_CDP,Capacity!$B:$B,IF($B$30="NEM","*",$B$30),Capacity!$C:$C,$H37)</f>
        <v>6936.9989999999998</v>
      </c>
      <c r="Y37" s="5">
        <f>SUMIFS(Capacity!U:U,Capacity!$A:$A,Summary_CDP,Capacity!$B:$B,IF($B$30="NEM","*",$B$30),Capacity!$C:$C,$H37)</f>
        <v>6496.9989999999998</v>
      </c>
      <c r="Z37" s="5">
        <f>SUMIFS(Capacity!V:V,Capacity!$A:$A,Summary_CDP,Capacity!$B:$B,IF($B$30="NEM","*",$B$30),Capacity!$C:$C,$H37)</f>
        <v>6376.9989999999998</v>
      </c>
      <c r="AA37" s="5">
        <f>SUMIFS(Capacity!W:W,Capacity!$A:$A,Summary_CDP,Capacity!$B:$B,IF($B$30="NEM","*",$B$30),Capacity!$C:$C,$H37)</f>
        <v>6376.9989999999998</v>
      </c>
      <c r="AB37" s="5">
        <f>SUMIFS(Capacity!X:X,Capacity!$A:$A,Summary_CDP,Capacity!$B:$B,IF($B$30="NEM","*",$B$30),Capacity!$C:$C,$H37)</f>
        <v>6542.73642595</v>
      </c>
      <c r="AC37" s="5">
        <f>SUMIFS(Capacity!Y:Y,Capacity!$A:$A,Summary_CDP,Capacity!$B:$B,IF($B$30="NEM","*",$B$30),Capacity!$C:$C,$H37)</f>
        <v>6542.73642595</v>
      </c>
      <c r="AD37" s="5">
        <f>SUMIFS(Capacity!Z:Z,Capacity!$A:$A,Summary_CDP,Capacity!$B:$B,IF($B$30="NEM","*",$B$30),Capacity!$C:$C,$H37)</f>
        <v>5329.3476645999999</v>
      </c>
      <c r="AE37" s="5">
        <f>SUMIFS(Capacity!AA:AA,Capacity!$A:$A,Summary_CDP,Capacity!$B:$B,IF($B$30="NEM","*",$B$30),Capacity!$C:$C,$H37)</f>
        <v>5329.3476645999999</v>
      </c>
      <c r="AF37" s="5">
        <f>SUMIFS(Capacity!AB:AB,Capacity!$A:$A,Summary_CDP,Capacity!$B:$B,IF($B$30="NEM","*",$B$30),Capacity!$C:$C,$H37)</f>
        <v>4977.0504189000003</v>
      </c>
      <c r="AG37" s="5">
        <f>SUMIFS(Capacity!AC:AC,Capacity!$A:$A,Summary_CDP,Capacity!$B:$B,IF($B$30="NEM","*",$B$30),Capacity!$C:$C,$H37)</f>
        <v>4393.0504189000003</v>
      </c>
      <c r="AH37" s="5">
        <f>SUMIFS(Capacity!AD:AD,Capacity!$A:$A,Summary_CDP,Capacity!$B:$B,IF($B$30="NEM","*",$B$30),Capacity!$C:$C,$H37)</f>
        <v>4393.0504189000003</v>
      </c>
      <c r="AI37" s="5">
        <f>SUMIFS(Capacity!AE:AE,Capacity!$A:$A,Summary_CDP,Capacity!$B:$B,IF($B$30="NEM","*",$B$30),Capacity!$C:$C,$H37)</f>
        <v>3874.0504188999998</v>
      </c>
      <c r="AJ37" s="5">
        <f>SUMIFS(Capacity!AF:AF,Capacity!$A:$A,Summary_CDP,Capacity!$B:$B,IF($B$30="NEM","*",$B$30),Capacity!$C:$C,$H37)</f>
        <v>4256.4885975000007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6818.1200000699992</v>
      </c>
      <c r="Q39" s="5">
        <f>SUMIFS(Capacity!M:M,Capacity!$A:$A,Summary_CDP,Capacity!$B:$B,IF($B$30="NEM","*",$B$30),Capacity!$C:$C,$H39)</f>
        <v>6818.1200000699992</v>
      </c>
      <c r="R39" s="5">
        <f>SUMIFS(Capacity!N:N,Capacity!$A:$A,Summary_CDP,Capacity!$B:$B,IF($B$30="NEM","*",$B$30),Capacity!$C:$C,$H39)</f>
        <v>6818.1200000699992</v>
      </c>
      <c r="S39" s="5">
        <f>SUMIFS(Capacity!O:O,Capacity!$A:$A,Summary_CDP,Capacity!$B:$B,IF($B$30="NEM","*",$B$30),Capacity!$C:$C,$H39)</f>
        <v>6818.1200000699992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7608.7871894</v>
      </c>
      <c r="O40" s="5">
        <f>SUMIFS(Capacity!K:K,Capacity!$A:$A,Summary_CDP,Capacity!$B:$B,IF($B$30="NEM","*",$B$30),Capacity!$C:$C,$H40)</f>
        <v>7899.0030681099997</v>
      </c>
      <c r="P40" s="5">
        <f>SUMIFS(Capacity!L:L,Capacity!$A:$A,Summary_CDP,Capacity!$B:$B,IF($B$30="NEM","*",$B$30),Capacity!$C:$C,$H40)</f>
        <v>8252.406104149999</v>
      </c>
      <c r="Q40" s="5">
        <f>SUMIFS(Capacity!M:M,Capacity!$A:$A,Summary_CDP,Capacity!$B:$B,IF($B$30="NEM","*",$B$30),Capacity!$C:$C,$H40)</f>
        <v>9022.6317668399988</v>
      </c>
      <c r="R40" s="5">
        <f>SUMIFS(Capacity!N:N,Capacity!$A:$A,Summary_CDP,Capacity!$B:$B,IF($B$30="NEM","*",$B$30),Capacity!$C:$C,$H40)</f>
        <v>9255.3763483600014</v>
      </c>
      <c r="S40" s="5">
        <f>SUMIFS(Capacity!O:O,Capacity!$A:$A,Summary_CDP,Capacity!$B:$B,IF($B$30="NEM","*",$B$30),Capacity!$C:$C,$H40)</f>
        <v>9476.7578316299987</v>
      </c>
      <c r="T40" s="5">
        <f>SUMIFS(Capacity!P:P,Capacity!$A:$A,Summary_CDP,Capacity!$B:$B,IF($B$30="NEM","*",$B$30),Capacity!$C:$C,$H40)</f>
        <v>9549.3373186400022</v>
      </c>
      <c r="U40" s="5">
        <f>SUMIFS(Capacity!Q:Q,Capacity!$A:$A,Summary_CDP,Capacity!$B:$B,IF($B$30="NEM","*",$B$30),Capacity!$C:$C,$H40)</f>
        <v>9566.534202320001</v>
      </c>
      <c r="V40" s="5">
        <f>SUMIFS(Capacity!R:R,Capacity!$A:$A,Summary_CDP,Capacity!$B:$B,IF($B$30="NEM","*",$B$30),Capacity!$C:$C,$H40)</f>
        <v>9566.534202320001</v>
      </c>
      <c r="W40" s="5">
        <f>SUMIFS(Capacity!S:S,Capacity!$A:$A,Summary_CDP,Capacity!$B:$B,IF($B$30="NEM","*",$B$30),Capacity!$C:$C,$H40)</f>
        <v>9892.1982542800015</v>
      </c>
      <c r="X40" s="5">
        <f>SUMIFS(Capacity!T:T,Capacity!$A:$A,Summary_CDP,Capacity!$B:$B,IF($B$30="NEM","*",$B$30),Capacity!$C:$C,$H40)</f>
        <v>10040.850166340002</v>
      </c>
      <c r="Y40" s="5">
        <f>SUMIFS(Capacity!U:U,Capacity!$A:$A,Summary_CDP,Capacity!$B:$B,IF($B$30="NEM","*",$B$30),Capacity!$C:$C,$H40)</f>
        <v>11222.620330220001</v>
      </c>
      <c r="Z40" s="5">
        <f>SUMIFS(Capacity!V:V,Capacity!$A:$A,Summary_CDP,Capacity!$B:$B,IF($B$30="NEM","*",$B$30),Capacity!$C:$C,$H40)</f>
        <v>11232.432009669999</v>
      </c>
      <c r="AA40" s="5">
        <f>SUMIFS(Capacity!W:W,Capacity!$A:$A,Summary_CDP,Capacity!$B:$B,IF($B$30="NEM","*",$B$30),Capacity!$C:$C,$H40)</f>
        <v>11232.432009669999</v>
      </c>
      <c r="AB40" s="5">
        <f>SUMIFS(Capacity!X:X,Capacity!$A:$A,Summary_CDP,Capacity!$B:$B,IF($B$30="NEM","*",$B$30),Capacity!$C:$C,$H40)</f>
        <v>11232.432009669999</v>
      </c>
      <c r="AC40" s="5">
        <f>SUMIFS(Capacity!Y:Y,Capacity!$A:$A,Summary_CDP,Capacity!$B:$B,IF($B$30="NEM","*",$B$30),Capacity!$C:$C,$H40)</f>
        <v>11379.949869700002</v>
      </c>
      <c r="AD40" s="5">
        <f>SUMIFS(Capacity!Z:Z,Capacity!$A:$A,Summary_CDP,Capacity!$B:$B,IF($B$30="NEM","*",$B$30),Capacity!$C:$C,$H40)</f>
        <v>12270.136188550001</v>
      </c>
      <c r="AE40" s="5">
        <f>SUMIFS(Capacity!AA:AA,Capacity!$A:$A,Summary_CDP,Capacity!$B:$B,IF($B$30="NEM","*",$B$30),Capacity!$C:$C,$H40)</f>
        <v>13226.442320779999</v>
      </c>
      <c r="AF40" s="5">
        <f>SUMIFS(Capacity!AB:AB,Capacity!$A:$A,Summary_CDP,Capacity!$B:$B,IF($B$30="NEM","*",$B$30),Capacity!$C:$C,$H40)</f>
        <v>15182.899277659999</v>
      </c>
      <c r="AG40" s="5">
        <f>SUMIFS(Capacity!AC:AC,Capacity!$A:$A,Summary_CDP,Capacity!$B:$B,IF($B$30="NEM","*",$B$30),Capacity!$C:$C,$H40)</f>
        <v>15775.468481150001</v>
      </c>
      <c r="AH40" s="5">
        <f>SUMIFS(Capacity!AD:AD,Capacity!$A:$A,Summary_CDP,Capacity!$B:$B,IF($B$30="NEM","*",$B$30),Capacity!$C:$C,$H40)</f>
        <v>16366.57057048</v>
      </c>
      <c r="AI40" s="5">
        <f>SUMIFS(Capacity!AE:AE,Capacity!$A:$A,Summary_CDP,Capacity!$B:$B,IF($B$30="NEM","*",$B$30),Capacity!$C:$C,$H40)</f>
        <v>17086.008974529999</v>
      </c>
      <c r="AJ40" s="5">
        <f>SUMIFS(Capacity!AF:AF,Capacity!$A:$A,Summary_CDP,Capacity!$B:$B,IF($B$30="NEM","*",$B$30),Capacity!$C:$C,$H40)</f>
        <v>17756.253538089997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111.40499999000001</v>
      </c>
      <c r="J41" s="5">
        <f>SUMIFS(Capacity!F:F,Capacity!$A:$A,Summary_CDP,Capacity!$B:$B,IF($B$30="NEM","*",$B$30),Capacity!$C:$C,$H41)</f>
        <v>148.81700000000001</v>
      </c>
      <c r="K41" s="5">
        <f>SUMIFS(Capacity!G:G,Capacity!$A:$A,Summary_CDP,Capacity!$B:$B,IF($B$30="NEM","*",$B$30),Capacity!$C:$C,$H41)</f>
        <v>183.71799999999999</v>
      </c>
      <c r="L41" s="5">
        <f>SUMIFS(Capacity!H:H,Capacity!$A:$A,Summary_CDP,Capacity!$B:$B,IF($B$30="NEM","*",$B$30),Capacity!$C:$C,$H41)</f>
        <v>232.61500000000001</v>
      </c>
      <c r="M41" s="5">
        <f>SUMIFS(Capacity!I:I,Capacity!$A:$A,Summary_CDP,Capacity!$B:$B,IF($B$30="NEM","*",$B$30),Capacity!$C:$C,$H41)</f>
        <v>281.42399999999998</v>
      </c>
      <c r="N41" s="5">
        <f>SUMIFS(Capacity!J:J,Capacity!$A:$A,Summary_CDP,Capacity!$B:$B,IF($B$30="NEM","*",$B$30),Capacity!$C:$C,$H41)</f>
        <v>333.94899999999996</v>
      </c>
      <c r="O41" s="5">
        <f>SUMIFS(Capacity!K:K,Capacity!$A:$A,Summary_CDP,Capacity!$B:$B,IF($B$30="NEM","*",$B$30),Capacity!$C:$C,$H41)</f>
        <v>391.39299999999997</v>
      </c>
      <c r="P41" s="5">
        <f>SUMIFS(Capacity!L:L,Capacity!$A:$A,Summary_CDP,Capacity!$B:$B,IF($B$30="NEM","*",$B$30),Capacity!$C:$C,$H41)</f>
        <v>430.93977090999999</v>
      </c>
      <c r="Q41" s="5">
        <f>SUMIFS(Capacity!M:M,Capacity!$A:$A,Summary_CDP,Capacity!$B:$B,IF($B$30="NEM","*",$B$30),Capacity!$C:$C,$H41)</f>
        <v>473.28940886000004</v>
      </c>
      <c r="R41" s="5">
        <f>SUMIFS(Capacity!N:N,Capacity!$A:$A,Summary_CDP,Capacity!$B:$B,IF($B$30="NEM","*",$B$30),Capacity!$C:$C,$H41)</f>
        <v>517.50341893999996</v>
      </c>
      <c r="S41" s="5">
        <f>SUMIFS(Capacity!O:O,Capacity!$A:$A,Summary_CDP,Capacity!$B:$B,IF($B$30="NEM","*",$B$30),Capacity!$C:$C,$H41)</f>
        <v>565.77777415000003</v>
      </c>
      <c r="T41" s="5">
        <f>SUMIFS(Capacity!P:P,Capacity!$A:$A,Summary_CDP,Capacity!$B:$B,IF($B$30="NEM","*",$B$30),Capacity!$C:$C,$H41)</f>
        <v>620.05086360999985</v>
      </c>
      <c r="U41" s="5">
        <f>SUMIFS(Capacity!Q:Q,Capacity!$A:$A,Summary_CDP,Capacity!$B:$B,IF($B$30="NEM","*",$B$30),Capacity!$C:$C,$H41)</f>
        <v>682.82500654</v>
      </c>
      <c r="V41" s="5">
        <f>SUMIFS(Capacity!R:R,Capacity!$A:$A,Summary_CDP,Capacity!$B:$B,IF($B$30="NEM","*",$B$30),Capacity!$C:$C,$H41)</f>
        <v>748.89323060000004</v>
      </c>
      <c r="W41" s="5">
        <f>SUMIFS(Capacity!S:S,Capacity!$A:$A,Summary_CDP,Capacity!$B:$B,IF($B$30="NEM","*",$B$30),Capacity!$C:$C,$H41)</f>
        <v>821.19279307999989</v>
      </c>
      <c r="X41" s="5">
        <f>SUMIFS(Capacity!T:T,Capacity!$A:$A,Summary_CDP,Capacity!$B:$B,IF($B$30="NEM","*",$B$30),Capacity!$C:$C,$H41)</f>
        <v>900.37567619999993</v>
      </c>
      <c r="Y41" s="5">
        <f>SUMIFS(Capacity!U:U,Capacity!$A:$A,Summary_CDP,Capacity!$B:$B,IF($B$30="NEM","*",$B$30),Capacity!$C:$C,$H41)</f>
        <v>989.9396001099999</v>
      </c>
      <c r="Z41" s="5">
        <f>SUMIFS(Capacity!V:V,Capacity!$A:$A,Summary_CDP,Capacity!$B:$B,IF($B$30="NEM","*",$B$30),Capacity!$C:$C,$H41)</f>
        <v>1083.7471971300001</v>
      </c>
      <c r="AA41" s="5">
        <f>SUMIFS(Capacity!W:W,Capacity!$A:$A,Summary_CDP,Capacity!$B:$B,IF($B$30="NEM","*",$B$30),Capacity!$C:$C,$H41)</f>
        <v>1185.9524348499999</v>
      </c>
      <c r="AB41" s="5">
        <f>SUMIFS(Capacity!X:X,Capacity!$A:$A,Summary_CDP,Capacity!$B:$B,IF($B$30="NEM","*",$B$30),Capacity!$C:$C,$H41)</f>
        <v>1295.9687169599999</v>
      </c>
      <c r="AC41" s="5">
        <f>SUMIFS(Capacity!Y:Y,Capacity!$A:$A,Summary_CDP,Capacity!$B:$B,IF($B$30="NEM","*",$B$30),Capacity!$C:$C,$H41)</f>
        <v>1417.00997093</v>
      </c>
      <c r="AD41" s="5">
        <f>SUMIFS(Capacity!Z:Z,Capacity!$A:$A,Summary_CDP,Capacity!$B:$B,IF($B$30="NEM","*",$B$30),Capacity!$C:$C,$H41)</f>
        <v>1546.30699822</v>
      </c>
      <c r="AE41" s="5">
        <f>SUMIFS(Capacity!AA:AA,Capacity!$A:$A,Summary_CDP,Capacity!$B:$B,IF($B$30="NEM","*",$B$30),Capacity!$C:$C,$H41)</f>
        <v>1687.40591012</v>
      </c>
      <c r="AF41" s="5">
        <f>SUMIFS(Capacity!AB:AB,Capacity!$A:$A,Summary_CDP,Capacity!$B:$B,IF($B$30="NEM","*",$B$30),Capacity!$C:$C,$H41)</f>
        <v>1836.3761124099999</v>
      </c>
      <c r="AG41" s="5">
        <f>SUMIFS(Capacity!AC:AC,Capacity!$A:$A,Summary_CDP,Capacity!$B:$B,IF($B$30="NEM","*",$B$30),Capacity!$C:$C,$H41)</f>
        <v>1998.5903829900001</v>
      </c>
      <c r="AH41" s="5">
        <f>SUMIFS(Capacity!AD:AD,Capacity!$A:$A,Summary_CDP,Capacity!$B:$B,IF($B$30="NEM","*",$B$30),Capacity!$C:$C,$H41)</f>
        <v>2164.4985838500002</v>
      </c>
      <c r="AI41" s="5">
        <f>SUMIFS(Capacity!AE:AE,Capacity!$A:$A,Summary_CDP,Capacity!$B:$B,IF($B$30="NEM","*",$B$30),Capacity!$C:$C,$H41)</f>
        <v>2338.4904375400001</v>
      </c>
      <c r="AJ41" s="5">
        <f>SUMIFS(Capacity!AF:AF,Capacity!$A:$A,Summary_CDP,Capacity!$B:$B,IF($B$30="NEM","*",$B$30),Capacity!$C:$C,$H41)</f>
        <v>2441.3963590400003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952.89200000000017</v>
      </c>
      <c r="J42" s="5">
        <f>SUMIFS(Capacity!F:F,Capacity!$A:$A,Summary_CDP,Capacity!$B:$B,IF($B$30="NEM","*",$B$30),Capacity!$C:$C,$H42)</f>
        <v>1171.0549999999998</v>
      </c>
      <c r="K42" s="5">
        <f>SUMIFS(Capacity!G:G,Capacity!$A:$A,Summary_CDP,Capacity!$B:$B,IF($B$30="NEM","*",$B$30),Capacity!$C:$C,$H42)</f>
        <v>1313.8779999999999</v>
      </c>
      <c r="L42" s="5">
        <f>SUMIFS(Capacity!H:H,Capacity!$A:$A,Summary_CDP,Capacity!$B:$B,IF($B$30="NEM","*",$B$30),Capacity!$C:$C,$H42)</f>
        <v>1538.3610000000001</v>
      </c>
      <c r="M42" s="5">
        <f>SUMIFS(Capacity!I:I,Capacity!$A:$A,Summary_CDP,Capacity!$B:$B,IF($B$30="NEM","*",$B$30),Capacity!$C:$C,$H42)</f>
        <v>1705.6210000000001</v>
      </c>
      <c r="N42" s="5">
        <f>SUMIFS(Capacity!J:J,Capacity!$A:$A,Summary_CDP,Capacity!$B:$B,IF($B$30="NEM","*",$B$30),Capacity!$C:$C,$H42)</f>
        <v>1866.5519999999999</v>
      </c>
      <c r="O42" s="5">
        <f>SUMIFS(Capacity!K:K,Capacity!$A:$A,Summary_CDP,Capacity!$B:$B,IF($B$30="NEM","*",$B$30),Capacity!$C:$C,$H42)</f>
        <v>2015.3290000000002</v>
      </c>
      <c r="P42" s="5">
        <f>SUMIFS(Capacity!L:L,Capacity!$A:$A,Summary_CDP,Capacity!$B:$B,IF($B$30="NEM","*",$B$30),Capacity!$C:$C,$H42)</f>
        <v>2133.3129999999996</v>
      </c>
      <c r="Q42" s="5">
        <f>SUMIFS(Capacity!M:M,Capacity!$A:$A,Summary_CDP,Capacity!$B:$B,IF($B$30="NEM","*",$B$30),Capacity!$C:$C,$H42)</f>
        <v>2226.9659999999999</v>
      </c>
      <c r="R42" s="5">
        <f>SUMIFS(Capacity!N:N,Capacity!$A:$A,Summary_CDP,Capacity!$B:$B,IF($B$30="NEM","*",$B$30),Capacity!$C:$C,$H42)</f>
        <v>2319.904</v>
      </c>
      <c r="S42" s="5">
        <f>SUMIFS(Capacity!O:O,Capacity!$A:$A,Summary_CDP,Capacity!$B:$B,IF($B$30="NEM","*",$B$30),Capacity!$C:$C,$H42)</f>
        <v>2405.7119999999995</v>
      </c>
      <c r="T42" s="5">
        <f>SUMIFS(Capacity!P:P,Capacity!$A:$A,Summary_CDP,Capacity!$B:$B,IF($B$30="NEM","*",$B$30),Capacity!$C:$C,$H42)</f>
        <v>2493.7850000000003</v>
      </c>
      <c r="U42" s="5">
        <f>SUMIFS(Capacity!Q:Q,Capacity!$A:$A,Summary_CDP,Capacity!$B:$B,IF($B$30="NEM","*",$B$30),Capacity!$C:$C,$H42)</f>
        <v>2575.9580000000005</v>
      </c>
      <c r="V42" s="5">
        <f>SUMIFS(Capacity!R:R,Capacity!$A:$A,Summary_CDP,Capacity!$B:$B,IF($B$30="NEM","*",$B$30),Capacity!$C:$C,$H42)</f>
        <v>2661.6459999999997</v>
      </c>
      <c r="W42" s="5">
        <f>SUMIFS(Capacity!S:S,Capacity!$A:$A,Summary_CDP,Capacity!$B:$B,IF($B$30="NEM","*",$B$30),Capacity!$C:$C,$H42)</f>
        <v>2746.6779999999999</v>
      </c>
      <c r="X42" s="5">
        <f>SUMIFS(Capacity!T:T,Capacity!$A:$A,Summary_CDP,Capacity!$B:$B,IF($B$30="NEM","*",$B$30),Capacity!$C:$C,$H42)</f>
        <v>2832.9440000000004</v>
      </c>
      <c r="Y42" s="5">
        <f>SUMIFS(Capacity!U:U,Capacity!$A:$A,Summary_CDP,Capacity!$B:$B,IF($B$30="NEM","*",$B$30),Capacity!$C:$C,$H42)</f>
        <v>2916.6790000000001</v>
      </c>
      <c r="Z42" s="5">
        <f>SUMIFS(Capacity!V:V,Capacity!$A:$A,Summary_CDP,Capacity!$B:$B,IF($B$30="NEM","*",$B$30),Capacity!$C:$C,$H42)</f>
        <v>3006.482</v>
      </c>
      <c r="AA42" s="5">
        <f>SUMIFS(Capacity!W:W,Capacity!$A:$A,Summary_CDP,Capacity!$B:$B,IF($B$30="NEM","*",$B$30),Capacity!$C:$C,$H42)</f>
        <v>3100.62</v>
      </c>
      <c r="AB42" s="5">
        <f>SUMIFS(Capacity!X:X,Capacity!$A:$A,Summary_CDP,Capacity!$B:$B,IF($B$30="NEM","*",$B$30),Capacity!$C:$C,$H42)</f>
        <v>3195.7979999999998</v>
      </c>
      <c r="AC42" s="5">
        <f>SUMIFS(Capacity!Y:Y,Capacity!$A:$A,Summary_CDP,Capacity!$B:$B,IF($B$30="NEM","*",$B$30),Capacity!$C:$C,$H42)</f>
        <v>3285.1950000000006</v>
      </c>
      <c r="AD42" s="5">
        <f>SUMIFS(Capacity!Z:Z,Capacity!$A:$A,Summary_CDP,Capacity!$B:$B,IF($B$30="NEM","*",$B$30),Capacity!$C:$C,$H42)</f>
        <v>3392.8760000000002</v>
      </c>
      <c r="AE42" s="5">
        <f>SUMIFS(Capacity!AA:AA,Capacity!$A:$A,Summary_CDP,Capacity!$B:$B,IF($B$30="NEM","*",$B$30),Capacity!$C:$C,$H42)</f>
        <v>3507.1839999999997</v>
      </c>
      <c r="AF42" s="5">
        <f>SUMIFS(Capacity!AB:AB,Capacity!$A:$A,Summary_CDP,Capacity!$B:$B,IF($B$30="NEM","*",$B$30),Capacity!$C:$C,$H42)</f>
        <v>3624.1910000000003</v>
      </c>
      <c r="AG42" s="5">
        <f>SUMIFS(Capacity!AC:AC,Capacity!$A:$A,Summary_CDP,Capacity!$B:$B,IF($B$30="NEM","*",$B$30),Capacity!$C:$C,$H42)</f>
        <v>3735.8450000000003</v>
      </c>
      <c r="AH42" s="5">
        <f>SUMIFS(Capacity!AD:AD,Capacity!$A:$A,Summary_CDP,Capacity!$B:$B,IF($B$30="NEM","*",$B$30),Capacity!$C:$C,$H42)</f>
        <v>3851.105</v>
      </c>
      <c r="AI42" s="5">
        <f>SUMIFS(Capacity!AE:AE,Capacity!$A:$A,Summary_CDP,Capacity!$B:$B,IF($B$30="NEM","*",$B$30),Capacity!$C:$C,$H42)</f>
        <v>3965.9280000000003</v>
      </c>
      <c r="AJ42" s="5">
        <f>SUMIFS(Capacity!AF:AF,Capacity!$A:$A,Summary_CDP,Capacity!$B:$B,IF($B$30="NEM","*",$B$30),Capacity!$C:$C,$H42)</f>
        <v>3965.9280000000003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10570.472003360001</v>
      </c>
      <c r="J45" s="5">
        <f>SUMIFS(Capacity!F:F,Capacity!$A:$A,Summary_CDP,Capacity!$B:$B,IF($B$30="NEM","*",$B$30),Capacity!$C:$C,$H45)</f>
        <v>12677.487187259998</v>
      </c>
      <c r="K45" s="5">
        <f>SUMIFS(Capacity!G:G,Capacity!$A:$A,Summary_CDP,Capacity!$B:$B,IF($B$30="NEM","*",$B$30),Capacity!$C:$C,$H45)</f>
        <v>13825.241313709997</v>
      </c>
      <c r="L45" s="5">
        <f>SUMIFS(Capacity!H:H,Capacity!$A:$A,Summary_CDP,Capacity!$B:$B,IF($B$30="NEM","*",$B$30),Capacity!$C:$C,$H45)</f>
        <v>15502.729529989996</v>
      </c>
      <c r="M45" s="5">
        <f>SUMIFS(Capacity!I:I,Capacity!$A:$A,Summary_CDP,Capacity!$B:$B,IF($B$30="NEM","*",$B$30),Capacity!$C:$C,$H45)</f>
        <v>17189.719305279996</v>
      </c>
      <c r="N45" s="5">
        <f>SUMIFS(Capacity!J:J,Capacity!$A:$A,Summary_CDP,Capacity!$B:$B,IF($B$30="NEM","*",$B$30),Capacity!$C:$C,$H45)</f>
        <v>18350.79990916</v>
      </c>
      <c r="O45" s="5">
        <f>SUMIFS(Capacity!K:K,Capacity!$A:$A,Summary_CDP,Capacity!$B:$B,IF($B$30="NEM","*",$B$30),Capacity!$C:$C,$H45)</f>
        <v>18734.624978909997</v>
      </c>
      <c r="P45" s="5">
        <f>SUMIFS(Capacity!L:L,Capacity!$A:$A,Summary_CDP,Capacity!$B:$B,IF($B$30="NEM","*",$B$30),Capacity!$C:$C,$H45)</f>
        <v>18754.081643979996</v>
      </c>
      <c r="Q45" s="5">
        <f>SUMIFS(Capacity!M:M,Capacity!$A:$A,Summary_CDP,Capacity!$B:$B,IF($B$30="NEM","*",$B$30),Capacity!$C:$C,$H45)</f>
        <v>18891.067864639997</v>
      </c>
      <c r="R45" s="5">
        <f>SUMIFS(Capacity!N:N,Capacity!$A:$A,Summary_CDP,Capacity!$B:$B,IF($B$30="NEM","*",$B$30),Capacity!$C:$C,$H45)</f>
        <v>19029.440764259998</v>
      </c>
      <c r="S45" s="5">
        <f>SUMIFS(Capacity!O:O,Capacity!$A:$A,Summary_CDP,Capacity!$B:$B,IF($B$30="NEM","*",$B$30),Capacity!$C:$C,$H45)</f>
        <v>19016.716612809996</v>
      </c>
      <c r="T45" s="5">
        <f>SUMIFS(Capacity!P:P,Capacity!$A:$A,Summary_CDP,Capacity!$B:$B,IF($B$30="NEM","*",$B$30),Capacity!$C:$C,$H45)</f>
        <v>19124.964011839995</v>
      </c>
      <c r="U45" s="5">
        <f>SUMIFS(Capacity!Q:Q,Capacity!$A:$A,Summary_CDP,Capacity!$B:$B,IF($B$30="NEM","*",$B$30),Capacity!$C:$C,$H45)</f>
        <v>19091.33022195</v>
      </c>
      <c r="V45" s="5">
        <f>SUMIFS(Capacity!R:R,Capacity!$A:$A,Summary_CDP,Capacity!$B:$B,IF($B$30="NEM","*",$B$30),Capacity!$C:$C,$H45)</f>
        <v>19286.979203129998</v>
      </c>
      <c r="W45" s="5">
        <f>SUMIFS(Capacity!S:S,Capacity!$A:$A,Summary_CDP,Capacity!$B:$B,IF($B$30="NEM","*",$B$30),Capacity!$C:$C,$H45)</f>
        <v>20391.709637389999</v>
      </c>
      <c r="X45" s="5">
        <f>SUMIFS(Capacity!T:T,Capacity!$A:$A,Summary_CDP,Capacity!$B:$B,IF($B$30="NEM","*",$B$30),Capacity!$C:$C,$H45)</f>
        <v>19854.600111399996</v>
      </c>
      <c r="Y45" s="5">
        <f>SUMIFS(Capacity!U:U,Capacity!$A:$A,Summary_CDP,Capacity!$B:$B,IF($B$30="NEM","*",$B$30),Capacity!$C:$C,$H45)</f>
        <v>19976.344623649999</v>
      </c>
      <c r="Z45" s="5">
        <f>SUMIFS(Capacity!V:V,Capacity!$A:$A,Summary_CDP,Capacity!$B:$B,IF($B$30="NEM","*",$B$30),Capacity!$C:$C,$H45)</f>
        <v>20421.584986149999</v>
      </c>
      <c r="AA45" s="5">
        <f>SUMIFS(Capacity!W:W,Capacity!$A:$A,Summary_CDP,Capacity!$B:$B,IF($B$30="NEM","*",$B$30),Capacity!$C:$C,$H45)</f>
        <v>21547.986709969999</v>
      </c>
      <c r="AB45" s="5">
        <f>SUMIFS(Capacity!X:X,Capacity!$A:$A,Summary_CDP,Capacity!$B:$B,IF($B$30="NEM","*",$B$30),Capacity!$C:$C,$H45)</f>
        <v>24647.205950629999</v>
      </c>
      <c r="AC45" s="5">
        <f>SUMIFS(Capacity!Y:Y,Capacity!$A:$A,Summary_CDP,Capacity!$B:$B,IF($B$30="NEM","*",$B$30),Capacity!$C:$C,$H45)</f>
        <v>24821.959182659997</v>
      </c>
      <c r="AD45" s="5">
        <f>SUMIFS(Capacity!Z:Z,Capacity!$A:$A,Summary_CDP,Capacity!$B:$B,IF($B$30="NEM","*",$B$30),Capacity!$C:$C,$H45)</f>
        <v>26909.540545689997</v>
      </c>
      <c r="AE45" s="5">
        <f>SUMIFS(Capacity!AA:AA,Capacity!$A:$A,Summary_CDP,Capacity!$B:$B,IF($B$30="NEM","*",$B$30),Capacity!$C:$C,$H45)</f>
        <v>28336.318229739998</v>
      </c>
      <c r="AF45" s="5">
        <f>SUMIFS(Capacity!AB:AB,Capacity!$A:$A,Summary_CDP,Capacity!$B:$B,IF($B$30="NEM","*",$B$30),Capacity!$C:$C,$H45)</f>
        <v>29451.79613934</v>
      </c>
      <c r="AG45" s="5">
        <f>SUMIFS(Capacity!AC:AC,Capacity!$A:$A,Summary_CDP,Capacity!$B:$B,IF($B$30="NEM","*",$B$30),Capacity!$C:$C,$H45)</f>
        <v>30946.276173679998</v>
      </c>
      <c r="AH45" s="5">
        <f>SUMIFS(Capacity!AD:AD,Capacity!$A:$A,Summary_CDP,Capacity!$B:$B,IF($B$30="NEM","*",$B$30),Capacity!$C:$C,$H45)</f>
        <v>36744.87393265</v>
      </c>
      <c r="AI45" s="5">
        <f>SUMIFS(Capacity!AE:AE,Capacity!$A:$A,Summary_CDP,Capacity!$B:$B,IF($B$30="NEM","*",$B$30),Capacity!$C:$C,$H45)</f>
        <v>37189.645870810004</v>
      </c>
      <c r="AJ45" s="5">
        <f>SUMIFS(Capacity!AF:AF,Capacity!$A:$A,Summary_CDP,Capacity!$B:$B,IF($B$30="NEM","*",$B$30),Capacity!$C:$C,$H45)</f>
        <v>36399.895870810004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8629.8927999999978</v>
      </c>
      <c r="L46" s="5">
        <f>SUMIFS(Capacity!H:H,Capacity!$A:$A,Summary_CDP,Capacity!$B:$B,IF($B$30="NEM","*",$B$30),Capacity!$C:$C,$H46)</f>
        <v>8627.4857999999986</v>
      </c>
      <c r="M46" s="5">
        <f>SUMIFS(Capacity!I:I,Capacity!$A:$A,Summary_CDP,Capacity!$B:$B,IF($B$30="NEM","*",$B$30),Capacity!$C:$C,$H46)</f>
        <v>8625.0817999999981</v>
      </c>
      <c r="N46" s="5">
        <f>SUMIFS(Capacity!J:J,Capacity!$A:$A,Summary_CDP,Capacity!$B:$B,IF($B$30="NEM","*",$B$30),Capacity!$C:$C,$H46)</f>
        <v>9495.5081471999983</v>
      </c>
      <c r="O46" s="5">
        <f>SUMIFS(Capacity!K:K,Capacity!$A:$A,Summary_CDP,Capacity!$B:$B,IF($B$30="NEM","*",$B$30),Capacity!$C:$C,$H46)</f>
        <v>11626.835582349999</v>
      </c>
      <c r="P46" s="5">
        <f>SUMIFS(Capacity!L:L,Capacity!$A:$A,Summary_CDP,Capacity!$B:$B,IF($B$30="NEM","*",$B$30),Capacity!$C:$C,$H46)</f>
        <v>11624.283582349997</v>
      </c>
      <c r="Q46" s="5">
        <f>SUMIFS(Capacity!M:M,Capacity!$A:$A,Summary_CDP,Capacity!$B:$B,IF($B$30="NEM","*",$B$30),Capacity!$C:$C,$H46)</f>
        <v>11618.155582349998</v>
      </c>
      <c r="R46" s="5">
        <f>SUMIFS(Capacity!N:N,Capacity!$A:$A,Summary_CDP,Capacity!$B:$B,IF($B$30="NEM","*",$B$30),Capacity!$C:$C,$H46)</f>
        <v>11618.155582349998</v>
      </c>
      <c r="S46" s="5">
        <f>SUMIFS(Capacity!O:O,Capacity!$A:$A,Summary_CDP,Capacity!$B:$B,IF($B$30="NEM","*",$B$30),Capacity!$C:$C,$H46)</f>
        <v>11618.155582349998</v>
      </c>
      <c r="T46" s="5">
        <f>SUMIFS(Capacity!P:P,Capacity!$A:$A,Summary_CDP,Capacity!$B:$B,IF($B$30="NEM","*",$B$30),Capacity!$C:$C,$H46)</f>
        <v>11618.155582349998</v>
      </c>
      <c r="U46" s="5">
        <f>SUMIFS(Capacity!Q:Q,Capacity!$A:$A,Summary_CDP,Capacity!$B:$B,IF($B$30="NEM","*",$B$30),Capacity!$C:$C,$H46)</f>
        <v>11618.155582349998</v>
      </c>
      <c r="V46" s="5">
        <f>SUMIFS(Capacity!R:R,Capacity!$A:$A,Summary_CDP,Capacity!$B:$B,IF($B$30="NEM","*",$B$30),Capacity!$C:$C,$H46)</f>
        <v>11508.155582349998</v>
      </c>
      <c r="W46" s="5">
        <f>SUMIFS(Capacity!S:S,Capacity!$A:$A,Summary_CDP,Capacity!$B:$B,IF($B$30="NEM","*",$B$30),Capacity!$C:$C,$H46)</f>
        <v>11459.655582349998</v>
      </c>
      <c r="X46" s="5">
        <f>SUMIFS(Capacity!T:T,Capacity!$A:$A,Summary_CDP,Capacity!$B:$B,IF($B$30="NEM","*",$B$30),Capacity!$C:$C,$H46)</f>
        <v>11309.625582349998</v>
      </c>
      <c r="Y46" s="5">
        <f>SUMIFS(Capacity!U:U,Capacity!$A:$A,Summary_CDP,Capacity!$B:$B,IF($B$30="NEM","*",$B$30),Capacity!$C:$C,$H46)</f>
        <v>11309.625582349998</v>
      </c>
      <c r="Z46" s="5">
        <f>SUMIFS(Capacity!V:V,Capacity!$A:$A,Summary_CDP,Capacity!$B:$B,IF($B$30="NEM","*",$B$30),Capacity!$C:$C,$H46)</f>
        <v>11309.625582349998</v>
      </c>
      <c r="AA46" s="5">
        <f>SUMIFS(Capacity!W:W,Capacity!$A:$A,Summary_CDP,Capacity!$B:$B,IF($B$30="NEM","*",$B$30),Capacity!$C:$C,$H46)</f>
        <v>11309.625582349998</v>
      </c>
      <c r="AB46" s="5">
        <f>SUMIFS(Capacity!X:X,Capacity!$A:$A,Summary_CDP,Capacity!$B:$B,IF($B$30="NEM","*",$B$30),Capacity!$C:$C,$H46)</f>
        <v>11088.00058235</v>
      </c>
      <c r="AC46" s="5">
        <f>SUMIFS(Capacity!Y:Y,Capacity!$A:$A,Summary_CDP,Capacity!$B:$B,IF($B$30="NEM","*",$B$30),Capacity!$C:$C,$H46)</f>
        <v>10848.00058235</v>
      </c>
      <c r="AD46" s="5">
        <f>SUMIFS(Capacity!Z:Z,Capacity!$A:$A,Summary_CDP,Capacity!$B:$B,IF($B$30="NEM","*",$B$30),Capacity!$C:$C,$H46)</f>
        <v>10394.709480850001</v>
      </c>
      <c r="AE46" s="5">
        <f>SUMIFS(Capacity!AA:AA,Capacity!$A:$A,Summary_CDP,Capacity!$B:$B,IF($B$30="NEM","*",$B$30),Capacity!$C:$C,$H46)</f>
        <v>10327.969480849999</v>
      </c>
      <c r="AF46" s="5">
        <f>SUMIFS(Capacity!AB:AB,Capacity!$A:$A,Summary_CDP,Capacity!$B:$B,IF($B$30="NEM","*",$B$30),Capacity!$C:$C,$H46)</f>
        <v>12134.080977740001</v>
      </c>
      <c r="AG46" s="5">
        <f>SUMIFS(Capacity!AC:AC,Capacity!$A:$A,Summary_CDP,Capacity!$B:$B,IF($B$30="NEM","*",$B$30),Capacity!$C:$C,$H46)</f>
        <v>11688.930977740001</v>
      </c>
      <c r="AH46" s="5">
        <f>SUMIFS(Capacity!AD:AD,Capacity!$A:$A,Summary_CDP,Capacity!$B:$B,IF($B$30="NEM","*",$B$30),Capacity!$C:$C,$H46)</f>
        <v>15019.678351060002</v>
      </c>
      <c r="AI46" s="5">
        <f>SUMIFS(Capacity!AE:AE,Capacity!$A:$A,Summary_CDP,Capacity!$B:$B,IF($B$30="NEM","*",$B$30),Capacity!$C:$C,$H46)</f>
        <v>16127.438826470001</v>
      </c>
      <c r="AJ46" s="5">
        <f>SUMIFS(Capacity!AF:AF,Capacity!$A:$A,Summary_CDP,Capacity!$B:$B,IF($B$30="NEM","*",$B$30),Capacity!$C:$C,$H46)</f>
        <v>15454.634826470001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21641.693083069997</v>
      </c>
      <c r="J47" s="5">
        <f>SUMIFS(Capacity!F:F,Capacity!$A:$A,Summary_CDP,Capacity!$B:$B,IF($B$30="NEM","*",$B$30),Capacity!$C:$C,$H47)</f>
        <v>23357.017412550002</v>
      </c>
      <c r="K47" s="5">
        <f>SUMIFS(Capacity!G:G,Capacity!$A:$A,Summary_CDP,Capacity!$B:$B,IF($B$30="NEM","*",$B$30),Capacity!$C:$C,$H47)</f>
        <v>25152.719673000003</v>
      </c>
      <c r="L47" s="5">
        <f>SUMIFS(Capacity!H:H,Capacity!$A:$A,Summary_CDP,Capacity!$B:$B,IF($B$30="NEM","*",$B$30),Capacity!$C:$C,$H47)</f>
        <v>26917.619172999999</v>
      </c>
      <c r="M47" s="5">
        <f>SUMIFS(Capacity!I:I,Capacity!$A:$A,Summary_CDP,Capacity!$B:$B,IF($B$30="NEM","*",$B$30),Capacity!$C:$C,$H47)</f>
        <v>28603.965960599999</v>
      </c>
      <c r="N47" s="5">
        <f>SUMIFS(Capacity!J:J,Capacity!$A:$A,Summary_CDP,Capacity!$B:$B,IF($B$30="NEM","*",$B$30),Capacity!$C:$C,$H47)</f>
        <v>30020.411014500005</v>
      </c>
      <c r="O47" s="5">
        <f>SUMIFS(Capacity!K:K,Capacity!$A:$A,Summary_CDP,Capacity!$B:$B,IF($B$30="NEM","*",$B$30),Capacity!$C:$C,$H47)</f>
        <v>31072.587752699998</v>
      </c>
      <c r="P47" s="5">
        <f>SUMIFS(Capacity!L:L,Capacity!$A:$A,Summary_CDP,Capacity!$B:$B,IF($B$30="NEM","*",$B$30),Capacity!$C:$C,$H47)</f>
        <v>31977.188748900004</v>
      </c>
      <c r="Q47" s="5">
        <f>SUMIFS(Capacity!M:M,Capacity!$A:$A,Summary_CDP,Capacity!$B:$B,IF($B$30="NEM","*",$B$30),Capacity!$C:$C,$H47)</f>
        <v>32694.134152400005</v>
      </c>
      <c r="R47" s="5">
        <f>SUMIFS(Capacity!N:N,Capacity!$A:$A,Summary_CDP,Capacity!$B:$B,IF($B$30="NEM","*",$B$30),Capacity!$C:$C,$H47)</f>
        <v>33346.785936399996</v>
      </c>
      <c r="S47" s="5">
        <f>SUMIFS(Capacity!O:O,Capacity!$A:$A,Summary_CDP,Capacity!$B:$B,IF($B$30="NEM","*",$B$30),Capacity!$C:$C,$H47)</f>
        <v>33928.682180700001</v>
      </c>
      <c r="T47" s="5">
        <f>SUMIFS(Capacity!P:P,Capacity!$A:$A,Summary_CDP,Capacity!$B:$B,IF($B$30="NEM","*",$B$30),Capacity!$C:$C,$H47)</f>
        <v>34489.533888500002</v>
      </c>
      <c r="U47" s="5">
        <f>SUMIFS(Capacity!Q:Q,Capacity!$A:$A,Summary_CDP,Capacity!$B:$B,IF($B$30="NEM","*",$B$30),Capacity!$C:$C,$H47)</f>
        <v>34962.479845900001</v>
      </c>
      <c r="V47" s="5">
        <f>SUMIFS(Capacity!R:R,Capacity!$A:$A,Summary_CDP,Capacity!$B:$B,IF($B$30="NEM","*",$B$30),Capacity!$C:$C,$H47)</f>
        <v>35472.445142999997</v>
      </c>
      <c r="W47" s="5">
        <f>SUMIFS(Capacity!S:S,Capacity!$A:$A,Summary_CDP,Capacity!$B:$B,IF($B$30="NEM","*",$B$30),Capacity!$C:$C,$H47)</f>
        <v>36006.257579500001</v>
      </c>
      <c r="X47" s="5">
        <f>SUMIFS(Capacity!T:T,Capacity!$A:$A,Summary_CDP,Capacity!$B:$B,IF($B$30="NEM","*",$B$30),Capacity!$C:$C,$H47)</f>
        <v>36536.306996800005</v>
      </c>
      <c r="Y47" s="5">
        <f>SUMIFS(Capacity!U:U,Capacity!$A:$A,Summary_CDP,Capacity!$B:$B,IF($B$30="NEM","*",$B$30),Capacity!$C:$C,$H47)</f>
        <v>37046.274891699999</v>
      </c>
      <c r="Z47" s="5">
        <f>SUMIFS(Capacity!V:V,Capacity!$A:$A,Summary_CDP,Capacity!$B:$B,IF($B$30="NEM","*",$B$30),Capacity!$C:$C,$H47)</f>
        <v>37605.606813499995</v>
      </c>
      <c r="AA47" s="5">
        <f>SUMIFS(Capacity!W:W,Capacity!$A:$A,Summary_CDP,Capacity!$B:$B,IF($B$30="NEM","*",$B$30),Capacity!$C:$C,$H47)</f>
        <v>38173.290790300001</v>
      </c>
      <c r="AB47" s="5">
        <f>SUMIFS(Capacity!X:X,Capacity!$A:$A,Summary_CDP,Capacity!$B:$B,IF($B$30="NEM","*",$B$30),Capacity!$C:$C,$H47)</f>
        <v>38748.018881600001</v>
      </c>
      <c r="AC47" s="5">
        <f>SUMIFS(Capacity!Y:Y,Capacity!$A:$A,Summary_CDP,Capacity!$B:$B,IF($B$30="NEM","*",$B$30),Capacity!$C:$C,$H47)</f>
        <v>39302.868809199994</v>
      </c>
      <c r="AD47" s="5">
        <f>SUMIFS(Capacity!Z:Z,Capacity!$A:$A,Summary_CDP,Capacity!$B:$B,IF($B$30="NEM","*",$B$30),Capacity!$C:$C,$H47)</f>
        <v>40042.946809000001</v>
      </c>
      <c r="AE47" s="5">
        <f>SUMIFS(Capacity!AA:AA,Capacity!$A:$A,Summary_CDP,Capacity!$B:$B,IF($B$30="NEM","*",$B$30),Capacity!$C:$C,$H47)</f>
        <v>41206.097518300005</v>
      </c>
      <c r="AF47" s="5">
        <f>SUMIFS(Capacity!AB:AB,Capacity!$A:$A,Summary_CDP,Capacity!$B:$B,IF($B$30="NEM","*",$B$30),Capacity!$C:$C,$H47)</f>
        <v>42484.896092699993</v>
      </c>
      <c r="AG47" s="5">
        <f>SUMIFS(Capacity!AC:AC,Capacity!$A:$A,Summary_CDP,Capacity!$B:$B,IF($B$30="NEM","*",$B$30),Capacity!$C:$C,$H47)</f>
        <v>43724.218776900001</v>
      </c>
      <c r="AH47" s="5">
        <f>SUMIFS(Capacity!AD:AD,Capacity!$A:$A,Summary_CDP,Capacity!$B:$B,IF($B$30="NEM","*",$B$30),Capacity!$C:$C,$H47)</f>
        <v>44953.61684000001</v>
      </c>
      <c r="AI47" s="5">
        <f>SUMIFS(Capacity!AE:AE,Capacity!$A:$A,Summary_CDP,Capacity!$B:$B,IF($B$30="NEM","*",$B$30),Capacity!$C:$C,$H47)</f>
        <v>46133.491535400004</v>
      </c>
      <c r="AJ47" s="5">
        <f>SUMIFS(Capacity!AF:AF,Capacity!$A:$A,Summary_CDP,Capacity!$B:$B,IF($B$30="NEM","*",$B$30),Capacity!$C:$C,$H47)</f>
        <v>46133.491535400004</v>
      </c>
    </row>
    <row r="48" spans="8:36" ht="15" customHeight="1">
      <c r="H48" s="25" t="s">
        <v>95</v>
      </c>
      <c r="I48" s="5">
        <f>SUM(I33:I41,I50)</f>
        <v>42817.822146347906</v>
      </c>
      <c r="J48" s="5">
        <f t="shared" ref="J48:AJ48" si="3">SUM(J33:J41,J50)</f>
        <v>42853.838660470479</v>
      </c>
      <c r="K48" s="5">
        <f t="shared" si="3"/>
        <v>41712.434540680835</v>
      </c>
      <c r="L48" s="5">
        <f t="shared" si="3"/>
        <v>40579.852300628147</v>
      </c>
      <c r="M48" s="5">
        <f t="shared" si="3"/>
        <v>39411.804960155263</v>
      </c>
      <c r="N48" s="5">
        <f t="shared" si="3"/>
        <v>39216.498994816167</v>
      </c>
      <c r="O48" s="5">
        <f t="shared" si="3"/>
        <v>39536.92031057048</v>
      </c>
      <c r="P48" s="5">
        <f t="shared" si="3"/>
        <v>36781.218133053357</v>
      </c>
      <c r="Q48" s="5">
        <f t="shared" si="3"/>
        <v>36228.812776464678</v>
      </c>
      <c r="R48" s="5">
        <f t="shared" si="3"/>
        <v>36233.087033302727</v>
      </c>
      <c r="S48" s="5">
        <f t="shared" si="3"/>
        <v>36045.692657676642</v>
      </c>
      <c r="T48" s="5">
        <f t="shared" si="3"/>
        <v>36454.816717102192</v>
      </c>
      <c r="U48" s="5">
        <f t="shared" si="3"/>
        <v>36128.656555667374</v>
      </c>
      <c r="V48" s="5">
        <f t="shared" si="3"/>
        <v>35814.559583131566</v>
      </c>
      <c r="W48" s="5">
        <f t="shared" si="3"/>
        <v>35603.026848261754</v>
      </c>
      <c r="X48" s="5">
        <f t="shared" si="3"/>
        <v>35838.732519993493</v>
      </c>
      <c r="Y48" s="5">
        <f t="shared" si="3"/>
        <v>36530.989049151649</v>
      </c>
      <c r="Z48" s="5">
        <f t="shared" si="3"/>
        <v>35134.936822006988</v>
      </c>
      <c r="AA48" s="5">
        <f t="shared" si="3"/>
        <v>35241.917147213884</v>
      </c>
      <c r="AB48" s="5">
        <f t="shared" si="3"/>
        <v>34713.130473301761</v>
      </c>
      <c r="AC48" s="5">
        <f t="shared" si="3"/>
        <v>34186.3270086177</v>
      </c>
      <c r="AD48" s="5">
        <f t="shared" si="3"/>
        <v>33636.41729207967</v>
      </c>
      <c r="AE48" s="5">
        <f t="shared" si="3"/>
        <v>33731.854349532958</v>
      </c>
      <c r="AF48" s="5">
        <f t="shared" si="3"/>
        <v>34881.257998669294</v>
      </c>
      <c r="AG48" s="5">
        <f t="shared" si="3"/>
        <v>33901.64158761967</v>
      </c>
      <c r="AH48" s="5">
        <f t="shared" si="3"/>
        <v>32441.57508736306</v>
      </c>
      <c r="AI48" s="5">
        <f t="shared" si="3"/>
        <v>32831.600486603929</v>
      </c>
      <c r="AJ48" s="5">
        <f t="shared" si="3"/>
        <v>33987.189150263926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673.47814625791068</v>
      </c>
      <c r="J50" s="5">
        <f>SUMIFS(Capacity!F:F,Capacity!$A:$A,Summary_CDP,Capacity!$B:$B,IF($B$30="NEM","*",$B$30),Capacity!$C:$C,$H50)</f>
        <v>673.18266037048352</v>
      </c>
      <c r="K50" s="5">
        <f>SUMIFS(Capacity!G:G,Capacity!$A:$A,Summary_CDP,Capacity!$B:$B,IF($B$30="NEM","*",$B$30),Capacity!$C:$C,$H50)</f>
        <v>671.87754058083556</v>
      </c>
      <c r="L50" s="5">
        <f>SUMIFS(Capacity!H:H,Capacity!$A:$A,Summary_CDP,Capacity!$B:$B,IF($B$30="NEM","*",$B$30),Capacity!$C:$C,$H50)</f>
        <v>670.39830052814955</v>
      </c>
      <c r="M50" s="5">
        <f>SUMIFS(Capacity!I:I,Capacity!$A:$A,Summary_CDP,Capacity!$B:$B,IF($B$30="NEM","*",$B$30),Capacity!$C:$C,$H50)</f>
        <v>667.4419600552668</v>
      </c>
      <c r="N50" s="5">
        <f>SUMIFS(Capacity!J:J,Capacity!$A:$A,Summary_CDP,Capacity!$B:$B,IF($B$30="NEM","*",$B$30),Capacity!$C:$C,$H50)</f>
        <v>672.38380531616701</v>
      </c>
      <c r="O50" s="5">
        <f>SUMIFS(Capacity!K:K,Capacity!$A:$A,Summary_CDP,Capacity!$B:$B,IF($B$30="NEM","*",$B$30),Capacity!$C:$C,$H50)</f>
        <v>645.14524236047873</v>
      </c>
      <c r="P50" s="5">
        <f>SUMIFS(Capacity!L:L,Capacity!$A:$A,Summary_CDP,Capacity!$B:$B,IF($B$30="NEM","*",$B$30),Capacity!$C:$C,$H50)</f>
        <v>648.9932578933566</v>
      </c>
      <c r="Q50" s="5">
        <f>SUMIFS(Capacity!M:M,Capacity!$A:$A,Summary_CDP,Capacity!$B:$B,IF($B$30="NEM","*",$B$30),Capacity!$C:$C,$H50)</f>
        <v>654.01260066467546</v>
      </c>
      <c r="R50" s="5">
        <f>SUMIFS(Capacity!N:N,Capacity!$A:$A,Summary_CDP,Capacity!$B:$B,IF($B$30="NEM","*",$B$30),Capacity!$C:$C,$H50)</f>
        <v>658.18826594271877</v>
      </c>
      <c r="S50" s="5">
        <f>SUMIFS(Capacity!O:O,Capacity!$A:$A,Summary_CDP,Capacity!$B:$B,IF($B$30="NEM","*",$B$30),Capacity!$C:$C,$H50)</f>
        <v>663.13805184663715</v>
      </c>
      <c r="T50" s="5">
        <f>SUMIFS(Capacity!P:P,Capacity!$A:$A,Summary_CDP,Capacity!$B:$B,IF($B$30="NEM","*",$B$30),Capacity!$C:$C,$H50)</f>
        <v>672.40953480219355</v>
      </c>
      <c r="U50" s="5">
        <f>SUMIFS(Capacity!Q:Q,Capacity!$A:$A,Summary_CDP,Capacity!$B:$B,IF($B$30="NEM","*",$B$30),Capacity!$C:$C,$H50)</f>
        <v>676.27834675737506</v>
      </c>
      <c r="V50" s="5">
        <f>SUMIFS(Capacity!R:R,Capacity!$A:$A,Summary_CDP,Capacity!$B:$B,IF($B$30="NEM","*",$B$30),Capacity!$C:$C,$H50)</f>
        <v>681.11315016156868</v>
      </c>
      <c r="W50" s="5">
        <f>SUMIFS(Capacity!S:S,Capacity!$A:$A,Summary_CDP,Capacity!$B:$B,IF($B$30="NEM","*",$B$30),Capacity!$C:$C,$H50)</f>
        <v>687.01680084175177</v>
      </c>
      <c r="X50" s="5">
        <f>SUMIFS(Capacity!T:T,Capacity!$A:$A,Summary_CDP,Capacity!$B:$B,IF($B$30="NEM","*",$B$30),Capacity!$C:$C,$H50)</f>
        <v>694.88767739349396</v>
      </c>
      <c r="Y50" s="5">
        <f>SUMIFS(Capacity!U:U,Capacity!$A:$A,Summary_CDP,Capacity!$B:$B,IF($B$30="NEM","*",$B$30),Capacity!$C:$C,$H50)</f>
        <v>700.21011875164822</v>
      </c>
      <c r="Z50" s="5">
        <f>SUMIFS(Capacity!V:V,Capacity!$A:$A,Summary_CDP,Capacity!$B:$B,IF($B$30="NEM","*",$B$30),Capacity!$C:$C,$H50)</f>
        <v>710.53861513698621</v>
      </c>
      <c r="AA50" s="5">
        <f>SUMIFS(Capacity!W:W,Capacity!$A:$A,Summary_CDP,Capacity!$B:$B,IF($B$30="NEM","*",$B$30),Capacity!$C:$C,$H50)</f>
        <v>715.31370262388634</v>
      </c>
      <c r="AB50" s="5">
        <f>SUMIFS(Capacity!X:X,Capacity!$A:$A,Summary_CDP,Capacity!$B:$B,IF($B$30="NEM","*",$B$30),Capacity!$C:$C,$H50)</f>
        <v>720.77332065176347</v>
      </c>
      <c r="AC50" s="5">
        <f>SUMIFS(Capacity!Y:Y,Capacity!$A:$A,Summary_CDP,Capacity!$B:$B,IF($B$30="NEM","*",$B$30),Capacity!$C:$C,$H50)</f>
        <v>730.4107419677041</v>
      </c>
      <c r="AD50" s="5">
        <f>SUMIFS(Capacity!Z:Z,Capacity!$A:$A,Summary_CDP,Capacity!$B:$B,IF($B$30="NEM","*",$B$30),Capacity!$C:$C,$H50)</f>
        <v>739.40644063966329</v>
      </c>
      <c r="AE50" s="5">
        <f>SUMIFS(Capacity!AA:AA,Capacity!$A:$A,Summary_CDP,Capacity!$B:$B,IF($B$30="NEM","*",$B$30),Capacity!$C:$C,$H50)</f>
        <v>746.9384539629624</v>
      </c>
      <c r="AF50" s="5">
        <f>SUMIFS(Capacity!AB:AB,Capacity!$A:$A,Summary_CDP,Capacity!$B:$B,IF($B$30="NEM","*",$B$30),Capacity!$C:$C,$H50)</f>
        <v>752.21218962929652</v>
      </c>
      <c r="AG50" s="5">
        <f>SUMIFS(Capacity!AC:AC,Capacity!$A:$A,Summary_CDP,Capacity!$B:$B,IF($B$30="NEM","*",$B$30),Capacity!$C:$C,$H50)</f>
        <v>761.81230450966984</v>
      </c>
      <c r="AH50" s="5">
        <f>SUMIFS(Capacity!AD:AD,Capacity!$A:$A,Summary_CDP,Capacity!$B:$B,IF($B$30="NEM","*",$B$30),Capacity!$C:$C,$H50)</f>
        <v>769.73551406306115</v>
      </c>
      <c r="AI50" s="5">
        <f>SUMIFS(Capacity!AE:AE,Capacity!$A:$A,Summary_CDP,Capacity!$B:$B,IF($B$30="NEM","*",$B$30),Capacity!$C:$C,$H50)</f>
        <v>785.33065556393115</v>
      </c>
      <c r="AJ50" s="5">
        <f>SUMIFS(Capacity!AF:AF,Capacity!$A:$A,Summary_CDP,Capacity!$B:$B,IF($B$30="NEM","*",$B$30),Capacity!$C:$C,$H50)</f>
        <v>785.33065556393115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73726.596142374226</v>
      </c>
      <c r="J57" s="5">
        <f>SUMIFS(Generation!E:E,Generation!$A:$A,Summary_CDP,Generation!$B:$B,IF($B$54="NEM","*",$B$54),Generation!$C:$C,$H57)</f>
        <v>69679.614293781633</v>
      </c>
      <c r="K57" s="5">
        <f>SUMIFS(Generation!F:F,Generation!$A:$A,Summary_CDP,Generation!$B:$B,IF($B$54="NEM","*",$B$54),Generation!$C:$C,$H57)</f>
        <v>62148.976938445172</v>
      </c>
      <c r="L57" s="5">
        <f>SUMIFS(Generation!G:G,Generation!$A:$A,Summary_CDP,Generation!$B:$B,IF($B$54="NEM","*",$B$54),Generation!$C:$C,$H57)</f>
        <v>58764.524153284983</v>
      </c>
      <c r="M57" s="5">
        <f>SUMIFS(Generation!H:H,Generation!$A:$A,Summary_CDP,Generation!$B:$B,IF($B$54="NEM","*",$B$54),Generation!$C:$C,$H57)</f>
        <v>52619.463443630499</v>
      </c>
      <c r="N57" s="5">
        <f>SUMIFS(Generation!I:I,Generation!$A:$A,Summary_CDP,Generation!$B:$B,IF($B$54="NEM","*",$B$54),Generation!$C:$C,$H57)</f>
        <v>46184.6463004459</v>
      </c>
      <c r="O57" s="5">
        <f>SUMIFS(Generation!J:J,Generation!$A:$A,Summary_CDP,Generation!$B:$B,IF($B$54="NEM","*",$B$54),Generation!$C:$C,$H57)</f>
        <v>37435.257500558844</v>
      </c>
      <c r="P57" s="5">
        <f>SUMIFS(Generation!K:K,Generation!$A:$A,Summary_CDP,Generation!$B:$B,IF($B$54="NEM","*",$B$54),Generation!$C:$C,$H57)</f>
        <v>34343.307351280964</v>
      </c>
      <c r="Q57" s="5">
        <f>SUMIFS(Generation!L:L,Generation!$A:$A,Summary_CDP,Generation!$B:$B,IF($B$54="NEM","*",$B$54),Generation!$C:$C,$H57)</f>
        <v>30812.271071300747</v>
      </c>
      <c r="R57" s="5">
        <f>SUMIFS(Generation!M:M,Generation!$A:$A,Summary_CDP,Generation!$B:$B,IF($B$54="NEM","*",$B$54),Generation!$C:$C,$H57)</f>
        <v>30695.921759958979</v>
      </c>
      <c r="S57" s="5">
        <f>SUMIFS(Generation!N:N,Generation!$A:$A,Summary_CDP,Generation!$B:$B,IF($B$54="NEM","*",$B$54),Generation!$C:$C,$H57)</f>
        <v>31658.288108786655</v>
      </c>
      <c r="T57" s="5">
        <f>SUMIFS(Generation!O:O,Generation!$A:$A,Summary_CDP,Generation!$B:$B,IF($B$54="NEM","*",$B$54),Generation!$C:$C,$H57)</f>
        <v>31084.311262937281</v>
      </c>
      <c r="U57" s="5">
        <f>SUMIFS(Generation!P:P,Generation!$A:$A,Summary_CDP,Generation!$B:$B,IF($B$54="NEM","*",$B$54),Generation!$C:$C,$H57)</f>
        <v>30966.062981012707</v>
      </c>
      <c r="V57" s="5">
        <f>SUMIFS(Generation!Q:Q,Generation!$A:$A,Summary_CDP,Generation!$B:$B,IF($B$54="NEM","*",$B$54),Generation!$C:$C,$H57)</f>
        <v>32156.818502285845</v>
      </c>
      <c r="W57" s="5">
        <f>SUMIFS(Generation!R:R,Generation!$A:$A,Summary_CDP,Generation!$B:$B,IF($B$54="NEM","*",$B$54),Generation!$C:$C,$H57)</f>
        <v>31281.04921578593</v>
      </c>
      <c r="X57" s="5">
        <f>SUMIFS(Generation!S:S,Generation!$A:$A,Summary_CDP,Generation!$B:$B,IF($B$54="NEM","*",$B$54),Generation!$C:$C,$H57)</f>
        <v>32305.490689582795</v>
      </c>
      <c r="Y57" s="5">
        <f>SUMIFS(Generation!T:T,Generation!$A:$A,Summary_CDP,Generation!$B:$B,IF($B$54="NEM","*",$B$54),Generation!$C:$C,$H57)</f>
        <v>30737.678072271352</v>
      </c>
      <c r="Z57" s="5">
        <f>SUMIFS(Generation!U:U,Generation!$A:$A,Summary_CDP,Generation!$B:$B,IF($B$54="NEM","*",$B$54),Generation!$C:$C,$H57)</f>
        <v>24516.120866622419</v>
      </c>
      <c r="AA57" s="5">
        <f>SUMIFS(Generation!V:V,Generation!$A:$A,Summary_CDP,Generation!$B:$B,IF($B$54="NEM","*",$B$54),Generation!$C:$C,$H57)</f>
        <v>24290.270999670669</v>
      </c>
      <c r="AB57" s="5">
        <f>SUMIFS(Generation!W:W,Generation!$A:$A,Summary_CDP,Generation!$B:$B,IF($B$54="NEM","*",$B$54),Generation!$C:$C,$H57)</f>
        <v>19176.802438210696</v>
      </c>
      <c r="AC57" s="5">
        <f>SUMIFS(Generation!X:X,Generation!$A:$A,Summary_CDP,Generation!$B:$B,IF($B$54="NEM","*",$B$54),Generation!$C:$C,$H57)</f>
        <v>17193.379924365858</v>
      </c>
      <c r="AD57" s="5">
        <f>SUMIFS(Generation!Y:Y,Generation!$A:$A,Summary_CDP,Generation!$B:$B,IF($B$54="NEM","*",$B$54),Generation!$C:$C,$H57)</f>
        <v>14255.700171145703</v>
      </c>
      <c r="AE57" s="5">
        <f>SUMIFS(Generation!Z:Z,Generation!$A:$A,Summary_CDP,Generation!$B:$B,IF($B$54="NEM","*",$B$54),Generation!$C:$C,$H57)</f>
        <v>12104.912799650958</v>
      </c>
      <c r="AF57" s="5">
        <f>SUMIFS(Generation!AA:AA,Generation!$A:$A,Summary_CDP,Generation!$B:$B,IF($B$54="NEM","*",$B$54),Generation!$C:$C,$H57)</f>
        <v>9888.4907537960171</v>
      </c>
      <c r="AG57" s="5">
        <f>SUMIFS(Generation!AB:AB,Generation!$A:$A,Summary_CDP,Generation!$B:$B,IF($B$54="NEM","*",$B$54),Generation!$C:$C,$H57)</f>
        <v>10139.968944589507</v>
      </c>
      <c r="AH57" s="5">
        <f>SUMIFS(Generation!AC:AC,Generation!$A:$A,Summary_CDP,Generation!$B:$B,IF($B$54="NEM","*",$B$54),Generation!$C:$C,$H57)</f>
        <v>10212.048120424231</v>
      </c>
      <c r="AI57" s="5">
        <f>SUMIFS(Generation!AD:AD,Generation!$A:$A,Summary_CDP,Generation!$B:$B,IF($B$54="NEM","*",$B$54),Generation!$C:$C,$H57)</f>
        <v>10376.469294272389</v>
      </c>
      <c r="AJ57" s="5">
        <f>SUMIFS(Generation!AE:AE,Generation!$A:$A,Summary_CDP,Generation!$B:$B,IF($B$54="NEM","*",$B$54),Generation!$C:$C,$H57)</f>
        <v>9478.1559795833127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31662.810250435774</v>
      </c>
      <c r="J58" s="5">
        <f>SUMIFS(Generation!E:E,Generation!$A:$A,Summary_CDP,Generation!$B:$B,IF($B$54="NEM","*",$B$54),Generation!$C:$C,$H58)</f>
        <v>27703.373565383859</v>
      </c>
      <c r="K58" s="5">
        <f>SUMIFS(Generation!F:F,Generation!$A:$A,Summary_CDP,Generation!$B:$B,IF($B$54="NEM","*",$B$54),Generation!$C:$C,$H58)</f>
        <v>27568.240425486332</v>
      </c>
      <c r="L58" s="5">
        <f>SUMIFS(Generation!G:G,Generation!$A:$A,Summary_CDP,Generation!$B:$B,IF($B$54="NEM","*",$B$54),Generation!$C:$C,$H58)</f>
        <v>23402.085531472811</v>
      </c>
      <c r="M58" s="5">
        <f>SUMIFS(Generation!H:H,Generation!$A:$A,Summary_CDP,Generation!$B:$B,IF($B$54="NEM","*",$B$54),Generation!$C:$C,$H58)</f>
        <v>22715.536331221563</v>
      </c>
      <c r="N58" s="5">
        <f>SUMIFS(Generation!I:I,Generation!$A:$A,Summary_CDP,Generation!$B:$B,IF($B$54="NEM","*",$B$54),Generation!$C:$C,$H58)</f>
        <v>22238.980852888857</v>
      </c>
      <c r="O58" s="5">
        <f>SUMIFS(Generation!J:J,Generation!$A:$A,Summary_CDP,Generation!$B:$B,IF($B$54="NEM","*",$B$54),Generation!$C:$C,$H58)</f>
        <v>20990.12745510857</v>
      </c>
      <c r="P58" s="5">
        <f>SUMIFS(Generation!K:K,Generation!$A:$A,Summary_CDP,Generation!$B:$B,IF($B$54="NEM","*",$B$54),Generation!$C:$C,$H58)</f>
        <v>22057.105478694131</v>
      </c>
      <c r="Q58" s="5">
        <f>SUMIFS(Generation!L:L,Generation!$A:$A,Summary_CDP,Generation!$B:$B,IF($B$54="NEM","*",$B$54),Generation!$C:$C,$H58)</f>
        <v>22864.65138410695</v>
      </c>
      <c r="R58" s="5">
        <f>SUMIFS(Generation!M:M,Generation!$A:$A,Summary_CDP,Generation!$B:$B,IF($B$54="NEM","*",$B$54),Generation!$C:$C,$H58)</f>
        <v>22788.708064030659</v>
      </c>
      <c r="S58" s="5">
        <f>SUMIFS(Generation!N:N,Generation!$A:$A,Summary_CDP,Generation!$B:$B,IF($B$54="NEM","*",$B$54),Generation!$C:$C,$H58)</f>
        <v>23087.719303930829</v>
      </c>
      <c r="T58" s="5">
        <f>SUMIFS(Generation!O:O,Generation!$A:$A,Summary_CDP,Generation!$B:$B,IF($B$54="NEM","*",$B$54),Generation!$C:$C,$H58)</f>
        <v>22331.455667395105</v>
      </c>
      <c r="U58" s="5">
        <f>SUMIFS(Generation!P:P,Generation!$A:$A,Summary_CDP,Generation!$B:$B,IF($B$54="NEM","*",$B$54),Generation!$C:$C,$H58)</f>
        <v>22156.144777516096</v>
      </c>
      <c r="V58" s="5">
        <f>SUMIFS(Generation!Q:Q,Generation!$A:$A,Summary_CDP,Generation!$B:$B,IF($B$54="NEM","*",$B$54),Generation!$C:$C,$H58)</f>
        <v>22754.559178875195</v>
      </c>
      <c r="W58" s="5">
        <f>SUMIFS(Generation!R:R,Generation!$A:$A,Summary_CDP,Generation!$B:$B,IF($B$54="NEM","*",$B$54),Generation!$C:$C,$H58)</f>
        <v>23151.37140555404</v>
      </c>
      <c r="X58" s="5">
        <f>SUMIFS(Generation!S:S,Generation!$A:$A,Summary_CDP,Generation!$B:$B,IF($B$54="NEM","*",$B$54),Generation!$C:$C,$H58)</f>
        <v>22827.809597482486</v>
      </c>
      <c r="Y58" s="5">
        <f>SUMIFS(Generation!T:T,Generation!$A:$A,Summary_CDP,Generation!$B:$B,IF($B$54="NEM","*",$B$54),Generation!$C:$C,$H58)</f>
        <v>22922.010832950393</v>
      </c>
      <c r="Z58" s="5">
        <f>SUMIFS(Generation!U:U,Generation!$A:$A,Summary_CDP,Generation!$B:$B,IF($B$54="NEM","*",$B$54),Generation!$C:$C,$H58)</f>
        <v>24788.534934845069</v>
      </c>
      <c r="AA58" s="5">
        <f>SUMIFS(Generation!V:V,Generation!$A:$A,Summary_CDP,Generation!$B:$B,IF($B$54="NEM","*",$B$54),Generation!$C:$C,$H58)</f>
        <v>24617.117210937082</v>
      </c>
      <c r="AB58" s="5">
        <f>SUMIFS(Generation!W:W,Generation!$A:$A,Summary_CDP,Generation!$B:$B,IF($B$54="NEM","*",$B$54),Generation!$C:$C,$H58)</f>
        <v>24756.5114657085</v>
      </c>
      <c r="AC58" s="5">
        <f>SUMIFS(Generation!X:X,Generation!$A:$A,Summary_CDP,Generation!$B:$B,IF($B$54="NEM","*",$B$54),Generation!$C:$C,$H58)</f>
        <v>24829.398758104955</v>
      </c>
      <c r="AD58" s="5">
        <f>SUMIFS(Generation!Y:Y,Generation!$A:$A,Summary_CDP,Generation!$B:$B,IF($B$54="NEM","*",$B$54),Generation!$C:$C,$H58)</f>
        <v>24288.294187167136</v>
      </c>
      <c r="AE58" s="5">
        <f>SUMIFS(Generation!Z:Z,Generation!$A:$A,Summary_CDP,Generation!$B:$B,IF($B$54="NEM","*",$B$54),Generation!$C:$C,$H58)</f>
        <v>23891.619753772789</v>
      </c>
      <c r="AF58" s="5">
        <f>SUMIFS(Generation!AA:AA,Generation!$A:$A,Summary_CDP,Generation!$B:$B,IF($B$54="NEM","*",$B$54),Generation!$C:$C,$H58)</f>
        <v>21027.454613392678</v>
      </c>
      <c r="AG58" s="5">
        <f>SUMIFS(Generation!AB:AB,Generation!$A:$A,Summary_CDP,Generation!$B:$B,IF($B$54="NEM","*",$B$54),Generation!$C:$C,$H58)</f>
        <v>15132.046553936027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1313.8249393945782</v>
      </c>
      <c r="J59" s="5">
        <f>SUMIFS(Generation!E:E,Generation!$A:$A,Summary_CDP,Generation!$B:$B,IF($B$54="NEM","*",$B$54),Generation!$C:$C,$H59)</f>
        <v>1253.5486365101683</v>
      </c>
      <c r="K59" s="5">
        <f>SUMIFS(Generation!F:F,Generation!$A:$A,Summary_CDP,Generation!$B:$B,IF($B$54="NEM","*",$B$54),Generation!$C:$C,$H59)</f>
        <v>1005.3373241870081</v>
      </c>
      <c r="L59" s="5">
        <f>SUMIFS(Generation!G:G,Generation!$A:$A,Summary_CDP,Generation!$B:$B,IF($B$54="NEM","*",$B$54),Generation!$C:$C,$H59)</f>
        <v>1029.3404766979631</v>
      </c>
      <c r="M59" s="5">
        <f>SUMIFS(Generation!H:H,Generation!$A:$A,Summary_CDP,Generation!$B:$B,IF($B$54="NEM","*",$B$54),Generation!$C:$C,$H59)</f>
        <v>1106.8227876605383</v>
      </c>
      <c r="N59" s="5">
        <f>SUMIFS(Generation!I:I,Generation!$A:$A,Summary_CDP,Generation!$B:$B,IF($B$54="NEM","*",$B$54),Generation!$C:$C,$H59)</f>
        <v>143.93724304257501</v>
      </c>
      <c r="O59" s="5">
        <f>SUMIFS(Generation!J:J,Generation!$A:$A,Summary_CDP,Generation!$B:$B,IF($B$54="NEM","*",$B$54),Generation!$C:$C,$H59)</f>
        <v>58.632285147094997</v>
      </c>
      <c r="P59" s="5">
        <f>SUMIFS(Generation!K:K,Generation!$A:$A,Summary_CDP,Generation!$B:$B,IF($B$54="NEM","*",$B$54),Generation!$C:$C,$H59)</f>
        <v>280.03970422196005</v>
      </c>
      <c r="Q59" s="5">
        <f>SUMIFS(Generation!L:L,Generation!$A:$A,Summary_CDP,Generation!$B:$B,IF($B$54="NEM","*",$B$54),Generation!$C:$C,$H59)</f>
        <v>368.14586712889002</v>
      </c>
      <c r="R59" s="5">
        <f>SUMIFS(Generation!M:M,Generation!$A:$A,Summary_CDP,Generation!$B:$B,IF($B$54="NEM","*",$B$54),Generation!$C:$C,$H59)</f>
        <v>418.58977820065496</v>
      </c>
      <c r="S59" s="5">
        <f>SUMIFS(Generation!N:N,Generation!$A:$A,Summary_CDP,Generation!$B:$B,IF($B$54="NEM","*",$B$54),Generation!$C:$C,$H59)</f>
        <v>217.14657484656504</v>
      </c>
      <c r="T59" s="5">
        <f>SUMIFS(Generation!O:O,Generation!$A:$A,Summary_CDP,Generation!$B:$B,IF($B$54="NEM","*",$B$54),Generation!$C:$C,$H59)</f>
        <v>324.21393289701507</v>
      </c>
      <c r="U59" s="5">
        <f>SUMIFS(Generation!P:P,Generation!$A:$A,Summary_CDP,Generation!$B:$B,IF($B$54="NEM","*",$B$54),Generation!$C:$C,$H59)</f>
        <v>294.06478045314503</v>
      </c>
      <c r="V59" s="5">
        <f>SUMIFS(Generation!Q:Q,Generation!$A:$A,Summary_CDP,Generation!$B:$B,IF($B$54="NEM","*",$B$54),Generation!$C:$C,$H59)</f>
        <v>531.75491091421009</v>
      </c>
      <c r="W59" s="5">
        <f>SUMIFS(Generation!R:R,Generation!$A:$A,Summary_CDP,Generation!$B:$B,IF($B$54="NEM","*",$B$54),Generation!$C:$C,$H59)</f>
        <v>64.480663077445001</v>
      </c>
      <c r="X59" s="5">
        <f>SUMIFS(Generation!S:S,Generation!$A:$A,Summary_CDP,Generation!$B:$B,IF($B$54="NEM","*",$B$54),Generation!$C:$C,$H59)</f>
        <v>124.68044767678001</v>
      </c>
      <c r="Y59" s="5">
        <f>SUMIFS(Generation!T:T,Generation!$A:$A,Summary_CDP,Generation!$B:$B,IF($B$54="NEM","*",$B$54),Generation!$C:$C,$H59)</f>
        <v>78.066850453105005</v>
      </c>
      <c r="Z59" s="5">
        <f>SUMIFS(Generation!U:U,Generation!$A:$A,Summary_CDP,Generation!$B:$B,IF($B$54="NEM","*",$B$54),Generation!$C:$C,$H59)</f>
        <v>240.07803462249001</v>
      </c>
      <c r="AA59" s="5">
        <f>SUMIFS(Generation!V:V,Generation!$A:$A,Summary_CDP,Generation!$B:$B,IF($B$54="NEM","*",$B$54),Generation!$C:$C,$H59)</f>
        <v>358.15565473547008</v>
      </c>
      <c r="AB59" s="5">
        <f>SUMIFS(Generation!W:W,Generation!$A:$A,Summary_CDP,Generation!$B:$B,IF($B$54="NEM","*",$B$54),Generation!$C:$C,$H59)</f>
        <v>797.78089954029008</v>
      </c>
      <c r="AC59" s="5">
        <f>SUMIFS(Generation!X:X,Generation!$A:$A,Summary_CDP,Generation!$B:$B,IF($B$54="NEM","*",$B$54),Generation!$C:$C,$H59)</f>
        <v>290.85077826812994</v>
      </c>
      <c r="AD59" s="5">
        <f>SUMIFS(Generation!Y:Y,Generation!$A:$A,Summary_CDP,Generation!$B:$B,IF($B$54="NEM","*",$B$54),Generation!$C:$C,$H59)</f>
        <v>1012.70402158525</v>
      </c>
      <c r="AE59" s="5">
        <f>SUMIFS(Generation!Z:Z,Generation!$A:$A,Summary_CDP,Generation!$B:$B,IF($B$54="NEM","*",$B$54),Generation!$C:$C,$H59)</f>
        <v>281.45921273452996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31.956210599270001</v>
      </c>
      <c r="J61" s="5">
        <f>SUMIFS(Generation!E:E,Generation!$A:$A,Summary_CDP,Generation!$B:$B,IF($B$54="NEM","*",$B$54),Generation!$C:$C,$H61)</f>
        <v>23.28454847998</v>
      </c>
      <c r="K61" s="5">
        <f>SUMIFS(Generation!F:F,Generation!$A:$A,Summary_CDP,Generation!$B:$B,IF($B$54="NEM","*",$B$54),Generation!$C:$C,$H61)</f>
        <v>5.4328837043450005</v>
      </c>
      <c r="L61" s="5">
        <f>SUMIFS(Generation!G:G,Generation!$A:$A,Summary_CDP,Generation!$B:$B,IF($B$54="NEM","*",$B$54),Generation!$C:$C,$H61)</f>
        <v>32.167105293165001</v>
      </c>
      <c r="M61" s="5">
        <f>SUMIFS(Generation!H:H,Generation!$A:$A,Summary_CDP,Generation!$B:$B,IF($B$54="NEM","*",$B$54),Generation!$C:$C,$H61)</f>
        <v>31.258715640310001</v>
      </c>
      <c r="N61" s="5">
        <f>SUMIFS(Generation!I:I,Generation!$A:$A,Summary_CDP,Generation!$B:$B,IF($B$54="NEM","*",$B$54),Generation!$C:$C,$H61)</f>
        <v>37.474708249970007</v>
      </c>
      <c r="O61" s="5">
        <f>SUMIFS(Generation!J:J,Generation!$A:$A,Summary_CDP,Generation!$B:$B,IF($B$54="NEM","*",$B$54),Generation!$C:$C,$H61)</f>
        <v>19.696442593945001</v>
      </c>
      <c r="P61" s="5">
        <f>SUMIFS(Generation!K:K,Generation!$A:$A,Summary_CDP,Generation!$B:$B,IF($B$54="NEM","*",$B$54),Generation!$C:$C,$H61)</f>
        <v>53.337056947530002</v>
      </c>
      <c r="Q61" s="5">
        <f>SUMIFS(Generation!L:L,Generation!$A:$A,Summary_CDP,Generation!$B:$B,IF($B$54="NEM","*",$B$54),Generation!$C:$C,$H61)</f>
        <v>69.810840605999999</v>
      </c>
      <c r="R61" s="5">
        <f>SUMIFS(Generation!M:M,Generation!$A:$A,Summary_CDP,Generation!$B:$B,IF($B$54="NEM","*",$B$54),Generation!$C:$C,$H61)</f>
        <v>184.13101850128001</v>
      </c>
      <c r="S61" s="5">
        <f>SUMIFS(Generation!N:N,Generation!$A:$A,Summary_CDP,Generation!$B:$B,IF($B$54="NEM","*",$B$54),Generation!$C:$C,$H61)</f>
        <v>96.630085902380003</v>
      </c>
      <c r="T61" s="5">
        <f>SUMIFS(Generation!O:O,Generation!$A:$A,Summary_CDP,Generation!$B:$B,IF($B$54="NEM","*",$B$54),Generation!$C:$C,$H61)</f>
        <v>39.430936227179998</v>
      </c>
      <c r="U61" s="5">
        <f>SUMIFS(Generation!P:P,Generation!$A:$A,Summary_CDP,Generation!$B:$B,IF($B$54="NEM","*",$B$54),Generation!$C:$C,$H61)</f>
        <v>32.316293443405002</v>
      </c>
      <c r="V61" s="5">
        <f>SUMIFS(Generation!Q:Q,Generation!$A:$A,Summary_CDP,Generation!$B:$B,IF($B$54="NEM","*",$B$54),Generation!$C:$C,$H61)</f>
        <v>121.09975505925499</v>
      </c>
      <c r="W61" s="5">
        <f>SUMIFS(Generation!R:R,Generation!$A:$A,Summary_CDP,Generation!$B:$B,IF($B$54="NEM","*",$B$54),Generation!$C:$C,$H61)</f>
        <v>47.050937856959997</v>
      </c>
      <c r="X61" s="5">
        <f>SUMIFS(Generation!S:S,Generation!$A:$A,Summary_CDP,Generation!$B:$B,IF($B$54="NEM","*",$B$54),Generation!$C:$C,$H61)</f>
        <v>56.103561315059991</v>
      </c>
      <c r="Y61" s="5">
        <f>SUMIFS(Generation!T:T,Generation!$A:$A,Summary_CDP,Generation!$B:$B,IF($B$54="NEM","*",$B$54),Generation!$C:$C,$H61)</f>
        <v>68.165843077649996</v>
      </c>
      <c r="Z61" s="5">
        <f>SUMIFS(Generation!U:U,Generation!$A:$A,Summary_CDP,Generation!$B:$B,IF($B$54="NEM","*",$B$54),Generation!$C:$C,$H61)</f>
        <v>81.893679689800024</v>
      </c>
      <c r="AA61" s="5">
        <f>SUMIFS(Generation!V:V,Generation!$A:$A,Summary_CDP,Generation!$B:$B,IF($B$54="NEM","*",$B$54),Generation!$C:$C,$H61)</f>
        <v>100.67458200436501</v>
      </c>
      <c r="AB61" s="5">
        <f>SUMIFS(Generation!W:W,Generation!$A:$A,Summary_CDP,Generation!$B:$B,IF($B$54="NEM","*",$B$54),Generation!$C:$C,$H61)</f>
        <v>247.74246274196503</v>
      </c>
      <c r="AC61" s="5">
        <f>SUMIFS(Generation!X:X,Generation!$A:$A,Summary_CDP,Generation!$B:$B,IF($B$54="NEM","*",$B$54),Generation!$C:$C,$H61)</f>
        <v>367.74564484596505</v>
      </c>
      <c r="AD61" s="5">
        <f>SUMIFS(Generation!Y:Y,Generation!$A:$A,Summary_CDP,Generation!$B:$B,IF($B$54="NEM","*",$B$54),Generation!$C:$C,$H61)</f>
        <v>163.74555079922499</v>
      </c>
      <c r="AE61" s="5">
        <f>SUMIFS(Generation!Z:Z,Generation!$A:$A,Summary_CDP,Generation!$B:$B,IF($B$54="NEM","*",$B$54),Generation!$C:$C,$H61)</f>
        <v>643.25538711592003</v>
      </c>
      <c r="AF61" s="5">
        <f>SUMIFS(Generation!AA:AA,Generation!$A:$A,Summary_CDP,Generation!$B:$B,IF($B$54="NEM","*",$B$54),Generation!$C:$C,$H61)</f>
        <v>364.60505606524993</v>
      </c>
      <c r="AG61" s="5">
        <f>SUMIFS(Generation!AB:AB,Generation!$A:$A,Summary_CDP,Generation!$B:$B,IF($B$54="NEM","*",$B$54),Generation!$C:$C,$H61)</f>
        <v>1135.36780126185</v>
      </c>
      <c r="AH61" s="5">
        <f>SUMIFS(Generation!AC:AC,Generation!$A:$A,Summary_CDP,Generation!$B:$B,IF($B$54="NEM","*",$B$54),Generation!$C:$C,$H61)</f>
        <v>852.55256525801019</v>
      </c>
      <c r="AI61" s="5">
        <f>SUMIFS(Generation!AD:AD,Generation!$A:$A,Summary_CDP,Generation!$B:$B,IF($B$54="NEM","*",$B$54),Generation!$C:$C,$H61)</f>
        <v>1636.36508006281</v>
      </c>
      <c r="AJ61" s="5">
        <f>SUMIFS(Generation!AE:AE,Generation!$A:$A,Summary_CDP,Generation!$B:$B,IF($B$54="NEM","*",$B$54),Generation!$C:$C,$H61)</f>
        <v>1127.4695064129999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12721.364212216173</v>
      </c>
      <c r="J63" s="5">
        <f>SUMIFS(Generation!E:E,Generation!$A:$A,Summary_CDP,Generation!$B:$B,IF($B$54="NEM","*",$B$54),Generation!$C:$C,$H63)</f>
        <v>12046.839145606784</v>
      </c>
      <c r="K63" s="5">
        <f>SUMIFS(Generation!F:F,Generation!$A:$A,Summary_CDP,Generation!$B:$B,IF($B$54="NEM","*",$B$54),Generation!$C:$C,$H63)</f>
        <v>13344.596797716627</v>
      </c>
      <c r="L63" s="5">
        <f>SUMIFS(Generation!G:G,Generation!$A:$A,Summary_CDP,Generation!$B:$B,IF($B$54="NEM","*",$B$54),Generation!$C:$C,$H63)</f>
        <v>14123.038114852889</v>
      </c>
      <c r="M63" s="5">
        <f>SUMIFS(Generation!H:H,Generation!$A:$A,Summary_CDP,Generation!$B:$B,IF($B$54="NEM","*",$B$54),Generation!$C:$C,$H63)</f>
        <v>11631.794244664859</v>
      </c>
      <c r="N63" s="5">
        <f>SUMIFS(Generation!I:I,Generation!$A:$A,Summary_CDP,Generation!$B:$B,IF($B$54="NEM","*",$B$54),Generation!$C:$C,$H63)</f>
        <v>11725.367772664202</v>
      </c>
      <c r="O63" s="5">
        <f>SUMIFS(Generation!J:J,Generation!$A:$A,Summary_CDP,Generation!$B:$B,IF($B$54="NEM","*",$B$54),Generation!$C:$C,$H63)</f>
        <v>8071.9066539052528</v>
      </c>
      <c r="P63" s="5">
        <f>SUMIFS(Generation!K:K,Generation!$A:$A,Summary_CDP,Generation!$B:$B,IF($B$54="NEM","*",$B$54),Generation!$C:$C,$H63)</f>
        <v>8842.4285983000482</v>
      </c>
      <c r="Q63" s="5">
        <f>SUMIFS(Generation!L:L,Generation!$A:$A,Summary_CDP,Generation!$B:$B,IF($B$54="NEM","*",$B$54),Generation!$C:$C,$H63)</f>
        <v>9627.3193815309642</v>
      </c>
      <c r="R63" s="5">
        <f>SUMIFS(Generation!M:M,Generation!$A:$A,Summary_CDP,Generation!$B:$B,IF($B$54="NEM","*",$B$54),Generation!$C:$C,$H63)</f>
        <v>9701.5639607930389</v>
      </c>
      <c r="S63" s="5">
        <f>SUMIFS(Generation!N:N,Generation!$A:$A,Summary_CDP,Generation!$B:$B,IF($B$54="NEM","*",$B$54),Generation!$C:$C,$H63)</f>
        <v>9607.7927806258558</v>
      </c>
      <c r="T63" s="5">
        <f>SUMIFS(Generation!O:O,Generation!$A:$A,Summary_CDP,Generation!$B:$B,IF($B$54="NEM","*",$B$54),Generation!$C:$C,$H63)</f>
        <v>12685.894615129044</v>
      </c>
      <c r="U63" s="5">
        <f>SUMIFS(Generation!P:P,Generation!$A:$A,Summary_CDP,Generation!$B:$B,IF($B$54="NEM","*",$B$54),Generation!$C:$C,$H63)</f>
        <v>12083.933367378631</v>
      </c>
      <c r="V63" s="5">
        <f>SUMIFS(Generation!Q:Q,Generation!$A:$A,Summary_CDP,Generation!$B:$B,IF($B$54="NEM","*",$B$54),Generation!$C:$C,$H63)</f>
        <v>12638.541782809782</v>
      </c>
      <c r="W63" s="5">
        <f>SUMIFS(Generation!R:R,Generation!$A:$A,Summary_CDP,Generation!$B:$B,IF($B$54="NEM","*",$B$54),Generation!$C:$C,$H63)</f>
        <v>11739.105589152205</v>
      </c>
      <c r="X63" s="5">
        <f>SUMIFS(Generation!S:S,Generation!$A:$A,Summary_CDP,Generation!$B:$B,IF($B$54="NEM","*",$B$54),Generation!$C:$C,$H63)</f>
        <v>14032.226932665904</v>
      </c>
      <c r="Y63" s="5">
        <f>SUMIFS(Generation!T:T,Generation!$A:$A,Summary_CDP,Generation!$B:$B,IF($B$54="NEM","*",$B$54),Generation!$C:$C,$H63)</f>
        <v>12600.352662392957</v>
      </c>
      <c r="Z63" s="5">
        <f>SUMIFS(Generation!U:U,Generation!$A:$A,Summary_CDP,Generation!$B:$B,IF($B$54="NEM","*",$B$54),Generation!$C:$C,$H63)</f>
        <v>14988.64810269187</v>
      </c>
      <c r="AA63" s="5">
        <f>SUMIFS(Generation!V:V,Generation!$A:$A,Summary_CDP,Generation!$B:$B,IF($B$54="NEM","*",$B$54),Generation!$C:$C,$H63)</f>
        <v>14933.581560028986</v>
      </c>
      <c r="AB63" s="5">
        <f>SUMIFS(Generation!W:W,Generation!$A:$A,Summary_CDP,Generation!$B:$B,IF($B$54="NEM","*",$B$54),Generation!$C:$C,$H63)</f>
        <v>12332.419710966518</v>
      </c>
      <c r="AC63" s="5">
        <f>SUMIFS(Generation!X:X,Generation!$A:$A,Summary_CDP,Generation!$B:$B,IF($B$54="NEM","*",$B$54),Generation!$C:$C,$H63)</f>
        <v>15045.271558421366</v>
      </c>
      <c r="AD63" s="5">
        <f>SUMIFS(Generation!Y:Y,Generation!$A:$A,Summary_CDP,Generation!$B:$B,IF($B$54="NEM","*",$B$54),Generation!$C:$C,$H63)</f>
        <v>13097.703061527185</v>
      </c>
      <c r="AE63" s="5">
        <f>SUMIFS(Generation!Z:Z,Generation!$A:$A,Summary_CDP,Generation!$B:$B,IF($B$54="NEM","*",$B$54),Generation!$C:$C,$H63)</f>
        <v>12456.123824236412</v>
      </c>
      <c r="AF63" s="5">
        <f>SUMIFS(Generation!AA:AA,Generation!$A:$A,Summary_CDP,Generation!$B:$B,IF($B$54="NEM","*",$B$54),Generation!$C:$C,$H63)</f>
        <v>12017.452316947692</v>
      </c>
      <c r="AG63" s="5">
        <f>SUMIFS(Generation!AB:AB,Generation!$A:$A,Summary_CDP,Generation!$B:$B,IF($B$54="NEM","*",$B$54),Generation!$C:$C,$H63)</f>
        <v>13451.193339924343</v>
      </c>
      <c r="AH63" s="5">
        <f>SUMIFS(Generation!AC:AC,Generation!$A:$A,Summary_CDP,Generation!$B:$B,IF($B$54="NEM","*",$B$54),Generation!$C:$C,$H63)</f>
        <v>13286.68804083509</v>
      </c>
      <c r="AI63" s="5">
        <f>SUMIFS(Generation!AD:AD,Generation!$A:$A,Summary_CDP,Generation!$B:$B,IF($B$54="NEM","*",$B$54),Generation!$C:$C,$H63)</f>
        <v>15331.266554442951</v>
      </c>
      <c r="AJ63" s="5">
        <f>SUMIFS(Generation!AE:AE,Generation!$A:$A,Summary_CDP,Generation!$B:$B,IF($B$54="NEM","*",$B$54),Generation!$C:$C,$H63)</f>
        <v>12185.962721465296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1689.0603807370933</v>
      </c>
      <c r="J64" s="5">
        <f>SUMIFS(Generation!E:E,Generation!$A:$A,Summary_CDP,Generation!$B:$B,IF($B$54="NEM","*",$B$54),Generation!$C:$C,$H64)</f>
        <v>2121.6721834526074</v>
      </c>
      <c r="K64" s="5">
        <f>SUMIFS(Generation!F:F,Generation!$A:$A,Summary_CDP,Generation!$B:$B,IF($B$54="NEM","*",$B$54),Generation!$C:$C,$H64)</f>
        <v>4631.3640418345512</v>
      </c>
      <c r="L64" s="5">
        <f>SUMIFS(Generation!G:G,Generation!$A:$A,Summary_CDP,Generation!$B:$B,IF($B$54="NEM","*",$B$54),Generation!$C:$C,$H64)</f>
        <v>5450.790430023977</v>
      </c>
      <c r="M64" s="5">
        <f>SUMIFS(Generation!H:H,Generation!$A:$A,Summary_CDP,Generation!$B:$B,IF($B$54="NEM","*",$B$54),Generation!$C:$C,$H64)</f>
        <v>6952.118430432517</v>
      </c>
      <c r="N64" s="5">
        <f>SUMIFS(Generation!I:I,Generation!$A:$A,Summary_CDP,Generation!$B:$B,IF($B$54="NEM","*",$B$54),Generation!$C:$C,$H64)</f>
        <v>9904.2667955111356</v>
      </c>
      <c r="O64" s="5">
        <f>SUMIFS(Generation!J:J,Generation!$A:$A,Summary_CDP,Generation!$B:$B,IF($B$54="NEM","*",$B$54),Generation!$C:$C,$H64)</f>
        <v>11761.243315722044</v>
      </c>
      <c r="P64" s="5">
        <f>SUMIFS(Generation!K:K,Generation!$A:$A,Summary_CDP,Generation!$B:$B,IF($B$54="NEM","*",$B$54),Generation!$C:$C,$H64)</f>
        <v>10821.849957719773</v>
      </c>
      <c r="Q64" s="5">
        <f>SUMIFS(Generation!L:L,Generation!$A:$A,Summary_CDP,Generation!$B:$B,IF($B$54="NEM","*",$B$54),Generation!$C:$C,$H64)</f>
        <v>12051.297608964216</v>
      </c>
      <c r="R64" s="5">
        <f>SUMIFS(Generation!M:M,Generation!$A:$A,Summary_CDP,Generation!$B:$B,IF($B$54="NEM","*",$B$54),Generation!$C:$C,$H64)</f>
        <v>11256.279060899829</v>
      </c>
      <c r="S64" s="5">
        <f>SUMIFS(Generation!N:N,Generation!$A:$A,Summary_CDP,Generation!$B:$B,IF($B$54="NEM","*",$B$54),Generation!$C:$C,$H64)</f>
        <v>11687.004028623494</v>
      </c>
      <c r="T64" s="5">
        <f>SUMIFS(Generation!O:O,Generation!$A:$A,Summary_CDP,Generation!$B:$B,IF($B$54="NEM","*",$B$54),Generation!$C:$C,$H64)</f>
        <v>12651.762784643268</v>
      </c>
      <c r="U64" s="5">
        <f>SUMIFS(Generation!P:P,Generation!$A:$A,Summary_CDP,Generation!$B:$B,IF($B$54="NEM","*",$B$54),Generation!$C:$C,$H64)</f>
        <v>12892.655680984875</v>
      </c>
      <c r="V64" s="5">
        <f>SUMIFS(Generation!Q:Q,Generation!$A:$A,Summary_CDP,Generation!$B:$B,IF($B$54="NEM","*",$B$54),Generation!$C:$C,$H64)</f>
        <v>12737.545140723561</v>
      </c>
      <c r="W64" s="5">
        <f>SUMIFS(Generation!R:R,Generation!$A:$A,Summary_CDP,Generation!$B:$B,IF($B$54="NEM","*",$B$54),Generation!$C:$C,$H64)</f>
        <v>15477.867914326845</v>
      </c>
      <c r="X64" s="5">
        <f>SUMIFS(Generation!S:S,Generation!$A:$A,Summary_CDP,Generation!$B:$B,IF($B$54="NEM","*",$B$54),Generation!$C:$C,$H64)</f>
        <v>15905.614801209704</v>
      </c>
      <c r="Y64" s="5">
        <f>SUMIFS(Generation!T:T,Generation!$A:$A,Summary_CDP,Generation!$B:$B,IF($B$54="NEM","*",$B$54),Generation!$C:$C,$H64)</f>
        <v>16985.081497155203</v>
      </c>
      <c r="Z64" s="5">
        <f>SUMIFS(Generation!U:U,Generation!$A:$A,Summary_CDP,Generation!$B:$B,IF($B$54="NEM","*",$B$54),Generation!$C:$C,$H64)</f>
        <v>17477.81052704066</v>
      </c>
      <c r="AA64" s="5">
        <f>SUMIFS(Generation!V:V,Generation!$A:$A,Summary_CDP,Generation!$B:$B,IF($B$54="NEM","*",$B$54),Generation!$C:$C,$H64)</f>
        <v>17247.27293013985</v>
      </c>
      <c r="AB64" s="5">
        <f>SUMIFS(Generation!W:W,Generation!$A:$A,Summary_CDP,Generation!$B:$B,IF($B$54="NEM","*",$B$54),Generation!$C:$C,$H64)</f>
        <v>16250.214219807543</v>
      </c>
      <c r="AC64" s="5">
        <f>SUMIFS(Generation!X:X,Generation!$A:$A,Summary_CDP,Generation!$B:$B,IF($B$54="NEM","*",$B$54),Generation!$C:$C,$H64)</f>
        <v>15503.251602109323</v>
      </c>
      <c r="AD64" s="5">
        <f>SUMIFS(Generation!Y:Y,Generation!$A:$A,Summary_CDP,Generation!$B:$B,IF($B$54="NEM","*",$B$54),Generation!$C:$C,$H64)</f>
        <v>15632.863661111222</v>
      </c>
      <c r="AE64" s="5">
        <f>SUMIFS(Generation!Z:Z,Generation!$A:$A,Summary_CDP,Generation!$B:$B,IF($B$54="NEM","*",$B$54),Generation!$C:$C,$H64)</f>
        <v>17421.769528947494</v>
      </c>
      <c r="AF64" s="5">
        <f>SUMIFS(Generation!AA:AA,Generation!$A:$A,Summary_CDP,Generation!$B:$B,IF($B$54="NEM","*",$B$54),Generation!$C:$C,$H64)</f>
        <v>20807.75027128576</v>
      </c>
      <c r="AG64" s="5">
        <f>SUMIFS(Generation!AB:AB,Generation!$A:$A,Summary_CDP,Generation!$B:$B,IF($B$54="NEM","*",$B$54),Generation!$C:$C,$H64)</f>
        <v>21125.254153984115</v>
      </c>
      <c r="AH64" s="5">
        <f>SUMIFS(Generation!AC:AC,Generation!$A:$A,Summary_CDP,Generation!$B:$B,IF($B$54="NEM","*",$B$54),Generation!$C:$C,$H64)</f>
        <v>23768.444016447029</v>
      </c>
      <c r="AI64" s="5">
        <f>SUMIFS(Generation!AD:AD,Generation!$A:$A,Summary_CDP,Generation!$B:$B,IF($B$54="NEM","*",$B$54),Generation!$C:$C,$H64)</f>
        <v>25000.099013567164</v>
      </c>
      <c r="AJ64" s="5">
        <f>SUMIFS(Generation!AE:AE,Generation!$A:$A,Summary_CDP,Generation!$B:$B,IF($B$54="NEM","*",$B$54),Generation!$C:$C,$H64)</f>
        <v>26776.609009979955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69.304180998585252</v>
      </c>
      <c r="J65" s="5">
        <f>SUMIFS(Generation!E:E,Generation!$A:$A,Summary_CDP,Generation!$B:$B,IF($B$54="NEM","*",$B$54),Generation!$C:$C,$H65)</f>
        <v>109.24706773200467</v>
      </c>
      <c r="K65" s="5">
        <f>SUMIFS(Generation!F:F,Generation!$A:$A,Summary_CDP,Generation!$B:$B,IF($B$54="NEM","*",$B$54),Generation!$C:$C,$H65)</f>
        <v>125.22594186349482</v>
      </c>
      <c r="L65" s="5">
        <f>SUMIFS(Generation!G:G,Generation!$A:$A,Summary_CDP,Generation!$B:$B,IF($B$54="NEM","*",$B$54),Generation!$C:$C,$H65)</f>
        <v>161.63905230935018</v>
      </c>
      <c r="M65" s="5">
        <f>SUMIFS(Generation!H:H,Generation!$A:$A,Summary_CDP,Generation!$B:$B,IF($B$54="NEM","*",$B$54),Generation!$C:$C,$H65)</f>
        <v>191.3488400071902</v>
      </c>
      <c r="N65" s="5">
        <f>SUMIFS(Generation!I:I,Generation!$A:$A,Summary_CDP,Generation!$B:$B,IF($B$54="NEM","*",$B$54),Generation!$C:$C,$H65)</f>
        <v>217.64318861339999</v>
      </c>
      <c r="O65" s="5">
        <f>SUMIFS(Generation!J:J,Generation!$A:$A,Summary_CDP,Generation!$B:$B,IF($B$54="NEM","*",$B$54),Generation!$C:$C,$H65)</f>
        <v>281.40854731246543</v>
      </c>
      <c r="P65" s="5">
        <f>SUMIFS(Generation!K:K,Generation!$A:$A,Summary_CDP,Generation!$B:$B,IF($B$54="NEM","*",$B$54),Generation!$C:$C,$H65)</f>
        <v>270.35509182264963</v>
      </c>
      <c r="Q65" s="5">
        <f>SUMIFS(Generation!L:L,Generation!$A:$A,Summary_CDP,Generation!$B:$B,IF($B$54="NEM","*",$B$54),Generation!$C:$C,$H65)</f>
        <v>290.30653285721968</v>
      </c>
      <c r="R65" s="5">
        <f>SUMIFS(Generation!M:M,Generation!$A:$A,Summary_CDP,Generation!$B:$B,IF($B$54="NEM","*",$B$54),Generation!$C:$C,$H65)</f>
        <v>312.13665417996521</v>
      </c>
      <c r="S65" s="5">
        <f>SUMIFS(Generation!N:N,Generation!$A:$A,Summary_CDP,Generation!$B:$B,IF($B$54="NEM","*",$B$54),Generation!$C:$C,$H65)</f>
        <v>350.74283056334934</v>
      </c>
      <c r="T65" s="5">
        <f>SUMIFS(Generation!O:O,Generation!$A:$A,Summary_CDP,Generation!$B:$B,IF($B$54="NEM","*",$B$54),Generation!$C:$C,$H65)</f>
        <v>408.29996214885625</v>
      </c>
      <c r="U65" s="5">
        <f>SUMIFS(Generation!P:P,Generation!$A:$A,Summary_CDP,Generation!$B:$B,IF($B$54="NEM","*",$B$54),Generation!$C:$C,$H65)</f>
        <v>480.40314417446888</v>
      </c>
      <c r="V65" s="5">
        <f>SUMIFS(Generation!Q:Q,Generation!$A:$A,Summary_CDP,Generation!$B:$B,IF($B$54="NEM","*",$B$54),Generation!$C:$C,$H65)</f>
        <v>543.34446917178491</v>
      </c>
      <c r="W65" s="5">
        <f>SUMIFS(Generation!R:R,Generation!$A:$A,Summary_CDP,Generation!$B:$B,IF($B$54="NEM","*",$B$54),Generation!$C:$C,$H65)</f>
        <v>594.8808381954608</v>
      </c>
      <c r="X65" s="5">
        <f>SUMIFS(Generation!S:S,Generation!$A:$A,Summary_CDP,Generation!$B:$B,IF($B$54="NEM","*",$B$54),Generation!$C:$C,$H65)</f>
        <v>669.21836131582597</v>
      </c>
      <c r="Y65" s="5">
        <f>SUMIFS(Generation!T:T,Generation!$A:$A,Summary_CDP,Generation!$B:$B,IF($B$54="NEM","*",$B$54),Generation!$C:$C,$H65)</f>
        <v>779.6812455273855</v>
      </c>
      <c r="Z65" s="5">
        <f>SUMIFS(Generation!U:U,Generation!$A:$A,Summary_CDP,Generation!$B:$B,IF($B$54="NEM","*",$B$54),Generation!$C:$C,$H65)</f>
        <v>883.08536388763457</v>
      </c>
      <c r="AA65" s="5">
        <f>SUMIFS(Generation!V:V,Generation!$A:$A,Summary_CDP,Generation!$B:$B,IF($B$54="NEM","*",$B$54),Generation!$C:$C,$H65)</f>
        <v>982.68665923966512</v>
      </c>
      <c r="AB65" s="5">
        <f>SUMIFS(Generation!W:W,Generation!$A:$A,Summary_CDP,Generation!$B:$B,IF($B$54="NEM","*",$B$54),Generation!$C:$C,$H65)</f>
        <v>1044.4265321103196</v>
      </c>
      <c r="AC65" s="5">
        <f>SUMIFS(Generation!X:X,Generation!$A:$A,Summary_CDP,Generation!$B:$B,IF($B$54="NEM","*",$B$54),Generation!$C:$C,$H65)</f>
        <v>1025.8452617153664</v>
      </c>
      <c r="AD65" s="5">
        <f>SUMIFS(Generation!Y:Y,Generation!$A:$A,Summary_CDP,Generation!$B:$B,IF($B$54="NEM","*",$B$54),Generation!$C:$C,$H65)</f>
        <v>1043.4845816118509</v>
      </c>
      <c r="AE65" s="5">
        <f>SUMIFS(Generation!Z:Z,Generation!$A:$A,Summary_CDP,Generation!$B:$B,IF($B$54="NEM","*",$B$54),Generation!$C:$C,$H65)</f>
        <v>1323.420906227911</v>
      </c>
      <c r="AF65" s="5">
        <f>SUMIFS(Generation!AA:AA,Generation!$A:$A,Summary_CDP,Generation!$B:$B,IF($B$54="NEM","*",$B$54),Generation!$C:$C,$H65)</f>
        <v>1429.9702947303699</v>
      </c>
      <c r="AG65" s="5">
        <f>SUMIFS(Generation!AB:AB,Generation!$A:$A,Summary_CDP,Generation!$B:$B,IF($B$54="NEM","*",$B$54),Generation!$C:$C,$H65)</f>
        <v>1577.8900153894158</v>
      </c>
      <c r="AH65" s="5">
        <f>SUMIFS(Generation!AC:AC,Generation!$A:$A,Summary_CDP,Generation!$B:$B,IF($B$54="NEM","*",$B$54),Generation!$C:$C,$H65)</f>
        <v>1946.9448183861946</v>
      </c>
      <c r="AI65" s="5">
        <f>SUMIFS(Generation!AD:AD,Generation!$A:$A,Summary_CDP,Generation!$B:$B,IF($B$54="NEM","*",$B$54),Generation!$C:$C,$H65)</f>
        <v>2081.8048111255102</v>
      </c>
      <c r="AJ65" s="5">
        <f>SUMIFS(Generation!AE:AE,Generation!$A:$A,Summary_CDP,Generation!$B:$B,IF($B$54="NEM","*",$B$54),Generation!$C:$C,$H65)</f>
        <v>2245.8885066421208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317.69331744210444</v>
      </c>
      <c r="J66" s="5">
        <f>SUMIFS(Generation!E:E,Generation!$A:$A,Summary_CDP,Generation!$B:$B,IF($B$54="NEM","*",$B$54),Generation!$C:$C,$H66)</f>
        <v>383.40304490862138</v>
      </c>
      <c r="K66" s="5">
        <f>SUMIFS(Generation!F:F,Generation!$A:$A,Summary_CDP,Generation!$B:$B,IF($B$54="NEM","*",$B$54),Generation!$C:$C,$H66)</f>
        <v>446.97702832226111</v>
      </c>
      <c r="L66" s="5">
        <f>SUMIFS(Generation!G:G,Generation!$A:$A,Summary_CDP,Generation!$B:$B,IF($B$54="NEM","*",$B$54),Generation!$C:$C,$H66)</f>
        <v>516.10096091292871</v>
      </c>
      <c r="M66" s="5">
        <f>SUMIFS(Generation!H:H,Generation!$A:$A,Summary_CDP,Generation!$B:$B,IF($B$54="NEM","*",$B$54),Generation!$C:$C,$H66)</f>
        <v>583.92866340009812</v>
      </c>
      <c r="N66" s="5">
        <f>SUMIFS(Generation!I:I,Generation!$A:$A,Summary_CDP,Generation!$B:$B,IF($B$54="NEM","*",$B$54),Generation!$C:$C,$H66)</f>
        <v>641.3518038697689</v>
      </c>
      <c r="O66" s="5">
        <f>SUMIFS(Generation!J:J,Generation!$A:$A,Summary_CDP,Generation!$B:$B,IF($B$54="NEM","*",$B$54),Generation!$C:$C,$H66)</f>
        <v>699.13720856808459</v>
      </c>
      <c r="P66" s="5">
        <f>SUMIFS(Generation!K:K,Generation!$A:$A,Summary_CDP,Generation!$B:$B,IF($B$54="NEM","*",$B$54),Generation!$C:$C,$H66)</f>
        <v>748.49826648461317</v>
      </c>
      <c r="Q66" s="5">
        <f>SUMIFS(Generation!L:L,Generation!$A:$A,Summary_CDP,Generation!$B:$B,IF($B$54="NEM","*",$B$54),Generation!$C:$C,$H66)</f>
        <v>787.2986037559233</v>
      </c>
      <c r="R66" s="5">
        <f>SUMIFS(Generation!M:M,Generation!$A:$A,Summary_CDP,Generation!$B:$B,IF($B$54="NEM","*",$B$54),Generation!$C:$C,$H66)</f>
        <v>814.29414603822079</v>
      </c>
      <c r="S66" s="5">
        <f>SUMIFS(Generation!N:N,Generation!$A:$A,Summary_CDP,Generation!$B:$B,IF($B$54="NEM","*",$B$54),Generation!$C:$C,$H66)</f>
        <v>846.89924533235023</v>
      </c>
      <c r="T66" s="5">
        <f>SUMIFS(Generation!O:O,Generation!$A:$A,Summary_CDP,Generation!$B:$B,IF($B$54="NEM","*",$B$54),Generation!$C:$C,$H66)</f>
        <v>876.30678936623428</v>
      </c>
      <c r="U66" s="5">
        <f>SUMIFS(Generation!P:P,Generation!$A:$A,Summary_CDP,Generation!$B:$B,IF($B$54="NEM","*",$B$54),Generation!$C:$C,$H66)</f>
        <v>913.8472124504741</v>
      </c>
      <c r="V66" s="5">
        <f>SUMIFS(Generation!Q:Q,Generation!$A:$A,Summary_CDP,Generation!$B:$B,IF($B$54="NEM","*",$B$54),Generation!$C:$C,$H66)</f>
        <v>938.14657548495825</v>
      </c>
      <c r="W66" s="5">
        <f>SUMIFS(Generation!R:R,Generation!$A:$A,Summary_CDP,Generation!$B:$B,IF($B$54="NEM","*",$B$54),Generation!$C:$C,$H66)</f>
        <v>970.78198523873868</v>
      </c>
      <c r="X66" s="5">
        <f>SUMIFS(Generation!S:S,Generation!$A:$A,Summary_CDP,Generation!$B:$B,IF($B$54="NEM","*",$B$54),Generation!$C:$C,$H66)</f>
        <v>995.23395725318483</v>
      </c>
      <c r="Y66" s="5">
        <f>SUMIFS(Generation!T:T,Generation!$A:$A,Summary_CDP,Generation!$B:$B,IF($B$54="NEM","*",$B$54),Generation!$C:$C,$H66)</f>
        <v>1031.1204256052581</v>
      </c>
      <c r="Z66" s="5">
        <f>SUMIFS(Generation!U:U,Generation!$A:$A,Summary_CDP,Generation!$B:$B,IF($B$54="NEM","*",$B$54),Generation!$C:$C,$H66)</f>
        <v>1056.9635736635876</v>
      </c>
      <c r="AA66" s="5">
        <f>SUMIFS(Generation!V:V,Generation!$A:$A,Summary_CDP,Generation!$B:$B,IF($B$54="NEM","*",$B$54),Generation!$C:$C,$H66)</f>
        <v>1093.5798969360476</v>
      </c>
      <c r="AB66" s="5">
        <f>SUMIFS(Generation!W:W,Generation!$A:$A,Summary_CDP,Generation!$B:$B,IF($B$54="NEM","*",$B$54),Generation!$C:$C,$H66)</f>
        <v>1125.8601342094694</v>
      </c>
      <c r="AC66" s="5">
        <f>SUMIFS(Generation!X:X,Generation!$A:$A,Summary_CDP,Generation!$B:$B,IF($B$54="NEM","*",$B$54),Generation!$C:$C,$H66)</f>
        <v>1161.9577270170357</v>
      </c>
      <c r="AD66" s="5">
        <f>SUMIFS(Generation!Y:Y,Generation!$A:$A,Summary_CDP,Generation!$B:$B,IF($B$54="NEM","*",$B$54),Generation!$C:$C,$H66)</f>
        <v>1193.1958901681276</v>
      </c>
      <c r="AE66" s="5">
        <f>SUMIFS(Generation!Z:Z,Generation!$A:$A,Summary_CDP,Generation!$B:$B,IF($B$54="NEM","*",$B$54),Generation!$C:$C,$H66)</f>
        <v>1230.8935446599355</v>
      </c>
      <c r="AF66" s="5">
        <f>SUMIFS(Generation!AA:AA,Generation!$A:$A,Summary_CDP,Generation!$B:$B,IF($B$54="NEM","*",$B$54),Generation!$C:$C,$H66)</f>
        <v>1278.4130656520913</v>
      </c>
      <c r="AG66" s="5">
        <f>SUMIFS(Generation!AB:AB,Generation!$A:$A,Summary_CDP,Generation!$B:$B,IF($B$54="NEM","*",$B$54),Generation!$C:$C,$H66)</f>
        <v>1320.6238946270362</v>
      </c>
      <c r="AH66" s="5">
        <f>SUMIFS(Generation!AC:AC,Generation!$A:$A,Summary_CDP,Generation!$B:$B,IF($B$54="NEM","*",$B$54),Generation!$C:$C,$H66)</f>
        <v>1357.7112329205011</v>
      </c>
      <c r="AI66" s="5">
        <f>SUMIFS(Generation!AD:AD,Generation!$A:$A,Summary_CDP,Generation!$B:$B,IF($B$54="NEM","*",$B$54),Generation!$C:$C,$H66)</f>
        <v>1392.004815668407</v>
      </c>
      <c r="AJ66" s="5">
        <f>SUMIFS(Generation!AE:AE,Generation!$A:$A,Summary_CDP,Generation!$B:$B,IF($B$54="NEM","*",$B$54),Generation!$C:$C,$H66)</f>
        <v>1444.4819460832171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29070.297036308773</v>
      </c>
      <c r="J69" s="5">
        <f>SUMIFS(Generation!E:E,Generation!$A:$A,Summary_CDP,Generation!$B:$B,IF($B$54="NEM","*",$B$54),Generation!$C:$C,$H69)</f>
        <v>37559.247606948084</v>
      </c>
      <c r="K69" s="5">
        <f>SUMIFS(Generation!F:F,Generation!$A:$A,Summary_CDP,Generation!$B:$B,IF($B$54="NEM","*",$B$54),Generation!$C:$C,$H69)</f>
        <v>40022.719552042654</v>
      </c>
      <c r="L69" s="5">
        <f>SUMIFS(Generation!G:G,Generation!$A:$A,Summary_CDP,Generation!$B:$B,IF($B$54="NEM","*",$B$54),Generation!$C:$C,$H69)</f>
        <v>45770.334178884616</v>
      </c>
      <c r="M69" s="5">
        <f>SUMIFS(Generation!H:H,Generation!$A:$A,Summary_CDP,Generation!$B:$B,IF($B$54="NEM","*",$B$54),Generation!$C:$C,$H69)</f>
        <v>50146.873451445827</v>
      </c>
      <c r="N69" s="5">
        <f>SUMIFS(Generation!I:I,Generation!$A:$A,Summary_CDP,Generation!$B:$B,IF($B$54="NEM","*",$B$54),Generation!$C:$C,$H69)</f>
        <v>55432.833839818122</v>
      </c>
      <c r="O69" s="5">
        <f>SUMIFS(Generation!J:J,Generation!$A:$A,Summary_CDP,Generation!$B:$B,IF($B$54="NEM","*",$B$54),Generation!$C:$C,$H69)</f>
        <v>54056.410481329178</v>
      </c>
      <c r="P69" s="5">
        <f>SUMIFS(Generation!K:K,Generation!$A:$A,Summary_CDP,Generation!$B:$B,IF($B$54="NEM","*",$B$54),Generation!$C:$C,$H69)</f>
        <v>54647.467069155718</v>
      </c>
      <c r="Q69" s="5">
        <f>SUMIFS(Generation!L:L,Generation!$A:$A,Summary_CDP,Generation!$B:$B,IF($B$54="NEM","*",$B$54),Generation!$C:$C,$H69)</f>
        <v>55950.612489133819</v>
      </c>
      <c r="R69" s="5">
        <f>SUMIFS(Generation!M:M,Generation!$A:$A,Summary_CDP,Generation!$B:$B,IF($B$54="NEM","*",$B$54),Generation!$C:$C,$H69)</f>
        <v>58409.883344719223</v>
      </c>
      <c r="S69" s="5">
        <f>SUMIFS(Generation!N:N,Generation!$A:$A,Summary_CDP,Generation!$B:$B,IF($B$54="NEM","*",$B$54),Generation!$C:$C,$H69)</f>
        <v>58076.133186768522</v>
      </c>
      <c r="T69" s="5">
        <f>SUMIFS(Generation!O:O,Generation!$A:$A,Summary_CDP,Generation!$B:$B,IF($B$54="NEM","*",$B$54),Generation!$C:$C,$H69)</f>
        <v>57833.738446038551</v>
      </c>
      <c r="U69" s="5">
        <f>SUMIFS(Generation!P:P,Generation!$A:$A,Summary_CDP,Generation!$B:$B,IF($B$54="NEM","*",$B$54),Generation!$C:$C,$H69)</f>
        <v>60406.482722656612</v>
      </c>
      <c r="V69" s="5">
        <f>SUMIFS(Generation!Q:Q,Generation!$A:$A,Summary_CDP,Generation!$B:$B,IF($B$54="NEM","*",$B$54),Generation!$C:$C,$H69)</f>
        <v>59175.078228142564</v>
      </c>
      <c r="W69" s="5">
        <f>SUMIFS(Generation!R:R,Generation!$A:$A,Summary_CDP,Generation!$B:$B,IF($B$54="NEM","*",$B$54),Generation!$C:$C,$H69)</f>
        <v>62809.069042132673</v>
      </c>
      <c r="X69" s="5">
        <f>SUMIFS(Generation!S:S,Generation!$A:$A,Summary_CDP,Generation!$B:$B,IF($B$54="NEM","*",$B$54),Generation!$C:$C,$H69)</f>
        <v>61506.064922871854</v>
      </c>
      <c r="Y69" s="5">
        <f>SUMIFS(Generation!T:T,Generation!$A:$A,Summary_CDP,Generation!$B:$B,IF($B$54="NEM","*",$B$54),Generation!$C:$C,$H69)</f>
        <v>65532.204877239303</v>
      </c>
      <c r="Z69" s="5">
        <f>SUMIFS(Generation!U:U,Generation!$A:$A,Summary_CDP,Generation!$B:$B,IF($B$54="NEM","*",$B$54),Generation!$C:$C,$H69)</f>
        <v>69214.623714727117</v>
      </c>
      <c r="AA69" s="5">
        <f>SUMIFS(Generation!V:V,Generation!$A:$A,Summary_CDP,Generation!$B:$B,IF($B$54="NEM","*",$B$54),Generation!$C:$C,$H69)</f>
        <v>71641.16948489385</v>
      </c>
      <c r="AB69" s="5">
        <f>SUMIFS(Generation!W:W,Generation!$A:$A,Summary_CDP,Generation!$B:$B,IF($B$54="NEM","*",$B$54),Generation!$C:$C,$H69)</f>
        <v>80589.183312103924</v>
      </c>
      <c r="AC69" s="5">
        <f>SUMIFS(Generation!X:X,Generation!$A:$A,Summary_CDP,Generation!$B:$B,IF($B$54="NEM","*",$B$54),Generation!$C:$C,$H69)</f>
        <v>84630.44915542657</v>
      </c>
      <c r="AD69" s="5">
        <f>SUMIFS(Generation!Y:Y,Generation!$A:$A,Summary_CDP,Generation!$B:$B,IF($B$54="NEM","*",$B$54),Generation!$C:$C,$H69)</f>
        <v>90775.287229074849</v>
      </c>
      <c r="AE69" s="5">
        <f>SUMIFS(Generation!Z:Z,Generation!$A:$A,Summary_CDP,Generation!$B:$B,IF($B$54="NEM","*",$B$54),Generation!$C:$C,$H69)</f>
        <v>94793.676304379333</v>
      </c>
      <c r="AF69" s="5">
        <f>SUMIFS(Generation!AA:AA,Generation!$A:$A,Summary_CDP,Generation!$B:$B,IF($B$54="NEM","*",$B$54),Generation!$C:$C,$H69)</f>
        <v>99366.978383084628</v>
      </c>
      <c r="AG69" s="5">
        <f>SUMIFS(Generation!AB:AB,Generation!$A:$A,Summary_CDP,Generation!$B:$B,IF($B$54="NEM","*",$B$54),Generation!$C:$C,$H69)</f>
        <v>102961.05738036575</v>
      </c>
      <c r="AH69" s="5">
        <f>SUMIFS(Generation!AC:AC,Generation!$A:$A,Summary_CDP,Generation!$B:$B,IF($B$54="NEM","*",$B$54),Generation!$C:$C,$H69)</f>
        <v>116611.14382479295</v>
      </c>
      <c r="AI69" s="5">
        <f>SUMIFS(Generation!AD:AD,Generation!$A:$A,Summary_CDP,Generation!$B:$B,IF($B$54="NEM","*",$B$54),Generation!$C:$C,$H69)</f>
        <v>113817.50640533619</v>
      </c>
      <c r="AJ69" s="5">
        <f>SUMIFS(Generation!AE:AE,Generation!$A:$A,Summary_CDP,Generation!$B:$B,IF($B$54="NEM","*",$B$54),Generation!$C:$C,$H69)</f>
        <v>118419.40069189083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13987.764119739792</v>
      </c>
      <c r="J70" s="5">
        <f>SUMIFS(Generation!E:E,Generation!$A:$A,Summary_CDP,Generation!$B:$B,IF($B$54="NEM","*",$B$54),Generation!$C:$C,$H70)</f>
        <v>12725.796711740057</v>
      </c>
      <c r="K70" s="5">
        <f>SUMIFS(Generation!F:F,Generation!$A:$A,Summary_CDP,Generation!$B:$B,IF($B$54="NEM","*",$B$54),Generation!$C:$C,$H70)</f>
        <v>15832.778434555399</v>
      </c>
      <c r="L70" s="5">
        <f>SUMIFS(Generation!G:G,Generation!$A:$A,Summary_CDP,Generation!$B:$B,IF($B$54="NEM","*",$B$54),Generation!$C:$C,$H70)</f>
        <v>15608.250463132024</v>
      </c>
      <c r="M70" s="5">
        <f>SUMIFS(Generation!H:H,Generation!$A:$A,Summary_CDP,Generation!$B:$B,IF($B$54="NEM","*",$B$54),Generation!$C:$C,$H70)</f>
        <v>16039.199077509922</v>
      </c>
      <c r="N70" s="5">
        <f>SUMIFS(Generation!I:I,Generation!$A:$A,Summary_CDP,Generation!$B:$B,IF($B$54="NEM","*",$B$54),Generation!$C:$C,$H70)</f>
        <v>19103.414287274696</v>
      </c>
      <c r="O70" s="5">
        <f>SUMIFS(Generation!J:J,Generation!$A:$A,Summary_CDP,Generation!$B:$B,IF($B$54="NEM","*",$B$54),Generation!$C:$C,$H70)</f>
        <v>18719.799287090282</v>
      </c>
      <c r="P70" s="5">
        <f>SUMIFS(Generation!K:K,Generation!$A:$A,Summary_CDP,Generation!$B:$B,IF($B$54="NEM","*",$B$54),Generation!$C:$C,$H70)</f>
        <v>19382.560660181978</v>
      </c>
      <c r="Q70" s="5">
        <f>SUMIFS(Generation!L:L,Generation!$A:$A,Summary_CDP,Generation!$B:$B,IF($B$54="NEM","*",$B$54),Generation!$C:$C,$H70)</f>
        <v>21044.043623358008</v>
      </c>
      <c r="R70" s="5">
        <f>SUMIFS(Generation!M:M,Generation!$A:$A,Summary_CDP,Generation!$B:$B,IF($B$54="NEM","*",$B$54),Generation!$C:$C,$H70)</f>
        <v>19082.253251865473</v>
      </c>
      <c r="S70" s="5">
        <f>SUMIFS(Generation!N:N,Generation!$A:$A,Summary_CDP,Generation!$B:$B,IF($B$54="NEM","*",$B$54),Generation!$C:$C,$H70)</f>
        <v>20266.624092149872</v>
      </c>
      <c r="T70" s="5">
        <f>SUMIFS(Generation!O:O,Generation!$A:$A,Summary_CDP,Generation!$B:$B,IF($B$54="NEM","*",$B$54),Generation!$C:$C,$H70)</f>
        <v>21279.846222389417</v>
      </c>
      <c r="U70" s="5">
        <f>SUMIFS(Generation!P:P,Generation!$A:$A,Summary_CDP,Generation!$B:$B,IF($B$54="NEM","*",$B$54),Generation!$C:$C,$H70)</f>
        <v>21906.800292010183</v>
      </c>
      <c r="V70" s="5">
        <f>SUMIFS(Generation!Q:Q,Generation!$A:$A,Summary_CDP,Generation!$B:$B,IF($B$54="NEM","*",$B$54),Generation!$C:$C,$H70)</f>
        <v>21930.640700954285</v>
      </c>
      <c r="W70" s="5">
        <f>SUMIFS(Generation!R:R,Generation!$A:$A,Summary_CDP,Generation!$B:$B,IF($B$54="NEM","*",$B$54),Generation!$C:$C,$H70)</f>
        <v>23093.8368551723</v>
      </c>
      <c r="X70" s="5">
        <f>SUMIFS(Generation!S:S,Generation!$A:$A,Summary_CDP,Generation!$B:$B,IF($B$54="NEM","*",$B$54),Generation!$C:$C,$H70)</f>
        <v>22418.937070787921</v>
      </c>
      <c r="Y70" s="5">
        <f>SUMIFS(Generation!T:T,Generation!$A:$A,Summary_CDP,Generation!$B:$B,IF($B$54="NEM","*",$B$54),Generation!$C:$C,$H70)</f>
        <v>23620.438494905917</v>
      </c>
      <c r="Z70" s="5">
        <f>SUMIFS(Generation!U:U,Generation!$A:$A,Summary_CDP,Generation!$B:$B,IF($B$54="NEM","*",$B$54),Generation!$C:$C,$H70)</f>
        <v>24200.544183454524</v>
      </c>
      <c r="AA70" s="5">
        <f>SUMIFS(Generation!V:V,Generation!$A:$A,Summary_CDP,Generation!$B:$B,IF($B$54="NEM","*",$B$54),Generation!$C:$C,$H70)</f>
        <v>23923.89875867762</v>
      </c>
      <c r="AB70" s="5">
        <f>SUMIFS(Generation!W:W,Generation!$A:$A,Summary_CDP,Generation!$B:$B,IF($B$54="NEM","*",$B$54),Generation!$C:$C,$H70)</f>
        <v>23145.192248838113</v>
      </c>
      <c r="AC70" s="5">
        <f>SUMIFS(Generation!X:X,Generation!$A:$A,Summary_CDP,Generation!$B:$B,IF($B$54="NEM","*",$B$54),Generation!$C:$C,$H70)</f>
        <v>19854.108655939646</v>
      </c>
      <c r="AD70" s="5">
        <f>SUMIFS(Generation!Y:Y,Generation!$A:$A,Summary_CDP,Generation!$B:$B,IF($B$54="NEM","*",$B$54),Generation!$C:$C,$H70)</f>
        <v>20472.42649588839</v>
      </c>
      <c r="AE70" s="5">
        <f>SUMIFS(Generation!Z:Z,Generation!$A:$A,Summary_CDP,Generation!$B:$B,IF($B$54="NEM","*",$B$54),Generation!$C:$C,$H70)</f>
        <v>21329.036390422712</v>
      </c>
      <c r="AF70" s="5">
        <f>SUMIFS(Generation!AA:AA,Generation!$A:$A,Summary_CDP,Generation!$B:$B,IF($B$54="NEM","*",$B$54),Generation!$C:$C,$H70)</f>
        <v>25522.595053963014</v>
      </c>
      <c r="AG70" s="5">
        <f>SUMIFS(Generation!AB:AB,Generation!$A:$A,Summary_CDP,Generation!$B:$B,IF($B$54="NEM","*",$B$54),Generation!$C:$C,$H70)</f>
        <v>25318.222795721216</v>
      </c>
      <c r="AH70" s="5">
        <f>SUMIFS(Generation!AC:AC,Generation!$A:$A,Summary_CDP,Generation!$B:$B,IF($B$54="NEM","*",$B$54),Generation!$C:$C,$H70)</f>
        <v>30802.537515912831</v>
      </c>
      <c r="AI70" s="5">
        <f>SUMIFS(Generation!AD:AD,Generation!$A:$A,Summary_CDP,Generation!$B:$B,IF($B$54="NEM","*",$B$54),Generation!$C:$C,$H70)</f>
        <v>32408.86743323964</v>
      </c>
      <c r="AJ70" s="5">
        <f>SUMIFS(Generation!AE:AE,Generation!$A:$A,Summary_CDP,Generation!$B:$B,IF($B$54="NEM","*",$B$54),Generation!$C:$C,$H70)</f>
        <v>33211.325370322964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26593.141655099997</v>
      </c>
      <c r="J71" s="5">
        <f>SUMIFS(Generation!E:E,Generation!$A:$A,Summary_CDP,Generation!$B:$B,IF($B$54="NEM","*",$B$54),Generation!$C:$C,$H71)</f>
        <v>28818.664751499997</v>
      </c>
      <c r="K71" s="5">
        <f>SUMIFS(Generation!F:F,Generation!$A:$A,Summary_CDP,Generation!$B:$B,IF($B$54="NEM","*",$B$54),Generation!$C:$C,$H71)</f>
        <v>30952.369932899997</v>
      </c>
      <c r="L71" s="5">
        <f>SUMIFS(Generation!G:G,Generation!$A:$A,Summary_CDP,Generation!$B:$B,IF($B$54="NEM","*",$B$54),Generation!$C:$C,$H71)</f>
        <v>33165.825580900004</v>
      </c>
      <c r="M71" s="5">
        <f>SUMIFS(Generation!H:H,Generation!$A:$A,Summary_CDP,Generation!$B:$B,IF($B$54="NEM","*",$B$54),Generation!$C:$C,$H71)</f>
        <v>35379.153624900006</v>
      </c>
      <c r="N71" s="5">
        <f>SUMIFS(Generation!I:I,Generation!$A:$A,Summary_CDP,Generation!$B:$B,IF($B$54="NEM","*",$B$54),Generation!$C:$C,$H71)</f>
        <v>37288.613920299998</v>
      </c>
      <c r="O71" s="5">
        <f>SUMIFS(Generation!J:J,Generation!$A:$A,Summary_CDP,Generation!$B:$B,IF($B$54="NEM","*",$B$54),Generation!$C:$C,$H71)</f>
        <v>38819.187645900005</v>
      </c>
      <c r="P71" s="5">
        <f>SUMIFS(Generation!K:K,Generation!$A:$A,Summary_CDP,Generation!$B:$B,IF($B$54="NEM","*",$B$54),Generation!$C:$C,$H71)</f>
        <v>40072.686885199997</v>
      </c>
      <c r="Q71" s="5">
        <f>SUMIFS(Generation!L:L,Generation!$A:$A,Summary_CDP,Generation!$B:$B,IF($B$54="NEM","*",$B$54),Generation!$C:$C,$H71)</f>
        <v>41195.758449000001</v>
      </c>
      <c r="R71" s="5">
        <f>SUMIFS(Generation!M:M,Generation!$A:$A,Summary_CDP,Generation!$B:$B,IF($B$54="NEM","*",$B$54),Generation!$C:$C,$H71)</f>
        <v>42046.6477084</v>
      </c>
      <c r="S71" s="5">
        <f>SUMIFS(Generation!N:N,Generation!$A:$A,Summary_CDP,Generation!$B:$B,IF($B$54="NEM","*",$B$54),Generation!$C:$C,$H71)</f>
        <v>42813.205712399998</v>
      </c>
      <c r="T71" s="5">
        <f>SUMIFS(Generation!O:O,Generation!$A:$A,Summary_CDP,Generation!$B:$B,IF($B$54="NEM","*",$B$54),Generation!$C:$C,$H71)</f>
        <v>43565.851126300004</v>
      </c>
      <c r="U71" s="5">
        <f>SUMIFS(Generation!P:P,Generation!$A:$A,Summary_CDP,Generation!$B:$B,IF($B$54="NEM","*",$B$54),Generation!$C:$C,$H71)</f>
        <v>44334.251794799995</v>
      </c>
      <c r="V71" s="5">
        <f>SUMIFS(Generation!Q:Q,Generation!$A:$A,Summary_CDP,Generation!$B:$B,IF($B$54="NEM","*",$B$54),Generation!$C:$C,$H71)</f>
        <v>44944.207151099996</v>
      </c>
      <c r="W71" s="5">
        <f>SUMIFS(Generation!R:R,Generation!$A:$A,Summary_CDP,Generation!$B:$B,IF($B$54="NEM","*",$B$54),Generation!$C:$C,$H71)</f>
        <v>45591.482506399996</v>
      </c>
      <c r="X71" s="5">
        <f>SUMIFS(Generation!S:S,Generation!$A:$A,Summary_CDP,Generation!$B:$B,IF($B$54="NEM","*",$B$54),Generation!$C:$C,$H71)</f>
        <v>46296.967223299995</v>
      </c>
      <c r="Y71" s="5">
        <f>SUMIFS(Generation!T:T,Generation!$A:$A,Summary_CDP,Generation!$B:$B,IF($B$54="NEM","*",$B$54),Generation!$C:$C,$H71)</f>
        <v>47075.682921900006</v>
      </c>
      <c r="Z71" s="5">
        <f>SUMIFS(Generation!U:U,Generation!$A:$A,Summary_CDP,Generation!$B:$B,IF($B$54="NEM","*",$B$54),Generation!$C:$C,$H71)</f>
        <v>47734.605625299999</v>
      </c>
      <c r="AA71" s="5">
        <f>SUMIFS(Generation!V:V,Generation!$A:$A,Summary_CDP,Generation!$B:$B,IF($B$54="NEM","*",$B$54),Generation!$C:$C,$H71)</f>
        <v>48427.258347000003</v>
      </c>
      <c r="AB71" s="5">
        <f>SUMIFS(Generation!W:W,Generation!$A:$A,Summary_CDP,Generation!$B:$B,IF($B$54="NEM","*",$B$54),Generation!$C:$C,$H71)</f>
        <v>49176.038102700004</v>
      </c>
      <c r="AC71" s="5">
        <f>SUMIFS(Generation!X:X,Generation!$A:$A,Summary_CDP,Generation!$B:$B,IF($B$54="NEM","*",$B$54),Generation!$C:$C,$H71)</f>
        <v>50010.430644200002</v>
      </c>
      <c r="AD71" s="5">
        <f>SUMIFS(Generation!Y:Y,Generation!$A:$A,Summary_CDP,Generation!$B:$B,IF($B$54="NEM","*",$B$54),Generation!$C:$C,$H71)</f>
        <v>50795.409211300008</v>
      </c>
      <c r="AE71" s="5">
        <f>SUMIFS(Generation!Z:Z,Generation!$A:$A,Summary_CDP,Generation!$B:$B,IF($B$54="NEM","*",$B$54),Generation!$C:$C,$H71)</f>
        <v>51947.001847199994</v>
      </c>
      <c r="AF71" s="5">
        <f>SUMIFS(Generation!AA:AA,Generation!$A:$A,Summary_CDP,Generation!$B:$B,IF($B$54="NEM","*",$B$54),Generation!$C:$C,$H71)</f>
        <v>53482.0702876</v>
      </c>
      <c r="AG71" s="5">
        <f>SUMIFS(Generation!AB:AB,Generation!$A:$A,Summary_CDP,Generation!$B:$B,IF($B$54="NEM","*",$B$54),Generation!$C:$C,$H71)</f>
        <v>55170.985336899997</v>
      </c>
      <c r="AH71" s="5">
        <f>SUMIFS(Generation!AC:AC,Generation!$A:$A,Summary_CDP,Generation!$B:$B,IF($B$54="NEM","*",$B$54),Generation!$C:$C,$H71)</f>
        <v>56669.147046400009</v>
      </c>
      <c r="AI71" s="5">
        <f>SUMIFS(Generation!AD:AD,Generation!$A:$A,Summary_CDP,Generation!$B:$B,IF($B$54="NEM","*",$B$54),Generation!$C:$C,$H71)</f>
        <v>58128.0806151</v>
      </c>
      <c r="AJ71" s="5">
        <f>SUMIFS(Generation!AE:AE,Generation!$A:$A,Summary_CDP,Generation!$B:$B,IF($B$54="NEM","*",$B$54),Generation!$C:$C,$H71)</f>
        <v>58128.0806151</v>
      </c>
      <c r="AN71" s="56"/>
    </row>
    <row r="72" spans="8:40" ht="15" customHeight="1">
      <c r="H72" s="44" t="s">
        <v>306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-3294.0868517890667</v>
      </c>
      <c r="J73" s="5">
        <f>SUMIFS(Generation!E:E,Generation!$A:$A,Summary_CDP,Generation!$B:$B,IF($B$54="NEM","*",$B$54),Generation!$C:$C,$H73)</f>
        <v>-4242.2774978524076</v>
      </c>
      <c r="K73" s="5">
        <f>SUMIFS(Generation!F:F,Generation!$A:$A,Summary_CDP,Generation!$B:$B,IF($B$54="NEM","*",$B$54),Generation!$C:$C,$H73)</f>
        <v>-7229.4327898415368</v>
      </c>
      <c r="L73" s="5">
        <f>SUMIFS(Generation!G:G,Generation!$A:$A,Summary_CDP,Generation!$B:$B,IF($B$54="NEM","*",$B$54),Generation!$C:$C,$H73)</f>
        <v>-8202.3589723692057</v>
      </c>
      <c r="M73" s="5">
        <f>SUMIFS(Generation!H:H,Generation!$A:$A,Summary_CDP,Generation!$B:$B,IF($B$54="NEM","*",$B$54),Generation!$C:$C,$H73)</f>
        <v>-9746.1760712740997</v>
      </c>
      <c r="N73" s="5">
        <f>SUMIFS(Generation!I:I,Generation!$A:$A,Summary_CDP,Generation!$B:$B,IF($B$54="NEM","*",$B$54),Generation!$C:$C,$H73)</f>
        <v>-13616.172922623271</v>
      </c>
      <c r="O73" s="5">
        <f>SUMIFS(Generation!J:J,Generation!$A:$A,Summary_CDP,Generation!$B:$B,IF($B$54="NEM","*",$B$54),Generation!$C:$C,$H73)</f>
        <v>-16456.879314344951</v>
      </c>
      <c r="P73" s="5">
        <f>SUMIFS(Generation!K:K,Generation!$A:$A,Summary_CDP,Generation!$B:$B,IF($B$54="NEM","*",$B$54),Generation!$C:$C,$H73)</f>
        <v>-15402.281969032711</v>
      </c>
      <c r="Q73" s="5">
        <f>SUMIFS(Generation!L:L,Generation!$A:$A,Summary_CDP,Generation!$B:$B,IF($B$54="NEM","*",$B$54),Generation!$C:$C,$H73)</f>
        <v>-16664.24389592417</v>
      </c>
      <c r="R73" s="5">
        <f>SUMIFS(Generation!M:M,Generation!$A:$A,Summary_CDP,Generation!$B:$B,IF($B$54="NEM","*",$B$54),Generation!$C:$C,$H73)</f>
        <v>-15490.842696613703</v>
      </c>
      <c r="S73" s="5">
        <f>SUMIFS(Generation!N:N,Generation!$A:$A,Summary_CDP,Generation!$B:$B,IF($B$54="NEM","*",$B$54),Generation!$C:$C,$H73)</f>
        <v>-15851.112691659357</v>
      </c>
      <c r="T73" s="5">
        <f>SUMIFS(Generation!O:O,Generation!$A:$A,Summary_CDP,Generation!$B:$B,IF($B$54="NEM","*",$B$54),Generation!$C:$C,$H73)</f>
        <v>-17351.525782439508</v>
      </c>
      <c r="U73" s="5">
        <f>SUMIFS(Generation!P:P,Generation!$A:$A,Summary_CDP,Generation!$B:$B,IF($B$54="NEM","*",$B$54),Generation!$C:$C,$H73)</f>
        <v>-17811.553384871004</v>
      </c>
      <c r="V73" s="5">
        <f>SUMIFS(Generation!Q:Q,Generation!$A:$A,Summary_CDP,Generation!$B:$B,IF($B$54="NEM","*",$B$54),Generation!$C:$C,$H73)</f>
        <v>-17648.895575129594</v>
      </c>
      <c r="W73" s="5">
        <f>SUMIFS(Generation!R:R,Generation!$A:$A,Summary_CDP,Generation!$B:$B,IF($B$54="NEM","*",$B$54),Generation!$C:$C,$H73)</f>
        <v>-20959.226978019859</v>
      </c>
      <c r="X73" s="5">
        <f>SUMIFS(Generation!S:S,Generation!$A:$A,Summary_CDP,Generation!$B:$B,IF($B$54="NEM","*",$B$54),Generation!$C:$C,$H73)</f>
        <v>-20964.391988045383</v>
      </c>
      <c r="Y73" s="5">
        <f>SUMIFS(Generation!T:T,Generation!$A:$A,Summary_CDP,Generation!$B:$B,IF($B$54="NEM","*",$B$54),Generation!$C:$C,$H73)</f>
        <v>-22714.808496006517</v>
      </c>
      <c r="Z73" s="5">
        <f>SUMIFS(Generation!U:U,Generation!$A:$A,Summary_CDP,Generation!$B:$B,IF($B$54="NEM","*",$B$54),Generation!$C:$C,$H73)</f>
        <v>-23496.745877568806</v>
      </c>
      <c r="AA73" s="5">
        <f>SUMIFS(Generation!V:V,Generation!$A:$A,Summary_CDP,Generation!$B:$B,IF($B$54="NEM","*",$B$54),Generation!$C:$C,$H73)</f>
        <v>-23117.356284736386</v>
      </c>
      <c r="AB73" s="5">
        <f>SUMIFS(Generation!W:W,Generation!$A:$A,Summary_CDP,Generation!$B:$B,IF($B$54="NEM","*",$B$54),Generation!$C:$C,$H73)</f>
        <v>-21832.072541728328</v>
      </c>
      <c r="AC73" s="5">
        <f>SUMIFS(Generation!X:X,Generation!$A:$A,Summary_CDP,Generation!$B:$B,IF($B$54="NEM","*",$B$54),Generation!$C:$C,$H73)</f>
        <v>-20438.549811863217</v>
      </c>
      <c r="AD73" s="5">
        <f>SUMIFS(Generation!Y:Y,Generation!$A:$A,Summary_CDP,Generation!$B:$B,IF($B$54="NEM","*",$B$54),Generation!$C:$C,$H73)</f>
        <v>-20522.233714749771</v>
      </c>
      <c r="AE73" s="5">
        <f>SUMIFS(Generation!Z:Z,Generation!$A:$A,Summary_CDP,Generation!$B:$B,IF($B$54="NEM","*",$B$54),Generation!$C:$C,$H73)</f>
        <v>-22795.114254037984</v>
      </c>
      <c r="AF73" s="5">
        <f>SUMIFS(Generation!AA:AA,Generation!$A:$A,Summary_CDP,Generation!$B:$B,IF($B$54="NEM","*",$B$54),Generation!$C:$C,$H73)</f>
        <v>-27157.632994034881</v>
      </c>
      <c r="AG73" s="5">
        <f>SUMIFS(Generation!AB:AB,Generation!$A:$A,Summary_CDP,Generation!$B:$B,IF($B$54="NEM","*",$B$54),Generation!$C:$C,$H73)</f>
        <v>-27093.107271494024</v>
      </c>
      <c r="AH73" s="5">
        <f>SUMIFS(Generation!AC:AC,Generation!$A:$A,Summary_CDP,Generation!$B:$B,IF($B$54="NEM","*",$B$54),Generation!$C:$C,$H73)</f>
        <v>-31616.9228403696</v>
      </c>
      <c r="AI73" s="5">
        <f>SUMIFS(Generation!AD:AD,Generation!$A:$A,Summary_CDP,Generation!$B:$B,IF($B$54="NEM","*",$B$54),Generation!$C:$C,$H73)</f>
        <v>-32259.446231940565</v>
      </c>
      <c r="AJ73" s="5">
        <f>SUMIFS(Generation!AE:AE,Generation!$A:$A,Summary_CDP,Generation!$B:$B,IF($B$54="NEM","*",$B$54),Generation!$C:$C,$H73)</f>
        <v>-34938.347157005148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-81.526273872230036</v>
      </c>
      <c r="J74" s="5">
        <f>SUMIFS(Generation!E:E,Generation!$A:$A,Summary_CDP,Generation!$B:$B,IF($B$54="NEM","*",$B$54),Generation!$C:$C,$H74)</f>
        <v>-128.54975566697513</v>
      </c>
      <c r="K74" s="5">
        <f>SUMIFS(Generation!F:F,Generation!$A:$A,Summary_CDP,Generation!$B:$B,IF($B$54="NEM","*",$B$54),Generation!$C:$C,$H74)</f>
        <v>-147.27358602171526</v>
      </c>
      <c r="L74" s="5">
        <f>SUMIFS(Generation!G:G,Generation!$A:$A,Summary_CDP,Generation!$B:$B,IF($B$54="NEM","*",$B$54),Generation!$C:$C,$H74)</f>
        <v>-190.20960852341483</v>
      </c>
      <c r="M74" s="5">
        <f>SUMIFS(Generation!H:H,Generation!$A:$A,Summary_CDP,Generation!$B:$B,IF($B$54="NEM","*",$B$54),Generation!$C:$C,$H74)</f>
        <v>-225.02922942447051</v>
      </c>
      <c r="N74" s="5">
        <f>SUMIFS(Generation!I:I,Generation!$A:$A,Summary_CDP,Generation!$B:$B,IF($B$54="NEM","*",$B$54),Generation!$C:$C,$H74)</f>
        <v>-256.28821686958952</v>
      </c>
      <c r="O74" s="5">
        <f>SUMIFS(Generation!J:J,Generation!$A:$A,Summary_CDP,Generation!$B:$B,IF($B$54="NEM","*",$B$54),Generation!$C:$C,$H74)</f>
        <v>-330.77345695053543</v>
      </c>
      <c r="P74" s="5">
        <f>SUMIFS(Generation!K:K,Generation!$A:$A,Summary_CDP,Generation!$B:$B,IF($B$54="NEM","*",$B$54),Generation!$C:$C,$H74)</f>
        <v>-319.99543715704607</v>
      </c>
      <c r="Q74" s="5">
        <f>SUMIFS(Generation!L:L,Generation!$A:$A,Summary_CDP,Generation!$B:$B,IF($B$54="NEM","*",$B$54),Generation!$C:$C,$H74)</f>
        <v>-345.96880372649008</v>
      </c>
      <c r="R74" s="5">
        <f>SUMIFS(Generation!M:M,Generation!$A:$A,Summary_CDP,Generation!$B:$B,IF($B$54="NEM","*",$B$54),Generation!$C:$C,$H74)</f>
        <v>-374.85330082350629</v>
      </c>
      <c r="S74" s="5">
        <f>SUMIFS(Generation!N:N,Generation!$A:$A,Summary_CDP,Generation!$B:$B,IF($B$54="NEM","*",$B$54),Generation!$C:$C,$H74)</f>
        <v>-426.57554880502084</v>
      </c>
      <c r="T74" s="5">
        <f>SUMIFS(Generation!O:O,Generation!$A:$A,Summary_CDP,Generation!$B:$B,IF($B$54="NEM","*",$B$54),Generation!$C:$C,$H74)</f>
        <v>-502.87744118561977</v>
      </c>
      <c r="U74" s="5">
        <f>SUMIFS(Generation!P:P,Generation!$A:$A,Summary_CDP,Generation!$B:$B,IF($B$54="NEM","*",$B$54),Generation!$C:$C,$H74)</f>
        <v>-601.55509308857074</v>
      </c>
      <c r="V74" s="5">
        <f>SUMIFS(Generation!Q:Q,Generation!$A:$A,Summary_CDP,Generation!$B:$B,IF($B$54="NEM","*",$B$54),Generation!$C:$C,$H74)</f>
        <v>-686.84309350085664</v>
      </c>
      <c r="W74" s="5">
        <f>SUMIFS(Generation!R:R,Generation!$A:$A,Summary_CDP,Generation!$B:$B,IF($B$54="NEM","*",$B$54),Generation!$C:$C,$H74)</f>
        <v>-756.9783367945754</v>
      </c>
      <c r="X74" s="5">
        <f>SUMIFS(Generation!S:S,Generation!$A:$A,Summary_CDP,Generation!$B:$B,IF($B$54="NEM","*",$B$54),Generation!$C:$C,$H74)</f>
        <v>-856.57683371324106</v>
      </c>
      <c r="Y74" s="5">
        <f>SUMIFS(Generation!T:T,Generation!$A:$A,Summary_CDP,Generation!$B:$B,IF($B$54="NEM","*",$B$54),Generation!$C:$C,$H74)</f>
        <v>-1012.2872099217556</v>
      </c>
      <c r="Z74" s="5">
        <f>SUMIFS(Generation!U:U,Generation!$A:$A,Summary_CDP,Generation!$B:$B,IF($B$54="NEM","*",$B$54),Generation!$C:$C,$H74)</f>
        <v>-1153.6975853876313</v>
      </c>
      <c r="AA74" s="5">
        <f>SUMIFS(Generation!V:V,Generation!$A:$A,Summary_CDP,Generation!$B:$B,IF($B$54="NEM","*",$B$54),Generation!$C:$C,$H74)</f>
        <v>-1290.9141743355394</v>
      </c>
      <c r="AB74" s="5">
        <f>SUMIFS(Generation!W:W,Generation!$A:$A,Summary_CDP,Generation!$B:$B,IF($B$54="NEM","*",$B$54),Generation!$C:$C,$H74)</f>
        <v>-1369.2161320790644</v>
      </c>
      <c r="AC74" s="5">
        <f>SUMIFS(Generation!X:X,Generation!$A:$A,Summary_CDP,Generation!$B:$B,IF($B$54="NEM","*",$B$54),Generation!$C:$C,$H74)</f>
        <v>-1342.1869574124062</v>
      </c>
      <c r="AD74" s="5">
        <f>SUMIFS(Generation!Y:Y,Generation!$A:$A,Summary_CDP,Generation!$B:$B,IF($B$54="NEM","*",$B$54),Generation!$C:$C,$H74)</f>
        <v>-1369.2575030483949</v>
      </c>
      <c r="AE74" s="5">
        <f>SUMIFS(Generation!Z:Z,Generation!$A:$A,Summary_CDP,Generation!$B:$B,IF($B$54="NEM","*",$B$54),Generation!$C:$C,$H74)</f>
        <v>-1747.7348085774249</v>
      </c>
      <c r="AF74" s="5">
        <f>SUMIFS(Generation!AA:AA,Generation!$A:$A,Summary_CDP,Generation!$B:$B,IF($B$54="NEM","*",$B$54),Generation!$C:$C,$H74)</f>
        <v>-1908.6236709063937</v>
      </c>
      <c r="AG74" s="5">
        <f>SUMIFS(Generation!AB:AB,Generation!$A:$A,Summary_CDP,Generation!$B:$B,IF($B$54="NEM","*",$B$54),Generation!$C:$C,$H74)</f>
        <v>-2088.3220190223847</v>
      </c>
      <c r="AH74" s="5">
        <f>SUMIFS(Generation!AC:AC,Generation!$A:$A,Summary_CDP,Generation!$B:$B,IF($B$54="NEM","*",$B$54),Generation!$C:$C,$H74)</f>
        <v>-2626.4181620824661</v>
      </c>
      <c r="AI74" s="5">
        <f>SUMIFS(Generation!AD:AD,Generation!$A:$A,Summary_CDP,Generation!$B:$B,IF($B$54="NEM","*",$B$54),Generation!$C:$C,$H74)</f>
        <v>-2784.5872748135216</v>
      </c>
      <c r="AJ74" s="5">
        <f>SUMIFS(Generation!AE:AE,Generation!$A:$A,Summary_CDP,Generation!$B:$B,IF($B$54="NEM","*",$B$54),Generation!$C:$C,$H74)</f>
        <v>-3025.9356513046187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-375.13374830778935</v>
      </c>
      <c r="J75" s="5">
        <f>SUMIFS(Generation!E:E,Generation!$A:$A,Summary_CDP,Generation!$B:$B,IF($B$54="NEM","*",$B$54),Generation!$C:$C,$H75)</f>
        <v>-452.34098946122958</v>
      </c>
      <c r="K75" s="5">
        <f>SUMIFS(Generation!F:F,Generation!$A:$A,Summary_CDP,Generation!$B:$B,IF($B$54="NEM","*",$B$54),Generation!$C:$C,$H75)</f>
        <v>-528.56683894030755</v>
      </c>
      <c r="L75" s="5">
        <f>SUMIFS(Generation!G:G,Generation!$A:$A,Summary_CDP,Generation!$B:$B,IF($B$54="NEM","*",$B$54),Generation!$C:$C,$H75)</f>
        <v>-608.75767994619628</v>
      </c>
      <c r="M75" s="5">
        <f>SUMIFS(Generation!H:H,Generation!$A:$A,Summary_CDP,Generation!$B:$B,IF($B$54="NEM","*",$B$54),Generation!$C:$C,$H75)</f>
        <v>-687.9908622729572</v>
      </c>
      <c r="N75" s="5">
        <f>SUMIFS(Generation!I:I,Generation!$A:$A,Summary_CDP,Generation!$B:$B,IF($B$54="NEM","*",$B$54),Generation!$C:$C,$H75)</f>
        <v>-756.7847764139766</v>
      </c>
      <c r="O75" s="5">
        <f>SUMIFS(Generation!J:J,Generation!$A:$A,Summary_CDP,Generation!$B:$B,IF($B$54="NEM","*",$B$54),Generation!$C:$C,$H75)</f>
        <v>-825.49853430666565</v>
      </c>
      <c r="P75" s="5">
        <f>SUMIFS(Generation!K:K,Generation!$A:$A,Summary_CDP,Generation!$B:$B,IF($B$54="NEM","*",$B$54),Generation!$C:$C,$H75)</f>
        <v>-881.94225981945522</v>
      </c>
      <c r="Q75" s="5">
        <f>SUMIFS(Generation!L:L,Generation!$A:$A,Summary_CDP,Generation!$B:$B,IF($B$54="NEM","*",$B$54),Generation!$C:$C,$H75)</f>
        <v>-927.98105410825474</v>
      </c>
      <c r="R75" s="5">
        <f>SUMIFS(Generation!M:M,Generation!$A:$A,Summary_CDP,Generation!$B:$B,IF($B$54="NEM","*",$B$54),Generation!$C:$C,$H75)</f>
        <v>-958.74220696310192</v>
      </c>
      <c r="S75" s="5">
        <f>SUMIFS(Generation!N:N,Generation!$A:$A,Summary_CDP,Generation!$B:$B,IF($B$54="NEM","*",$B$54),Generation!$C:$C,$H75)</f>
        <v>-995.80768455914983</v>
      </c>
      <c r="T75" s="5">
        <f>SUMIFS(Generation!O:O,Generation!$A:$A,Summary_CDP,Generation!$B:$B,IF($B$54="NEM","*",$B$54),Generation!$C:$C,$H75)</f>
        <v>-1031.3487260953518</v>
      </c>
      <c r="U75" s="5">
        <f>SUMIFS(Generation!P:P,Generation!$A:$A,Summary_CDP,Generation!$B:$B,IF($B$54="NEM","*",$B$54),Generation!$C:$C,$H75)</f>
        <v>-1074.9096825033453</v>
      </c>
      <c r="V75" s="5">
        <f>SUMIFS(Generation!Q:Q,Generation!$A:$A,Summary_CDP,Generation!$B:$B,IF($B$54="NEM","*",$B$54),Generation!$C:$C,$H75)</f>
        <v>-1105.1053170119856</v>
      </c>
      <c r="W75" s="5">
        <f>SUMIFS(Generation!R:R,Generation!$A:$A,Summary_CDP,Generation!$B:$B,IF($B$54="NEM","*",$B$54),Generation!$C:$C,$H75)</f>
        <v>-1139.8067904707173</v>
      </c>
      <c r="X75" s="5">
        <f>SUMIFS(Generation!S:S,Generation!$A:$A,Summary_CDP,Generation!$B:$B,IF($B$54="NEM","*",$B$54),Generation!$C:$C,$H75)</f>
        <v>-1168.5315390368294</v>
      </c>
      <c r="Y75" s="5">
        <f>SUMIFS(Generation!T:T,Generation!$A:$A,Summary_CDP,Generation!$B:$B,IF($B$54="NEM","*",$B$54),Generation!$C:$C,$H75)</f>
        <v>-1209.4927688287548</v>
      </c>
      <c r="Z75" s="5">
        <f>SUMIFS(Generation!U:U,Generation!$A:$A,Summary_CDP,Generation!$B:$B,IF($B$54="NEM","*",$B$54),Generation!$C:$C,$H75)</f>
        <v>-1246.1242992764608</v>
      </c>
      <c r="AA75" s="5">
        <f>SUMIFS(Generation!V:V,Generation!$A:$A,Summary_CDP,Generation!$B:$B,IF($B$54="NEM","*",$B$54),Generation!$C:$C,$H75)</f>
        <v>-1283.7503906886536</v>
      </c>
      <c r="AB75" s="5">
        <f>SUMIFS(Generation!W:W,Generation!$A:$A,Summary_CDP,Generation!$B:$B,IF($B$54="NEM","*",$B$54),Generation!$C:$C,$H75)</f>
        <v>-1324.689821803199</v>
      </c>
      <c r="AC75" s="5">
        <f>SUMIFS(Generation!X:X,Generation!$A:$A,Summary_CDP,Generation!$B:$B,IF($B$54="NEM","*",$B$54),Generation!$C:$C,$H75)</f>
        <v>-1362.1992934480061</v>
      </c>
      <c r="AD75" s="5">
        <f>SUMIFS(Generation!Y:Y,Generation!$A:$A,Summary_CDP,Generation!$B:$B,IF($B$54="NEM","*",$B$54),Generation!$C:$C,$H75)</f>
        <v>-1399.9931289233352</v>
      </c>
      <c r="AE75" s="5">
        <f>SUMIFS(Generation!Z:Z,Generation!$A:$A,Summary_CDP,Generation!$B:$B,IF($B$54="NEM","*",$B$54),Generation!$C:$C,$H75)</f>
        <v>-1445.6156780334709</v>
      </c>
      <c r="AF75" s="5">
        <f>SUMIFS(Generation!AA:AA,Generation!$A:$A,Summary_CDP,Generation!$B:$B,IF($B$54="NEM","*",$B$54),Generation!$C:$C,$H75)</f>
        <v>-1503.805628589201</v>
      </c>
      <c r="AG75" s="5">
        <f>SUMIFS(Generation!AB:AB,Generation!$A:$A,Summary_CDP,Generation!$B:$B,IF($B$54="NEM","*",$B$54),Generation!$C:$C,$H75)</f>
        <v>-1550.8104204802733</v>
      </c>
      <c r="AH75" s="5">
        <f>SUMIFS(Generation!AC:AC,Generation!$A:$A,Summary_CDP,Generation!$B:$B,IF($B$54="NEM","*",$B$54),Generation!$C:$C,$H75)</f>
        <v>-1592.8580040546144</v>
      </c>
      <c r="AI75" s="5">
        <f>SUMIFS(Generation!AD:AD,Generation!$A:$A,Summary_CDP,Generation!$B:$B,IF($B$54="NEM","*",$B$54),Generation!$C:$C,$H75)</f>
        <v>-1632.6841519480618</v>
      </c>
      <c r="AJ75" s="5">
        <f>SUMIFS(Generation!AE:AE,Generation!$A:$A,Summary_CDP,Generation!$B:$B,IF($B$54="NEM","*",$B$54),Generation!$C:$C,$H75)</f>
        <v>-1693.5730363196681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0.603822969215</v>
      </c>
      <c r="M77" s="5">
        <f>SUMIFS(Generation!H:H,Generation!$A:$A,Summary_CDP,Generation!$B:$B,IF($B$54="NEM","*",$B$54),Generation!$C:$C,$H77)</f>
        <v>0.119848400535</v>
      </c>
      <c r="N77" s="5">
        <f>SUMIFS(Generation!I:I,Generation!$A:$A,Summary_CDP,Generation!$B:$B,IF($B$54="NEM","*",$B$54),Generation!$C:$C,$H77)</f>
        <v>3.0302163585E-2</v>
      </c>
      <c r="O77" s="5">
        <f>SUMIFS(Generation!J:J,Generation!$A:$A,Summary_CDP,Generation!$B:$B,IF($B$54="NEM","*",$B$54),Generation!$C:$C,$H77)</f>
        <v>0.15266012347000002</v>
      </c>
      <c r="P77" s="5">
        <f>SUMIFS(Generation!K:K,Generation!$A:$A,Summary_CDP,Generation!$B:$B,IF($B$54="NEM","*",$B$54),Generation!$C:$C,$H77)</f>
        <v>0.38078149442000003</v>
      </c>
      <c r="Q77" s="5">
        <f>SUMIFS(Generation!L:L,Generation!$A:$A,Summary_CDP,Generation!$B:$B,IF($B$54="NEM","*",$B$54),Generation!$C:$C,$H77)</f>
        <v>0.24246770678999999</v>
      </c>
      <c r="R77" s="5">
        <f>SUMIFS(Generation!M:M,Generation!$A:$A,Summary_CDP,Generation!$B:$B,IF($B$54="NEM","*",$B$54),Generation!$C:$C,$H77)</f>
        <v>1.694184844005</v>
      </c>
      <c r="S77" s="5">
        <f>SUMIFS(Generation!N:N,Generation!$A:$A,Summary_CDP,Generation!$B:$B,IF($B$54="NEM","*",$B$54),Generation!$C:$C,$H77)</f>
        <v>0.16525641482</v>
      </c>
      <c r="T77" s="5">
        <f>SUMIFS(Generation!O:O,Generation!$A:$A,Summary_CDP,Generation!$B:$B,IF($B$54="NEM","*",$B$54),Generation!$C:$C,$H77)</f>
        <v>0.51874259680500001</v>
      </c>
      <c r="U77" s="5">
        <f>SUMIFS(Generation!P:P,Generation!$A:$A,Summary_CDP,Generation!$B:$B,IF($B$54="NEM","*",$B$54),Generation!$C:$C,$H77)</f>
        <v>0.14711275902000001</v>
      </c>
      <c r="V77" s="5">
        <f>SUMIFS(Generation!Q:Q,Generation!$A:$A,Summary_CDP,Generation!$B:$B,IF($B$54="NEM","*",$B$54),Generation!$C:$C,$H77)</f>
        <v>0.44454783526999997</v>
      </c>
      <c r="W77" s="5">
        <f>SUMIFS(Generation!R:R,Generation!$A:$A,Summary_CDP,Generation!$B:$B,IF($B$54="NEM","*",$B$54),Generation!$C:$C,$H77)</f>
        <v>1.067136716015</v>
      </c>
      <c r="X77" s="5">
        <f>SUMIFS(Generation!S:S,Generation!$A:$A,Summary_CDP,Generation!$B:$B,IF($B$54="NEM","*",$B$54),Generation!$C:$C,$H77)</f>
        <v>0.50025226275500001</v>
      </c>
      <c r="Y77" s="5">
        <f>SUMIFS(Generation!T:T,Generation!$A:$A,Summary_CDP,Generation!$B:$B,IF($B$54="NEM","*",$B$54),Generation!$C:$C,$H77)</f>
        <v>0.34860676908499999</v>
      </c>
      <c r="Z77" s="5">
        <f>SUMIFS(Generation!U:U,Generation!$A:$A,Summary_CDP,Generation!$B:$B,IF($B$54="NEM","*",$B$54),Generation!$C:$C,$H77)</f>
        <v>0.17233745993999999</v>
      </c>
      <c r="AA77" s="5">
        <f>SUMIFS(Generation!V:V,Generation!$A:$A,Summary_CDP,Generation!$B:$B,IF($B$54="NEM","*",$B$54),Generation!$C:$C,$H77)</f>
        <v>0.68268586373499995</v>
      </c>
      <c r="AB77" s="5">
        <f>SUMIFS(Generation!W:W,Generation!$A:$A,Summary_CDP,Generation!$B:$B,IF($B$54="NEM","*",$B$54),Generation!$C:$C,$H77)</f>
        <v>0.43538688625499999</v>
      </c>
      <c r="AC77" s="5">
        <f>SUMIFS(Generation!X:X,Generation!$A:$A,Summary_CDP,Generation!$B:$B,IF($B$54="NEM","*",$B$54),Generation!$C:$C,$H77)</f>
        <v>3.8803280703850005</v>
      </c>
      <c r="AD77" s="5">
        <f>SUMIFS(Generation!Y:Y,Generation!$A:$A,Summary_CDP,Generation!$B:$B,IF($B$54="NEM","*",$B$54),Generation!$C:$C,$H77)</f>
        <v>0.85981116717000017</v>
      </c>
      <c r="AE77" s="5">
        <f>SUMIFS(Generation!Z:Z,Generation!$A:$A,Summary_CDP,Generation!$B:$B,IF($B$54="NEM","*",$B$54),Generation!$C:$C,$H77)</f>
        <v>7.219896885999999E-2</v>
      </c>
      <c r="AF77" s="5">
        <f>SUMIFS(Generation!AA:AA,Generation!$A:$A,Summary_CDP,Generation!$B:$B,IF($B$54="NEM","*",$B$54),Generation!$C:$C,$H77)</f>
        <v>0.67698552399</v>
      </c>
      <c r="AG77" s="5">
        <f>SUMIFS(Generation!AB:AB,Generation!$A:$A,Summary_CDP,Generation!$B:$B,IF($B$54="NEM","*",$B$54),Generation!$C:$C,$H77)</f>
        <v>3.9204989022300003</v>
      </c>
      <c r="AH77" s="5">
        <f>SUMIFS(Generation!AC:AC,Generation!$A:$A,Summary_CDP,Generation!$B:$B,IF($B$54="NEM","*",$B$54),Generation!$C:$C,$H77)</f>
        <v>0.19360829605500002</v>
      </c>
      <c r="AI77" s="5">
        <f>SUMIFS(Generation!AD:AD,Generation!$A:$A,Summary_CDP,Generation!$B:$B,IF($B$54="NEM","*",$B$54),Generation!$C:$C,$H77)</f>
        <v>2.7283872677499996</v>
      </c>
      <c r="AJ77" s="5">
        <f>SUMIFS(Generation!AE:AE,Generation!$A:$A,Summary_CDP,Generation!$B:$B,IF($B$54="NEM","*",$B$54),Generation!$C:$C,$H77)</f>
        <v>4.9384354208000012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73726.596142374226</v>
      </c>
      <c r="J85" s="5">
        <f>SUMIFS(Generation!K:K,Generation!$A:$A,Summary_CDP,Generation!$B:$B,IF($B$82="NEM","*",$B$82),Generation!$C:$C,$H85)</f>
        <v>34343.307351280964</v>
      </c>
      <c r="K85" s="5">
        <f>SUMIFS(Generation!U:U,Generation!$A:$A,Summary_CDP,Generation!$B:$B,IF($B$82="NEM","*",$B$82),Generation!$C:$C,$H85)</f>
        <v>24516.120866622419</v>
      </c>
      <c r="L85" s="5">
        <f>SUMIFS(Generation!AE:AE,Generation!$A:$A,Summary_CDP,Generation!$B:$B,IF($B$82="NEM","*",$B$82),Generation!$C:$C,$H85)</f>
        <v>9478.1559795833127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31662.810250435774</v>
      </c>
      <c r="J86" s="5">
        <f>SUMIFS(Generation!K:K,Generation!$A:$A,Summary_CDP,Generation!$B:$B,IF($B$82="NEM","*",$B$82),Generation!$C:$C,$H86)</f>
        <v>22057.105478694131</v>
      </c>
      <c r="K86" s="5">
        <f>SUMIFS(Generation!U:U,Generation!$A:$A,Summary_CDP,Generation!$B:$B,IF($B$82="NEM","*",$B$82),Generation!$C:$C,$H86)</f>
        <v>24788.534934845069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1313.8249393945782</v>
      </c>
      <c r="J87" s="5">
        <f>SUMIFS(Generation!K:K,Generation!$A:$A,Summary_CDP,Generation!$B:$B,IF($B$82="NEM","*",$B$82),Generation!$C:$C,$H87)</f>
        <v>280.03970422196005</v>
      </c>
      <c r="K87" s="5">
        <f>SUMIFS(Generation!U:U,Generation!$A:$A,Summary_CDP,Generation!$B:$B,IF($B$82="NEM","*",$B$82),Generation!$C:$C,$H87)</f>
        <v>240.07803462249001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31.956210599270001</v>
      </c>
      <c r="J89" s="5">
        <f>SUMIFS(Generation!K:K,Generation!$A:$A,Summary_CDP,Generation!$B:$B,IF($B$82="NEM","*",$B$82),Generation!$C:$C,$H89)</f>
        <v>53.337056947530002</v>
      </c>
      <c r="K89" s="5">
        <f>SUMIFS(Generation!U:U,Generation!$A:$A,Summary_CDP,Generation!$B:$B,IF($B$82="NEM","*",$B$82),Generation!$C:$C,$H89)</f>
        <v>81.893679689800024</v>
      </c>
      <c r="L89" s="5">
        <f>SUMIFS(Generation!AE:AE,Generation!$A:$A,Summary_CDP,Generation!$B:$B,IF($B$82="NEM","*",$B$82),Generation!$C:$C,$H89)</f>
        <v>1127.4695064129999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12721.364212216173</v>
      </c>
      <c r="J91" s="5">
        <f>SUMIFS(Generation!K:K,Generation!$A:$A,Summary_CDP,Generation!$B:$B,IF($B$82="NEM","*",$B$82),Generation!$C:$C,$H91)</f>
        <v>8842.4285983000482</v>
      </c>
      <c r="K91" s="5">
        <f>SUMIFS(Generation!U:U,Generation!$A:$A,Summary_CDP,Generation!$B:$B,IF($B$82="NEM","*",$B$82),Generation!$C:$C,$H91)</f>
        <v>14988.64810269187</v>
      </c>
      <c r="L91" s="5">
        <f>SUMIFS(Generation!AE:AE,Generation!$A:$A,Summary_CDP,Generation!$B:$B,IF($B$82="NEM","*",$B$82),Generation!$C:$C,$H91)</f>
        <v>12185.962721465296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1689.0603807370933</v>
      </c>
      <c r="J92" s="5">
        <f>SUMIFS(Generation!K:K,Generation!$A:$A,Summary_CDP,Generation!$B:$B,IF($B$82="NEM","*",$B$82),Generation!$C:$C,$H92)</f>
        <v>10821.849957719773</v>
      </c>
      <c r="K92" s="5">
        <f>SUMIFS(Generation!U:U,Generation!$A:$A,Summary_CDP,Generation!$B:$B,IF($B$82="NEM","*",$B$82),Generation!$C:$C,$H92)</f>
        <v>17477.81052704066</v>
      </c>
      <c r="L92" s="5">
        <f>SUMIFS(Generation!AE:AE,Generation!$A:$A,Summary_CDP,Generation!$B:$B,IF($B$82="NEM","*",$B$82),Generation!$C:$C,$H92)</f>
        <v>26776.609009979955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69.304180998585252</v>
      </c>
      <c r="J93" s="5">
        <f>SUMIFS(Generation!K:K,Generation!$A:$A,Summary_CDP,Generation!$B:$B,IF($B$82="NEM","*",$B$82),Generation!$C:$C,$H93)</f>
        <v>270.35509182264963</v>
      </c>
      <c r="K93" s="5">
        <f>SUMIFS(Generation!U:U,Generation!$A:$A,Summary_CDP,Generation!$B:$B,IF($B$82="NEM","*",$B$82),Generation!$C:$C,$H93)</f>
        <v>883.08536388763457</v>
      </c>
      <c r="L93" s="5">
        <f>SUMIFS(Generation!AE:AE,Generation!$A:$A,Summary_CDP,Generation!$B:$B,IF($B$82="NEM","*",$B$82),Generation!$C:$C,$H93)</f>
        <v>2245.8885066421208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317.69331744210444</v>
      </c>
      <c r="J94" s="5">
        <f>SUMIFS(Generation!K:K,Generation!$A:$A,Summary_CDP,Generation!$B:$B,IF($B$82="NEM","*",$B$82),Generation!$C:$C,$H94)</f>
        <v>748.49826648461317</v>
      </c>
      <c r="K94" s="5">
        <f>SUMIFS(Generation!U:U,Generation!$A:$A,Summary_CDP,Generation!$B:$B,IF($B$82="NEM","*",$B$82),Generation!$C:$C,$H94)</f>
        <v>1056.9635736635876</v>
      </c>
      <c r="L94" s="5">
        <f>SUMIFS(Generation!AE:AE,Generation!$A:$A,Summary_CDP,Generation!$B:$B,IF($B$82="NEM","*",$B$82),Generation!$C:$C,$H94)</f>
        <v>1444.4819460832171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29070.297036308773</v>
      </c>
      <c r="J97" s="5">
        <f>SUMIFS(Generation!K:K,Generation!$A:$A,Summary_CDP,Generation!$B:$B,IF($B$82="NEM","*",$B$82),Generation!$C:$C,$H97)</f>
        <v>54647.467069155718</v>
      </c>
      <c r="K97" s="5">
        <f>SUMIFS(Generation!U:U,Generation!$A:$A,Summary_CDP,Generation!$B:$B,IF($B$82="NEM","*",$B$82),Generation!$C:$C,$H97)</f>
        <v>69214.623714727117</v>
      </c>
      <c r="L97" s="5">
        <f>SUMIFS(Generation!AE:AE,Generation!$A:$A,Summary_CDP,Generation!$B:$B,IF($B$82="NEM","*",$B$82),Generation!$C:$C,$H97)</f>
        <v>118419.40069189083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13987.764119739792</v>
      </c>
      <c r="J98" s="5">
        <f>SUMIFS(Generation!K:K,Generation!$A:$A,Summary_CDP,Generation!$B:$B,IF($B$82="NEM","*",$B$82),Generation!$C:$C,$H98)</f>
        <v>19382.560660181978</v>
      </c>
      <c r="K98" s="5">
        <f>SUMIFS(Generation!U:U,Generation!$A:$A,Summary_CDP,Generation!$B:$B,IF($B$82="NEM","*",$B$82),Generation!$C:$C,$H98)</f>
        <v>24200.544183454524</v>
      </c>
      <c r="L98" s="5">
        <f>SUMIFS(Generation!AE:AE,Generation!$A:$A,Summary_CDP,Generation!$B:$B,IF($B$82="NEM","*",$B$82),Generation!$C:$C,$H98)</f>
        <v>33211.325370322964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26593.141655099997</v>
      </c>
      <c r="J99" s="5">
        <f>SUMIFS(Generation!K:K,Generation!$A:$A,Summary_CDP,Generation!$B:$B,IF($B$82="NEM","*",$B$82),Generation!$C:$C,$H99)</f>
        <v>40072.686885199997</v>
      </c>
      <c r="K99" s="5">
        <f>SUMIFS(Generation!U:U,Generation!$A:$A,Summary_CDP,Generation!$B:$B,IF($B$82="NEM","*",$B$82),Generation!$C:$C,$H99)</f>
        <v>47734.605625299999</v>
      </c>
      <c r="L99" s="5">
        <f>SUMIFS(Generation!AE:AE,Generation!$A:$A,Summary_CDP,Generation!$B:$B,IF($B$82="NEM","*",$B$82),Generation!$C:$C,$H99)</f>
        <v>58128.0806151</v>
      </c>
    </row>
    <row r="100" spans="1:30" ht="15" customHeight="1">
      <c r="H100" s="11" t="s">
        <v>306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-3294.0868517890667</v>
      </c>
      <c r="J101" s="5">
        <f>SUMIFS(Generation!K:K,Generation!$A:$A,Summary_CDP,Generation!$B:$B,IF($B$82="NEM","*",$B$82),Generation!$C:$C,$H101)</f>
        <v>-15402.281969032711</v>
      </c>
      <c r="K101" s="5">
        <f>SUMIFS(Generation!U:U,Generation!$A:$A,Summary_CDP,Generation!$B:$B,IF($B$82="NEM","*",$B$82),Generation!$C:$C,$H101)</f>
        <v>-23496.745877568806</v>
      </c>
      <c r="L101" s="5">
        <f>SUMIFS(Generation!AE:AE,Generation!$A:$A,Summary_CDP,Generation!$B:$B,IF($B$82="NEM","*",$B$82),Generation!$C:$C,$H101)</f>
        <v>-34938.347157005148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-81.526273872230036</v>
      </c>
      <c r="J102" s="5">
        <f>SUMIFS(Generation!K:K,Generation!$A:$A,Summary_CDP,Generation!$B:$B,IF($B$82="NEM","*",$B$82),Generation!$C:$C,$H102)</f>
        <v>-319.99543715704607</v>
      </c>
      <c r="K102" s="5">
        <f>SUMIFS(Generation!U:U,Generation!$A:$A,Summary_CDP,Generation!$B:$B,IF($B$82="NEM","*",$B$82),Generation!$C:$C,$H102)</f>
        <v>-1153.6975853876313</v>
      </c>
      <c r="L102" s="5">
        <f>SUMIFS(Generation!AE:AE,Generation!$A:$A,Summary_CDP,Generation!$B:$B,IF($B$82="NEM","*",$B$82),Generation!$C:$C,$H102)</f>
        <v>-3025.9356513046187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-375.13374830778935</v>
      </c>
      <c r="J103" s="5">
        <f>SUMIFS(Generation!K:K,Generation!$A:$A,Summary_CDP,Generation!$B:$B,IF($B$82="NEM","*",$B$82),Generation!$C:$C,$H103)</f>
        <v>-881.94225981945522</v>
      </c>
      <c r="K103" s="5">
        <f>SUMIFS(Generation!U:U,Generation!$A:$A,Summary_CDP,Generation!$B:$B,IF($B$82="NEM","*",$B$82),Generation!$C:$C,$H103)</f>
        <v>-1246.1242992764608</v>
      </c>
      <c r="L103" s="5">
        <f>SUMIFS(Generation!AE:AE,Generation!$A:$A,Summary_CDP,Generation!$B:$B,IF($B$82="NEM","*",$B$82),Generation!$C:$C,$H103)</f>
        <v>-1693.5730363196681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0.38078149442000003</v>
      </c>
      <c r="K105" s="5">
        <f>SUMIFS(Generation!U:U,Generation!$A:$A,Summary_CDP,Generation!$B:$B,IF($B$82="NEM","*",$B$82),Generation!$C:$C,$H105)</f>
        <v>0.17233745993999999</v>
      </c>
      <c r="L105" s="5">
        <f>SUMIFS(Generation!AE:AE,Generation!$A:$A,Summary_CDP,Generation!$B:$B,IF($B$82="NEM","*",$B$82),Generation!$C:$C,$H105)</f>
        <v>4.9384354208000012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205.23280102999999</v>
      </c>
      <c r="K113" s="5">
        <f>SUMIFS('Storage Capacity'!U:U,'Storage Capacity'!$A:$A,Summary_CDP,'Storage Capacity'!$B:$B,IF($B$109="NEM","*",$B$109),'Storage Capacity'!$C:$C,$H113)</f>
        <v>696.80652009000005</v>
      </c>
      <c r="L113" s="5">
        <f>SUMIFS('Storage Capacity'!AE:AE,'Storage Capacity'!$A:$A,Summary_CDP,'Storage Capacity'!$B:$B,IF($B$109="NEM","*",$B$109),'Storage Capacity'!$C:$C,$H113)</f>
        <v>2414.3013458400001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3194.05149089</v>
      </c>
      <c r="K114" s="5">
        <f>SUMIFS('Storage Capacity'!U:U,'Storage Capacity'!$A:$A,Summary_CDP,'Storage Capacity'!$B:$B,IF($B$109="NEM","*",$B$109),'Storage Capacity'!$C:$C,$H114)</f>
        <v>4329.0567312000003</v>
      </c>
      <c r="L114" s="5">
        <f>SUMIFS('Storage Capacity'!AE:AE,'Storage Capacity'!$A:$A,Summary_CDP,'Storage Capacity'!$B:$B,IF($B$109="NEM","*",$B$109),'Storage Capacity'!$C:$C,$H114)</f>
        <v>8138.7950922399996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2813.1218122300002</v>
      </c>
      <c r="K115" s="5">
        <f>SUMIFS('Storage Capacity'!U:U,'Storage Capacity'!$A:$A,Summary_CDP,'Storage Capacity'!$B:$B,IF($B$109="NEM","*",$B$109),'Storage Capacity'!$C:$C,$H115)</f>
        <v>4166.56875838</v>
      </c>
      <c r="L115" s="5">
        <f>SUMIFS('Storage Capacity'!AE:AE,'Storage Capacity'!$A:$A,Summary_CDP,'Storage Capacity'!$B:$B,IF($B$109="NEM","*",$B$109),'Storage Capacity'!$C:$C,$H115)</f>
        <v>5163.1571000100002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111.40499999000001</v>
      </c>
      <c r="J116" s="5">
        <f>SUMIFS('Storage Capacity'!K:K,'Storage Capacity'!$A:$A,Summary_CDP,'Storage Capacity'!$B:$B,IF($B$109="NEM","*",$B$109),'Storage Capacity'!$C:$C,$H116)</f>
        <v>430.93977090999999</v>
      </c>
      <c r="K116" s="5">
        <f>SUMIFS('Storage Capacity'!U:U,'Storage Capacity'!$A:$A,Summary_CDP,'Storage Capacity'!$B:$B,IF($B$109="NEM","*",$B$109),'Storage Capacity'!$C:$C,$H116)</f>
        <v>1083.7471971300001</v>
      </c>
      <c r="L116" s="5">
        <f>SUMIFS('Storage Capacity'!AE:AE,'Storage Capacity'!$A:$A,Summary_CDP,'Storage Capacity'!$B:$B,IF($B$109="NEM","*",$B$109),'Storage Capacity'!$C:$C,$H116)</f>
        <v>2441.3963590400003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952.89200000000017</v>
      </c>
      <c r="J117" s="5">
        <f>SUMIFS('Storage Capacity'!K:K,'Storage Capacity'!$A:$A,Summary_CDP,'Storage Capacity'!$B:$B,IF($B$109="NEM","*",$B$109),'Storage Capacity'!$C:$C,$H117)</f>
        <v>2133.3129999999996</v>
      </c>
      <c r="K117" s="5">
        <f>SUMIFS('Storage Capacity'!U:U,'Storage Capacity'!$A:$A,Summary_CDP,'Storage Capacity'!$B:$B,IF($B$109="NEM","*",$B$109),'Storage Capacity'!$C:$C,$H117)</f>
        <v>3006.482</v>
      </c>
      <c r="L117" s="5">
        <f>SUMIFS('Storage Capacity'!AE:AE,'Storage Capacity'!$A:$A,Summary_CDP,'Storage Capacity'!$B:$B,IF($B$109="NEM","*",$B$109),'Storage Capacity'!$C:$C,$H117)</f>
        <v>3965.9280000000003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205.23280102999999</v>
      </c>
      <c r="O131" s="5">
        <f>SUMIFS('Storage Capacity'!J:J,'Storage Capacity'!$A:$A,Summary_CDP,'Storage Capacity'!$B:$B,IF($B$127="NEM","*",$B$127),'Storage Capacity'!$C:$C,$H131)</f>
        <v>205.23280102999999</v>
      </c>
      <c r="P131" s="5">
        <f>SUMIFS('Storage Capacity'!K:K,'Storage Capacity'!$A:$A,Summary_CDP,'Storage Capacity'!$B:$B,IF($B$127="NEM","*",$B$127),'Storage Capacity'!$C:$C,$H131)</f>
        <v>205.23280102999999</v>
      </c>
      <c r="Q131" s="5">
        <f>SUMIFS('Storage Capacity'!L:L,'Storage Capacity'!$A:$A,Summary_CDP,'Storage Capacity'!$B:$B,IF($B$127="NEM","*",$B$127),'Storage Capacity'!$C:$C,$H131)</f>
        <v>451.93290016000003</v>
      </c>
      <c r="R131" s="5">
        <f>SUMIFS('Storage Capacity'!M:M,'Storage Capacity'!$A:$A,Summary_CDP,'Storage Capacity'!$B:$B,IF($B$127="NEM","*",$B$127),'Storage Capacity'!$C:$C,$H131)</f>
        <v>451.93290016000003</v>
      </c>
      <c r="S131" s="5">
        <f>SUMIFS('Storage Capacity'!N:N,'Storage Capacity'!$A:$A,Summary_CDP,'Storage Capacity'!$B:$B,IF($B$127="NEM","*",$B$127),'Storage Capacity'!$C:$C,$H131)</f>
        <v>541.59684645000004</v>
      </c>
      <c r="T131" s="5">
        <f>SUMIFS('Storage Capacity'!O:O,'Storage Capacity'!$A:$A,Summary_CDP,'Storage Capacity'!$B:$B,IF($B$127="NEM","*",$B$127),'Storage Capacity'!$C:$C,$H131)</f>
        <v>614.17633346000002</v>
      </c>
      <c r="U131" s="5">
        <f>SUMIFS('Storage Capacity'!P:P,'Storage Capacity'!$A:$A,Summary_CDP,'Storage Capacity'!$B:$B,IF($B$127="NEM","*",$B$127),'Storage Capacity'!$C:$C,$H131)</f>
        <v>614.17633346000002</v>
      </c>
      <c r="V131" s="5">
        <f>SUMIFS('Storage Capacity'!Q:Q,'Storage Capacity'!$A:$A,Summary_CDP,'Storage Capacity'!$B:$B,IF($B$127="NEM","*",$B$127),'Storage Capacity'!$C:$C,$H131)</f>
        <v>614.17633346000002</v>
      </c>
      <c r="W131" s="5">
        <f>SUMIFS('Storage Capacity'!R:R,'Storage Capacity'!$A:$A,Summary_CDP,'Storage Capacity'!$B:$B,IF($B$127="NEM","*",$B$127),'Storage Capacity'!$C:$C,$H131)</f>
        <v>696.80652009000005</v>
      </c>
      <c r="X131" s="5">
        <f>SUMIFS('Storage Capacity'!S:S,'Storage Capacity'!$A:$A,Summary_CDP,'Storage Capacity'!$B:$B,IF($B$127="NEM","*",$B$127),'Storage Capacity'!$C:$C,$H131)</f>
        <v>696.80652009000005</v>
      </c>
      <c r="Y131" s="5">
        <f>SUMIFS('Storage Capacity'!T:T,'Storage Capacity'!$A:$A,Summary_CDP,'Storage Capacity'!$B:$B,IF($B$127="NEM","*",$B$127),'Storage Capacity'!$C:$C,$H131)</f>
        <v>696.80652009000005</v>
      </c>
      <c r="Z131" s="5">
        <f>SUMIFS('Storage Capacity'!U:U,'Storage Capacity'!$A:$A,Summary_CDP,'Storage Capacity'!$B:$B,IF($B$127="NEM","*",$B$127),'Storage Capacity'!$C:$C,$H131)</f>
        <v>696.80652009000005</v>
      </c>
      <c r="AA131" s="5">
        <f>SUMIFS('Storage Capacity'!V:V,'Storage Capacity'!$A:$A,Summary_CDP,'Storage Capacity'!$B:$B,IF($B$127="NEM","*",$B$127),'Storage Capacity'!$C:$C,$H131)</f>
        <v>696.80652009000005</v>
      </c>
      <c r="AB131" s="5">
        <f>SUMIFS('Storage Capacity'!W:W,'Storage Capacity'!$A:$A,Summary_CDP,'Storage Capacity'!$B:$B,IF($B$127="NEM","*",$B$127),'Storage Capacity'!$C:$C,$H131)</f>
        <v>696.80652009000005</v>
      </c>
      <c r="AC131" s="5">
        <f>SUMIFS('Storage Capacity'!X:X,'Storage Capacity'!$A:$A,Summary_CDP,'Storage Capacity'!$B:$B,IF($B$127="NEM","*",$B$127),'Storage Capacity'!$C:$C,$H131)</f>
        <v>843.22438011999998</v>
      </c>
      <c r="AD131" s="5">
        <f>SUMIFS('Storage Capacity'!Y:Y,'Storage Capacity'!$A:$A,Summary_CDP,'Storage Capacity'!$B:$B,IF($B$127="NEM","*",$B$127),'Storage Capacity'!$C:$C,$H131)</f>
        <v>1423.8845744</v>
      </c>
      <c r="AE131" s="5">
        <f>SUMIFS('Storage Capacity'!Z:Z,'Storage Capacity'!$A:$A,Summary_CDP,'Storage Capacity'!$B:$B,IF($B$127="NEM","*",$B$127),'Storage Capacity'!$C:$C,$H131)</f>
        <v>1423.8845744</v>
      </c>
      <c r="AF131" s="5">
        <f>SUMIFS('Storage Capacity'!AA:AA,'Storage Capacity'!$A:$A,Summary_CDP,'Storage Capacity'!$B:$B,IF($B$127="NEM","*",$B$127),'Storage Capacity'!$C:$C,$H131)</f>
        <v>2048.8700115199999</v>
      </c>
      <c r="AG131" s="5">
        <f>SUMIFS('Storage Capacity'!AB:AB,'Storage Capacity'!$A:$A,Summary_CDP,'Storage Capacity'!$B:$B,IF($B$127="NEM","*",$B$127),'Storage Capacity'!$C:$C,$H131)</f>
        <v>2393.2608295</v>
      </c>
      <c r="AH131" s="5">
        <f>SUMIFS('Storage Capacity'!AC:AC,'Storage Capacity'!$A:$A,Summary_CDP,'Storage Capacity'!$B:$B,IF($B$127="NEM","*",$B$127),'Storage Capacity'!$C:$C,$H131)</f>
        <v>2414.3013458400001</v>
      </c>
      <c r="AI131" s="5">
        <f>SUMIFS('Storage Capacity'!AD:AD,'Storage Capacity'!$A:$A,Summary_CDP,'Storage Capacity'!$B:$B,IF($B$127="NEM","*",$B$127),'Storage Capacity'!$C:$C,$H131)</f>
        <v>2414.3013458400001</v>
      </c>
      <c r="AJ131" s="5">
        <f>SUMIFS('Storage Capacity'!AE:AE,'Storage Capacity'!$A:$A,Summary_CDP,'Storage Capacity'!$B:$B,IF($B$127="NEM","*",$B$127),'Storage Capacity'!$C:$C,$H131)</f>
        <v>2414.3013458400001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2934.8535366400001</v>
      </c>
      <c r="O132" s="5">
        <f>SUMIFS('Storage Capacity'!J:J,'Storage Capacity'!$A:$A,Summary_CDP,'Storage Capacity'!$B:$B,IF($B$127="NEM","*",$B$127),'Storage Capacity'!$C:$C,$H132)</f>
        <v>3090.6484548500002</v>
      </c>
      <c r="P132" s="5">
        <f>SUMIFS('Storage Capacity'!K:K,'Storage Capacity'!$A:$A,Summary_CDP,'Storage Capacity'!$B:$B,IF($B$127="NEM","*",$B$127),'Storage Capacity'!$C:$C,$H132)</f>
        <v>3194.05149089</v>
      </c>
      <c r="Q132" s="5">
        <f>SUMIFS('Storage Capacity'!L:L,'Storage Capacity'!$A:$A,Summary_CDP,'Storage Capacity'!$B:$B,IF($B$127="NEM","*",$B$127),'Storage Capacity'!$C:$C,$H132)</f>
        <v>3717.5770544499997</v>
      </c>
      <c r="R132" s="5">
        <f>SUMIFS('Storage Capacity'!M:M,'Storage Capacity'!$A:$A,Summary_CDP,'Storage Capacity'!$B:$B,IF($B$127="NEM","*",$B$127),'Storage Capacity'!$C:$C,$H132)</f>
        <v>3818.7414908799997</v>
      </c>
      <c r="S132" s="5">
        <f>SUMIFS('Storage Capacity'!N:N,'Storage Capacity'!$A:$A,Summary_CDP,'Storage Capacity'!$B:$B,IF($B$127="NEM","*",$B$127),'Storage Capacity'!$C:$C,$H132)</f>
        <v>3910.3623906799999</v>
      </c>
      <c r="T132" s="5">
        <f>SUMIFS('Storage Capacity'!O:O,'Storage Capacity'!$A:$A,Summary_CDP,'Storage Capacity'!$B:$B,IF($B$127="NEM","*",$B$127),'Storage Capacity'!$C:$C,$H132)</f>
        <v>3910.3623906799999</v>
      </c>
      <c r="U132" s="5">
        <f>SUMIFS('Storage Capacity'!P:P,'Storage Capacity'!$A:$A,Summary_CDP,'Storage Capacity'!$B:$B,IF($B$127="NEM","*",$B$127),'Storage Capacity'!$C:$C,$H132)</f>
        <v>3928.6592743599999</v>
      </c>
      <c r="V132" s="5">
        <f>SUMIFS('Storage Capacity'!Q:Q,'Storage Capacity'!$A:$A,Summary_CDP,'Storage Capacity'!$B:$B,IF($B$127="NEM","*",$B$127),'Storage Capacity'!$C:$C,$H132)</f>
        <v>3928.6592743599999</v>
      </c>
      <c r="W132" s="5">
        <f>SUMIFS('Storage Capacity'!R:R,'Storage Capacity'!$A:$A,Summary_CDP,'Storage Capacity'!$B:$B,IF($B$127="NEM","*",$B$127),'Storage Capacity'!$C:$C,$H132)</f>
        <v>4171.69313969</v>
      </c>
      <c r="X132" s="5">
        <f>SUMIFS('Storage Capacity'!S:S,'Storage Capacity'!$A:$A,Summary_CDP,'Storage Capacity'!$B:$B,IF($B$127="NEM","*",$B$127),'Storage Capacity'!$C:$C,$H132)</f>
        <v>4319.2450517500001</v>
      </c>
      <c r="Y132" s="5">
        <f>SUMIFS('Storage Capacity'!T:T,'Storage Capacity'!$A:$A,Summary_CDP,'Storage Capacity'!$B:$B,IF($B$127="NEM","*",$B$127),'Storage Capacity'!$C:$C,$H132)</f>
        <v>4319.2450517500001</v>
      </c>
      <c r="Z132" s="5">
        <f>SUMIFS('Storage Capacity'!U:U,'Storage Capacity'!$A:$A,Summary_CDP,'Storage Capacity'!$B:$B,IF($B$127="NEM","*",$B$127),'Storage Capacity'!$C:$C,$H132)</f>
        <v>4329.0567312000003</v>
      </c>
      <c r="AA132" s="5">
        <f>SUMIFS('Storage Capacity'!V:V,'Storage Capacity'!$A:$A,Summary_CDP,'Storage Capacity'!$B:$B,IF($B$127="NEM","*",$B$127),'Storage Capacity'!$C:$C,$H132)</f>
        <v>4329.0567312000003</v>
      </c>
      <c r="AB132" s="5">
        <f>SUMIFS('Storage Capacity'!W:W,'Storage Capacity'!$A:$A,Summary_CDP,'Storage Capacity'!$B:$B,IF($B$127="NEM","*",$B$127),'Storage Capacity'!$C:$C,$H132)</f>
        <v>4329.0567312000003</v>
      </c>
      <c r="AC132" s="5">
        <f>SUMIFS('Storage Capacity'!X:X,'Storage Capacity'!$A:$A,Summary_CDP,'Storage Capacity'!$B:$B,IF($B$127="NEM","*",$B$127),'Storage Capacity'!$C:$C,$H132)</f>
        <v>4329.0567312000003</v>
      </c>
      <c r="AD132" s="5">
        <f>SUMIFS('Storage Capacity'!Y:Y,'Storage Capacity'!$A:$A,Summary_CDP,'Storage Capacity'!$B:$B,IF($B$127="NEM","*",$B$127),'Storage Capacity'!$C:$C,$H132)</f>
        <v>4567.7045193200001</v>
      </c>
      <c r="AE132" s="5">
        <f>SUMIFS('Storage Capacity'!Z:Z,'Storage Capacity'!$A:$A,Summary_CDP,'Storage Capacity'!$B:$B,IF($B$127="NEM","*",$B$127),'Storage Capacity'!$C:$C,$H132)</f>
        <v>3967.7045193199997</v>
      </c>
      <c r="AF132" s="5">
        <f>SUMIFS('Storage Capacity'!AA:AA,'Storage Capacity'!$A:$A,Summary_CDP,'Storage Capacity'!$B:$B,IF($B$127="NEM","*",$B$127),'Storage Capacity'!$C:$C,$H132)</f>
        <v>5300.2760390800004</v>
      </c>
      <c r="AG132" s="5">
        <f>SUMIFS('Storage Capacity'!AB:AB,'Storage Capacity'!$A:$A,Summary_CDP,'Storage Capacity'!$B:$B,IF($B$127="NEM","*",$B$127),'Storage Capacity'!$C:$C,$H132)</f>
        <v>5548.4544245899997</v>
      </c>
      <c r="AH132" s="5">
        <f>SUMIFS('Storage Capacity'!AC:AC,'Storage Capacity'!$A:$A,Summary_CDP,'Storage Capacity'!$B:$B,IF($B$127="NEM","*",$B$127),'Storage Capacity'!$C:$C,$H132)</f>
        <v>6614.6911641299994</v>
      </c>
      <c r="AI132" s="5">
        <f>SUMIFS('Storage Capacity'!AD:AD,'Storage Capacity'!$A:$A,Summary_CDP,'Storage Capacity'!$B:$B,IF($B$127="NEM","*",$B$127),'Storage Capacity'!$C:$C,$H132)</f>
        <v>7467.4505286799995</v>
      </c>
      <c r="AJ132" s="5">
        <f>SUMIFS('Storage Capacity'!AE:AE,'Storage Capacity'!$A:$A,Summary_CDP,'Storage Capacity'!$B:$B,IF($B$127="NEM","*",$B$127),'Storage Capacity'!$C:$C,$H132)</f>
        <v>8138.7950922399996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2428.7008517300001</v>
      </c>
      <c r="O133" s="5">
        <f>SUMIFS('Storage Capacity'!J:J,'Storage Capacity'!$A:$A,Summary_CDP,'Storage Capacity'!$B:$B,IF($B$127="NEM","*",$B$127),'Storage Capacity'!$C:$C,$H133)</f>
        <v>2563.1218122300002</v>
      </c>
      <c r="P133" s="5">
        <f>SUMIFS('Storage Capacity'!K:K,'Storage Capacity'!$A:$A,Summary_CDP,'Storage Capacity'!$B:$B,IF($B$127="NEM","*",$B$127),'Storage Capacity'!$C:$C,$H133)</f>
        <v>2813.1218122300002</v>
      </c>
      <c r="Q133" s="5">
        <f>SUMIFS('Storage Capacity'!L:L,'Storage Capacity'!$A:$A,Summary_CDP,'Storage Capacity'!$B:$B,IF($B$127="NEM","*",$B$127),'Storage Capacity'!$C:$C,$H133)</f>
        <v>2813.1218122300002</v>
      </c>
      <c r="R133" s="5">
        <f>SUMIFS('Storage Capacity'!M:M,'Storage Capacity'!$A:$A,Summary_CDP,'Storage Capacity'!$B:$B,IF($B$127="NEM","*",$B$127),'Storage Capacity'!$C:$C,$H133)</f>
        <v>2944.70195732</v>
      </c>
      <c r="S133" s="5">
        <f>SUMIFS('Storage Capacity'!N:N,'Storage Capacity'!$A:$A,Summary_CDP,'Storage Capacity'!$B:$B,IF($B$127="NEM","*",$B$127),'Storage Capacity'!$C:$C,$H133)</f>
        <v>2984.7985945</v>
      </c>
      <c r="T133" s="5">
        <f>SUMIFS('Storage Capacity'!O:O,'Storage Capacity'!$A:$A,Summary_CDP,'Storage Capacity'!$B:$B,IF($B$127="NEM","*",$B$127),'Storage Capacity'!$C:$C,$H133)</f>
        <v>2984.7985945</v>
      </c>
      <c r="U133" s="5">
        <f>SUMIFS('Storage Capacity'!P:P,'Storage Capacity'!$A:$A,Summary_CDP,'Storage Capacity'!$B:$B,IF($B$127="NEM","*",$B$127),'Storage Capacity'!$C:$C,$H133)</f>
        <v>2983.6985945000001</v>
      </c>
      <c r="V133" s="5">
        <f>SUMIFS('Storage Capacity'!Q:Q,'Storage Capacity'!$A:$A,Summary_CDP,'Storage Capacity'!$B:$B,IF($B$127="NEM","*",$B$127),'Storage Capacity'!$C:$C,$H133)</f>
        <v>2983.6985945000001</v>
      </c>
      <c r="W133" s="5">
        <f>SUMIFS('Storage Capacity'!R:R,'Storage Capacity'!$A:$A,Summary_CDP,'Storage Capacity'!$B:$B,IF($B$127="NEM","*",$B$127),'Storage Capacity'!$C:$C,$H133)</f>
        <v>2983.6985945000001</v>
      </c>
      <c r="X133" s="5">
        <f>SUMIFS('Storage Capacity'!S:S,'Storage Capacity'!$A:$A,Summary_CDP,'Storage Capacity'!$B:$B,IF($B$127="NEM","*",$B$127),'Storage Capacity'!$C:$C,$H133)</f>
        <v>2984.7985945</v>
      </c>
      <c r="Y133" s="5">
        <f>SUMIFS('Storage Capacity'!T:T,'Storage Capacity'!$A:$A,Summary_CDP,'Storage Capacity'!$B:$B,IF($B$127="NEM","*",$B$127),'Storage Capacity'!$C:$C,$H133)</f>
        <v>4166.56875838</v>
      </c>
      <c r="Z133" s="5">
        <f>SUMIFS('Storage Capacity'!U:U,'Storage Capacity'!$A:$A,Summary_CDP,'Storage Capacity'!$B:$B,IF($B$127="NEM","*",$B$127),'Storage Capacity'!$C:$C,$H133)</f>
        <v>4166.56875838</v>
      </c>
      <c r="AA133" s="5">
        <f>SUMIFS('Storage Capacity'!V:V,'Storage Capacity'!$A:$A,Summary_CDP,'Storage Capacity'!$B:$B,IF($B$127="NEM","*",$B$127),'Storage Capacity'!$C:$C,$H133)</f>
        <v>4166.56875838</v>
      </c>
      <c r="AB133" s="5">
        <f>SUMIFS('Storage Capacity'!W:W,'Storage Capacity'!$A:$A,Summary_CDP,'Storage Capacity'!$B:$B,IF($B$127="NEM","*",$B$127),'Storage Capacity'!$C:$C,$H133)</f>
        <v>4166.56875838</v>
      </c>
      <c r="AC133" s="5">
        <f>SUMIFS('Storage Capacity'!X:X,'Storage Capacity'!$A:$A,Summary_CDP,'Storage Capacity'!$B:$B,IF($B$127="NEM","*",$B$127),'Storage Capacity'!$C:$C,$H133)</f>
        <v>4167.6687583799994</v>
      </c>
      <c r="AD133" s="5">
        <f>SUMIFS('Storage Capacity'!Y:Y,'Storage Capacity'!$A:$A,Summary_CDP,'Storage Capacity'!$B:$B,IF($B$127="NEM","*",$B$127),'Storage Capacity'!$C:$C,$H133)</f>
        <v>4238.5470948299999</v>
      </c>
      <c r="AE133" s="5">
        <f>SUMIFS('Storage Capacity'!Z:Z,'Storage Capacity'!$A:$A,Summary_CDP,'Storage Capacity'!$B:$B,IF($B$127="NEM","*",$B$127),'Storage Capacity'!$C:$C,$H133)</f>
        <v>5794.8532270599999</v>
      </c>
      <c r="AF133" s="5">
        <f>SUMIFS('Storage Capacity'!AA:AA,'Storage Capacity'!$A:$A,Summary_CDP,'Storage Capacity'!$B:$B,IF($B$127="NEM","*",$B$127),'Storage Capacity'!$C:$C,$H133)</f>
        <v>5793.7532270600004</v>
      </c>
      <c r="AG133" s="5">
        <f>SUMIFS('Storage Capacity'!AB:AB,'Storage Capacity'!$A:$A,Summary_CDP,'Storage Capacity'!$B:$B,IF($B$127="NEM","*",$B$127),'Storage Capacity'!$C:$C,$H133)</f>
        <v>5793.7532270600004</v>
      </c>
      <c r="AH133" s="5">
        <f>SUMIFS('Storage Capacity'!AC:AC,'Storage Capacity'!$A:$A,Summary_CDP,'Storage Capacity'!$B:$B,IF($B$127="NEM","*",$B$127),'Storage Capacity'!$C:$C,$H133)</f>
        <v>5297.5780605099999</v>
      </c>
      <c r="AI133" s="5">
        <f>SUMIFS('Storage Capacity'!AD:AD,'Storage Capacity'!$A:$A,Summary_CDP,'Storage Capacity'!$B:$B,IF($B$127="NEM","*",$B$127),'Storage Capacity'!$C:$C,$H133)</f>
        <v>5164.2571000099997</v>
      </c>
      <c r="AJ133" s="5">
        <f>SUMIFS('Storage Capacity'!AE:AE,'Storage Capacity'!$A:$A,Summary_CDP,'Storage Capacity'!$B:$B,IF($B$127="NEM","*",$B$127),'Storage Capacity'!$C:$C,$H133)</f>
        <v>5163.1571000100002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111.40499999000001</v>
      </c>
      <c r="J134" s="5">
        <f>SUMIFS('Storage Capacity'!E:E,'Storage Capacity'!$A:$A,Summary_CDP,'Storage Capacity'!$B:$B,IF($B$127="NEM","*",$B$127),'Storage Capacity'!$C:$C,$H134)</f>
        <v>148.81700000000001</v>
      </c>
      <c r="K134" s="5">
        <f>SUMIFS('Storage Capacity'!F:F,'Storage Capacity'!$A:$A,Summary_CDP,'Storage Capacity'!$B:$B,IF($B$127="NEM","*",$B$127),'Storage Capacity'!$C:$C,$H134)</f>
        <v>183.71799999999999</v>
      </c>
      <c r="L134" s="5">
        <f>SUMIFS('Storage Capacity'!G:G,'Storage Capacity'!$A:$A,Summary_CDP,'Storage Capacity'!$B:$B,IF($B$127="NEM","*",$B$127),'Storage Capacity'!$C:$C,$H134)</f>
        <v>232.61500000000001</v>
      </c>
      <c r="M134" s="5">
        <f>SUMIFS('Storage Capacity'!H:H,'Storage Capacity'!$A:$A,Summary_CDP,'Storage Capacity'!$B:$B,IF($B$127="NEM","*",$B$127),'Storage Capacity'!$C:$C,$H134)</f>
        <v>281.42399999999998</v>
      </c>
      <c r="N134" s="5">
        <f>SUMIFS('Storage Capacity'!I:I,'Storage Capacity'!$A:$A,Summary_CDP,'Storage Capacity'!$B:$B,IF($B$127="NEM","*",$B$127),'Storage Capacity'!$C:$C,$H134)</f>
        <v>333.94899999999996</v>
      </c>
      <c r="O134" s="5">
        <f>SUMIFS('Storage Capacity'!J:J,'Storage Capacity'!$A:$A,Summary_CDP,'Storage Capacity'!$B:$B,IF($B$127="NEM","*",$B$127),'Storage Capacity'!$C:$C,$H134)</f>
        <v>391.39299999999997</v>
      </c>
      <c r="P134" s="5">
        <f>SUMIFS('Storage Capacity'!K:K,'Storage Capacity'!$A:$A,Summary_CDP,'Storage Capacity'!$B:$B,IF($B$127="NEM","*",$B$127),'Storage Capacity'!$C:$C,$H134)</f>
        <v>430.93977090999999</v>
      </c>
      <c r="Q134" s="5">
        <f>SUMIFS('Storage Capacity'!L:L,'Storage Capacity'!$A:$A,Summary_CDP,'Storage Capacity'!$B:$B,IF($B$127="NEM","*",$B$127),'Storage Capacity'!$C:$C,$H134)</f>
        <v>473.28940886000004</v>
      </c>
      <c r="R134" s="5">
        <f>SUMIFS('Storage Capacity'!M:M,'Storage Capacity'!$A:$A,Summary_CDP,'Storage Capacity'!$B:$B,IF($B$127="NEM","*",$B$127),'Storage Capacity'!$C:$C,$H134)</f>
        <v>517.50341893999996</v>
      </c>
      <c r="S134" s="5">
        <f>SUMIFS('Storage Capacity'!N:N,'Storage Capacity'!$A:$A,Summary_CDP,'Storage Capacity'!$B:$B,IF($B$127="NEM","*",$B$127),'Storage Capacity'!$C:$C,$H134)</f>
        <v>565.77777415000003</v>
      </c>
      <c r="T134" s="5">
        <f>SUMIFS('Storage Capacity'!O:O,'Storage Capacity'!$A:$A,Summary_CDP,'Storage Capacity'!$B:$B,IF($B$127="NEM","*",$B$127),'Storage Capacity'!$C:$C,$H134)</f>
        <v>620.05086360999985</v>
      </c>
      <c r="U134" s="5">
        <f>SUMIFS('Storage Capacity'!P:P,'Storage Capacity'!$A:$A,Summary_CDP,'Storage Capacity'!$B:$B,IF($B$127="NEM","*",$B$127),'Storage Capacity'!$C:$C,$H134)</f>
        <v>682.82500654</v>
      </c>
      <c r="V134" s="5">
        <f>SUMIFS('Storage Capacity'!Q:Q,'Storage Capacity'!$A:$A,Summary_CDP,'Storage Capacity'!$B:$B,IF($B$127="NEM","*",$B$127),'Storage Capacity'!$C:$C,$H134)</f>
        <v>748.89323060000004</v>
      </c>
      <c r="W134" s="5">
        <f>SUMIFS('Storage Capacity'!R:R,'Storage Capacity'!$A:$A,Summary_CDP,'Storage Capacity'!$B:$B,IF($B$127="NEM","*",$B$127),'Storage Capacity'!$C:$C,$H134)</f>
        <v>821.19279307999989</v>
      </c>
      <c r="X134" s="5">
        <f>SUMIFS('Storage Capacity'!S:S,'Storage Capacity'!$A:$A,Summary_CDP,'Storage Capacity'!$B:$B,IF($B$127="NEM","*",$B$127),'Storage Capacity'!$C:$C,$H134)</f>
        <v>900.37567619999993</v>
      </c>
      <c r="Y134" s="5">
        <f>SUMIFS('Storage Capacity'!T:T,'Storage Capacity'!$A:$A,Summary_CDP,'Storage Capacity'!$B:$B,IF($B$127="NEM","*",$B$127),'Storage Capacity'!$C:$C,$H134)</f>
        <v>989.9396001099999</v>
      </c>
      <c r="Z134" s="5">
        <f>SUMIFS('Storage Capacity'!U:U,'Storage Capacity'!$A:$A,Summary_CDP,'Storage Capacity'!$B:$B,IF($B$127="NEM","*",$B$127),'Storage Capacity'!$C:$C,$H134)</f>
        <v>1083.7471971300001</v>
      </c>
      <c r="AA134" s="5">
        <f>SUMIFS('Storage Capacity'!V:V,'Storage Capacity'!$A:$A,Summary_CDP,'Storage Capacity'!$B:$B,IF($B$127="NEM","*",$B$127),'Storage Capacity'!$C:$C,$H134)</f>
        <v>1185.9524348499999</v>
      </c>
      <c r="AB134" s="5">
        <f>SUMIFS('Storage Capacity'!W:W,'Storage Capacity'!$A:$A,Summary_CDP,'Storage Capacity'!$B:$B,IF($B$127="NEM","*",$B$127),'Storage Capacity'!$C:$C,$H134)</f>
        <v>1295.9687169599999</v>
      </c>
      <c r="AC134" s="5">
        <f>SUMIFS('Storage Capacity'!X:X,'Storage Capacity'!$A:$A,Summary_CDP,'Storage Capacity'!$B:$B,IF($B$127="NEM","*",$B$127),'Storage Capacity'!$C:$C,$H134)</f>
        <v>1417.00997093</v>
      </c>
      <c r="AD134" s="5">
        <f>SUMIFS('Storage Capacity'!Y:Y,'Storage Capacity'!$A:$A,Summary_CDP,'Storage Capacity'!$B:$B,IF($B$127="NEM","*",$B$127),'Storage Capacity'!$C:$C,$H134)</f>
        <v>1546.30699822</v>
      </c>
      <c r="AE134" s="5">
        <f>SUMIFS('Storage Capacity'!Z:Z,'Storage Capacity'!$A:$A,Summary_CDP,'Storage Capacity'!$B:$B,IF($B$127="NEM","*",$B$127),'Storage Capacity'!$C:$C,$H134)</f>
        <v>1687.40591012</v>
      </c>
      <c r="AF134" s="5">
        <f>SUMIFS('Storage Capacity'!AA:AA,'Storage Capacity'!$A:$A,Summary_CDP,'Storage Capacity'!$B:$B,IF($B$127="NEM","*",$B$127),'Storage Capacity'!$C:$C,$H134)</f>
        <v>1836.3761124099999</v>
      </c>
      <c r="AG134" s="5">
        <f>SUMIFS('Storage Capacity'!AB:AB,'Storage Capacity'!$A:$A,Summary_CDP,'Storage Capacity'!$B:$B,IF($B$127="NEM","*",$B$127),'Storage Capacity'!$C:$C,$H134)</f>
        <v>1998.5903829900001</v>
      </c>
      <c r="AH134" s="5">
        <f>SUMIFS('Storage Capacity'!AC:AC,'Storage Capacity'!$A:$A,Summary_CDP,'Storage Capacity'!$B:$B,IF($B$127="NEM","*",$B$127),'Storage Capacity'!$C:$C,$H134)</f>
        <v>2164.4985838500002</v>
      </c>
      <c r="AI134" s="5">
        <f>SUMIFS('Storage Capacity'!AD:AD,'Storage Capacity'!$A:$A,Summary_CDP,'Storage Capacity'!$B:$B,IF($B$127="NEM","*",$B$127),'Storage Capacity'!$C:$C,$H134)</f>
        <v>2338.4904375400001</v>
      </c>
      <c r="AJ134" s="5">
        <f>SUMIFS('Storage Capacity'!AE:AE,'Storage Capacity'!$A:$A,Summary_CDP,'Storage Capacity'!$B:$B,IF($B$127="NEM","*",$B$127),'Storage Capacity'!$C:$C,$H134)</f>
        <v>2441.3963590400003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952.89200000000017</v>
      </c>
      <c r="J135" s="5">
        <f>SUMIFS('Storage Capacity'!E:E,'Storage Capacity'!$A:$A,Summary_CDP,'Storage Capacity'!$B:$B,IF($B$127="NEM","*",$B$127),'Storage Capacity'!$C:$C,$H135)</f>
        <v>1171.0549999999998</v>
      </c>
      <c r="K135" s="5">
        <f>SUMIFS('Storage Capacity'!F:F,'Storage Capacity'!$A:$A,Summary_CDP,'Storage Capacity'!$B:$B,IF($B$127="NEM","*",$B$127),'Storage Capacity'!$C:$C,$H135)</f>
        <v>1313.8779999999999</v>
      </c>
      <c r="L135" s="5">
        <f>SUMIFS('Storage Capacity'!G:G,'Storage Capacity'!$A:$A,Summary_CDP,'Storage Capacity'!$B:$B,IF($B$127="NEM","*",$B$127),'Storage Capacity'!$C:$C,$H135)</f>
        <v>1538.3610000000001</v>
      </c>
      <c r="M135" s="5">
        <f>SUMIFS('Storage Capacity'!H:H,'Storage Capacity'!$A:$A,Summary_CDP,'Storage Capacity'!$B:$B,IF($B$127="NEM","*",$B$127),'Storage Capacity'!$C:$C,$H135)</f>
        <v>1705.6210000000001</v>
      </c>
      <c r="N135" s="5">
        <f>SUMIFS('Storage Capacity'!I:I,'Storage Capacity'!$A:$A,Summary_CDP,'Storage Capacity'!$B:$B,IF($B$127="NEM","*",$B$127),'Storage Capacity'!$C:$C,$H135)</f>
        <v>1866.5519999999999</v>
      </c>
      <c r="O135" s="5">
        <f>SUMIFS('Storage Capacity'!J:J,'Storage Capacity'!$A:$A,Summary_CDP,'Storage Capacity'!$B:$B,IF($B$127="NEM","*",$B$127),'Storage Capacity'!$C:$C,$H135)</f>
        <v>2015.3290000000002</v>
      </c>
      <c r="P135" s="5">
        <f>SUMIFS('Storage Capacity'!K:K,'Storage Capacity'!$A:$A,Summary_CDP,'Storage Capacity'!$B:$B,IF($B$127="NEM","*",$B$127),'Storage Capacity'!$C:$C,$H135)</f>
        <v>2133.3129999999996</v>
      </c>
      <c r="Q135" s="5">
        <f>SUMIFS('Storage Capacity'!L:L,'Storage Capacity'!$A:$A,Summary_CDP,'Storage Capacity'!$B:$B,IF($B$127="NEM","*",$B$127),'Storage Capacity'!$C:$C,$H135)</f>
        <v>2226.9659999999999</v>
      </c>
      <c r="R135" s="5">
        <f>SUMIFS('Storage Capacity'!M:M,'Storage Capacity'!$A:$A,Summary_CDP,'Storage Capacity'!$B:$B,IF($B$127="NEM","*",$B$127),'Storage Capacity'!$C:$C,$H135)</f>
        <v>2319.904</v>
      </c>
      <c r="S135" s="5">
        <f>SUMIFS('Storage Capacity'!N:N,'Storage Capacity'!$A:$A,Summary_CDP,'Storage Capacity'!$B:$B,IF($B$127="NEM","*",$B$127),'Storage Capacity'!$C:$C,$H135)</f>
        <v>2405.7119999999995</v>
      </c>
      <c r="T135" s="5">
        <f>SUMIFS('Storage Capacity'!O:O,'Storage Capacity'!$A:$A,Summary_CDP,'Storage Capacity'!$B:$B,IF($B$127="NEM","*",$B$127),'Storage Capacity'!$C:$C,$H135)</f>
        <v>2493.7850000000003</v>
      </c>
      <c r="U135" s="5">
        <f>SUMIFS('Storage Capacity'!P:P,'Storage Capacity'!$A:$A,Summary_CDP,'Storage Capacity'!$B:$B,IF($B$127="NEM","*",$B$127),'Storage Capacity'!$C:$C,$H135)</f>
        <v>2575.9580000000005</v>
      </c>
      <c r="V135" s="5">
        <f>SUMIFS('Storage Capacity'!Q:Q,'Storage Capacity'!$A:$A,Summary_CDP,'Storage Capacity'!$B:$B,IF($B$127="NEM","*",$B$127),'Storage Capacity'!$C:$C,$H135)</f>
        <v>2661.6459999999997</v>
      </c>
      <c r="W135" s="5">
        <f>SUMIFS('Storage Capacity'!R:R,'Storage Capacity'!$A:$A,Summary_CDP,'Storage Capacity'!$B:$B,IF($B$127="NEM","*",$B$127),'Storage Capacity'!$C:$C,$H135)</f>
        <v>2746.6779999999999</v>
      </c>
      <c r="X135" s="5">
        <f>SUMIFS('Storage Capacity'!S:S,'Storage Capacity'!$A:$A,Summary_CDP,'Storage Capacity'!$B:$B,IF($B$127="NEM","*",$B$127),'Storage Capacity'!$C:$C,$H135)</f>
        <v>2832.9440000000004</v>
      </c>
      <c r="Y135" s="5">
        <f>SUMIFS('Storage Capacity'!T:T,'Storage Capacity'!$A:$A,Summary_CDP,'Storage Capacity'!$B:$B,IF($B$127="NEM","*",$B$127),'Storage Capacity'!$C:$C,$H135)</f>
        <v>2916.6790000000001</v>
      </c>
      <c r="Z135" s="5">
        <f>SUMIFS('Storage Capacity'!U:U,'Storage Capacity'!$A:$A,Summary_CDP,'Storage Capacity'!$B:$B,IF($B$127="NEM","*",$B$127),'Storage Capacity'!$C:$C,$H135)</f>
        <v>3006.482</v>
      </c>
      <c r="AA135" s="5">
        <f>SUMIFS('Storage Capacity'!V:V,'Storage Capacity'!$A:$A,Summary_CDP,'Storage Capacity'!$B:$B,IF($B$127="NEM","*",$B$127),'Storage Capacity'!$C:$C,$H135)</f>
        <v>3100.62</v>
      </c>
      <c r="AB135" s="5">
        <f>SUMIFS('Storage Capacity'!W:W,'Storage Capacity'!$A:$A,Summary_CDP,'Storage Capacity'!$B:$B,IF($B$127="NEM","*",$B$127),'Storage Capacity'!$C:$C,$H135)</f>
        <v>3195.7979999999998</v>
      </c>
      <c r="AC135" s="5">
        <f>SUMIFS('Storage Capacity'!X:X,'Storage Capacity'!$A:$A,Summary_CDP,'Storage Capacity'!$B:$B,IF($B$127="NEM","*",$B$127),'Storage Capacity'!$C:$C,$H135)</f>
        <v>3285.1950000000006</v>
      </c>
      <c r="AD135" s="5">
        <f>SUMIFS('Storage Capacity'!Y:Y,'Storage Capacity'!$A:$A,Summary_CDP,'Storage Capacity'!$B:$B,IF($B$127="NEM","*",$B$127),'Storage Capacity'!$C:$C,$H135)</f>
        <v>3392.8760000000002</v>
      </c>
      <c r="AE135" s="5">
        <f>SUMIFS('Storage Capacity'!Z:Z,'Storage Capacity'!$A:$A,Summary_CDP,'Storage Capacity'!$B:$B,IF($B$127="NEM","*",$B$127),'Storage Capacity'!$C:$C,$H135)</f>
        <v>3507.1839999999997</v>
      </c>
      <c r="AF135" s="5">
        <f>SUMIFS('Storage Capacity'!AA:AA,'Storage Capacity'!$A:$A,Summary_CDP,'Storage Capacity'!$B:$B,IF($B$127="NEM","*",$B$127),'Storage Capacity'!$C:$C,$H135)</f>
        <v>3624.1910000000003</v>
      </c>
      <c r="AG135" s="5">
        <f>SUMIFS('Storage Capacity'!AB:AB,'Storage Capacity'!$A:$A,Summary_CDP,'Storage Capacity'!$B:$B,IF($B$127="NEM","*",$B$127),'Storage Capacity'!$C:$C,$H135)</f>
        <v>3735.8450000000003</v>
      </c>
      <c r="AH135" s="5">
        <f>SUMIFS('Storage Capacity'!AC:AC,'Storage Capacity'!$A:$A,Summary_CDP,'Storage Capacity'!$B:$B,IF($B$127="NEM","*",$B$127),'Storage Capacity'!$C:$C,$H135)</f>
        <v>3851.105</v>
      </c>
      <c r="AI135" s="5">
        <f>SUMIFS('Storage Capacity'!AD:AD,'Storage Capacity'!$A:$A,Summary_CDP,'Storage Capacity'!$B:$B,IF($B$127="NEM","*",$B$127),'Storage Capacity'!$C:$C,$H135)</f>
        <v>3965.9280000000003</v>
      </c>
      <c r="AJ135" s="5">
        <f>SUMIFS('Storage Capacity'!AE:AE,'Storage Capacity'!$A:$A,Summary_CDP,'Storage Capacity'!$B:$B,IF($B$127="NEM","*",$B$127),'Storage Capacity'!$C:$C,$H135)</f>
        <v>3965.9280000000003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7.1345872247200006</v>
      </c>
      <c r="O149" s="5">
        <f>SUMIFS('Storage Energy'!J:J,'Storage Energy'!$A:$A,Summary_CDP,'Storage Energy'!$B:$B,IF($B$145="NEM","*",$B$145),'Storage Energy'!$C:$C,$H149)</f>
        <v>7.1345872247200006</v>
      </c>
      <c r="P149" s="5">
        <f>SUMIFS('Storage Energy'!K:K,'Storage Energy'!$A:$A,Summary_CDP,'Storage Energy'!$B:$B,IF($B$145="NEM","*",$B$145),'Storage Energy'!$C:$C,$H149)</f>
        <v>7.1345872247200006</v>
      </c>
      <c r="Q149" s="5">
        <f>SUMIFS('Storage Energy'!L:L,'Storage Energy'!$A:$A,Summary_CDP,'Storage Energy'!$B:$B,IF($B$145="NEM","*",$B$145),'Storage Energy'!$C:$C,$H149)</f>
        <v>13.05538960384</v>
      </c>
      <c r="R149" s="5">
        <f>SUMIFS('Storage Energy'!M:M,'Storage Energy'!$A:$A,Summary_CDP,'Storage Energy'!$B:$B,IF($B$145="NEM","*",$B$145),'Storage Energy'!$C:$C,$H149)</f>
        <v>13.05538960384</v>
      </c>
      <c r="S149" s="5">
        <f>SUMIFS('Storage Energy'!N:N,'Storage Energy'!$A:$A,Summary_CDP,'Storage Energy'!$B:$B,IF($B$145="NEM","*",$B$145),'Storage Energy'!$C:$C,$H149)</f>
        <v>15.207324314800001</v>
      </c>
      <c r="T149" s="5">
        <f>SUMIFS('Storage Energy'!O:O,'Storage Energy'!$A:$A,Summary_CDP,'Storage Energy'!$B:$B,IF($B$145="NEM","*",$B$145),'Storage Energy'!$C:$C,$H149)</f>
        <v>16.949232003039999</v>
      </c>
      <c r="U149" s="5">
        <f>SUMIFS('Storage Energy'!P:P,'Storage Energy'!$A:$A,Summary_CDP,'Storage Energy'!$B:$B,IF($B$145="NEM","*",$B$145),'Storage Energy'!$C:$C,$H149)</f>
        <v>16.949232003039999</v>
      </c>
      <c r="V149" s="5">
        <f>SUMIFS('Storage Energy'!Q:Q,'Storage Energy'!$A:$A,Summary_CDP,'Storage Energy'!$B:$B,IF($B$145="NEM","*",$B$145),'Storage Energy'!$C:$C,$H149)</f>
        <v>16.949232003039999</v>
      </c>
      <c r="W149" s="5">
        <f>SUMIFS('Storage Energy'!R:R,'Storage Energy'!$A:$A,Summary_CDP,'Storage Energy'!$B:$B,IF($B$145="NEM","*",$B$145),'Storage Energy'!$C:$C,$H149)</f>
        <v>18.932356482159999</v>
      </c>
      <c r="X149" s="5">
        <f>SUMIFS('Storage Energy'!S:S,'Storage Energy'!$A:$A,Summary_CDP,'Storage Energy'!$B:$B,IF($B$145="NEM","*",$B$145),'Storage Energy'!$C:$C,$H149)</f>
        <v>18.932356482159999</v>
      </c>
      <c r="Y149" s="5">
        <f>SUMIFS('Storage Energy'!T:T,'Storage Energy'!$A:$A,Summary_CDP,'Storage Energy'!$B:$B,IF($B$145="NEM","*",$B$145),'Storage Energy'!$C:$C,$H149)</f>
        <v>18.932356482159999</v>
      </c>
      <c r="Z149" s="5">
        <f>SUMIFS('Storage Energy'!U:U,'Storage Energy'!$A:$A,Summary_CDP,'Storage Energy'!$B:$B,IF($B$145="NEM","*",$B$145),'Storage Energy'!$C:$C,$H149)</f>
        <v>18.932356482159999</v>
      </c>
      <c r="AA149" s="5">
        <f>SUMIFS('Storage Energy'!V:V,'Storage Energy'!$A:$A,Summary_CDP,'Storage Energy'!$B:$B,IF($B$145="NEM","*",$B$145),'Storage Energy'!$C:$C,$H149)</f>
        <v>18.932356482159999</v>
      </c>
      <c r="AB149" s="5">
        <f>SUMIFS('Storage Energy'!W:W,'Storage Energy'!$A:$A,Summary_CDP,'Storage Energy'!$B:$B,IF($B$145="NEM","*",$B$145),'Storage Energy'!$C:$C,$H149)</f>
        <v>18.932356482159999</v>
      </c>
      <c r="AC149" s="5">
        <f>SUMIFS('Storage Energy'!X:X,'Storage Energy'!$A:$A,Summary_CDP,'Storage Energy'!$B:$B,IF($B$145="NEM","*",$B$145),'Storage Energy'!$C:$C,$H149)</f>
        <v>25.960413763599998</v>
      </c>
      <c r="AD149" s="5">
        <f>SUMIFS('Storage Energy'!Y:Y,'Storage Energy'!$A:$A,Summary_CDP,'Storage Energy'!$B:$B,IF($B$145="NEM","*",$B$145),'Storage Energy'!$C:$C,$H149)</f>
        <v>39.896258426320003</v>
      </c>
      <c r="AE149" s="5">
        <f>SUMIFS('Storage Energy'!Z:Z,'Storage Energy'!$A:$A,Summary_CDP,'Storage Energy'!$B:$B,IF($B$145="NEM","*",$B$145),'Storage Energy'!$C:$C,$H149)</f>
        <v>39.896258426320003</v>
      </c>
      <c r="AF149" s="5">
        <f>SUMIFS('Storage Energy'!AA:AA,'Storage Energy'!$A:$A,Summary_CDP,'Storage Energy'!$B:$B,IF($B$145="NEM","*",$B$145),'Storage Energy'!$C:$C,$H149)</f>
        <v>59.764014629679998</v>
      </c>
      <c r="AG149" s="5">
        <f>SUMIFS('Storage Energy'!AB:AB,'Storage Energy'!$A:$A,Summary_CDP,'Storage Energy'!$B:$B,IF($B$145="NEM","*",$B$145),'Storage Energy'!$C:$C,$H149)</f>
        <v>71.647259907999995</v>
      </c>
      <c r="AH149" s="5">
        <f>SUMIFS('Storage Energy'!AC:AC,'Storage Energy'!$A:$A,Summary_CDP,'Storage Energy'!$B:$B,IF($B$145="NEM","*",$B$145),'Storage Energy'!$C:$C,$H149)</f>
        <v>72.06807023479999</v>
      </c>
      <c r="AI149" s="5">
        <f>SUMIFS('Storage Energy'!AD:AD,'Storage Energy'!$A:$A,Summary_CDP,'Storage Energy'!$B:$B,IF($B$145="NEM","*",$B$145),'Storage Energy'!$C:$C,$H149)</f>
        <v>72.06807023479999</v>
      </c>
      <c r="AJ149" s="5">
        <f>SUMIFS('Storage Energy'!AE:AE,'Storage Energy'!$A:$A,Summary_CDP,'Storage Energy'!$B:$B,IF($B$145="NEM","*",$B$145),'Storage Energy'!$C:$C,$H149)</f>
        <v>72.06807023479999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24.200828293120001</v>
      </c>
      <c r="O150" s="5">
        <f>SUMIFS('Storage Energy'!J:J,'Storage Energy'!$A:$A,Summary_CDP,'Storage Energy'!$B:$B,IF($B$145="NEM","*",$B$145),'Storage Energy'!$C:$C,$H150)</f>
        <v>25.447187638799999</v>
      </c>
      <c r="P150" s="5">
        <f>SUMIFS('Storage Energy'!K:K,'Storage Energy'!$A:$A,Summary_CDP,'Storage Energy'!$B:$B,IF($B$145="NEM","*",$B$145),'Storage Energy'!$C:$C,$H150)</f>
        <v>26.274411927119999</v>
      </c>
      <c r="Q150" s="5">
        <f>SUMIFS('Storage Energy'!L:L,'Storage Energy'!$A:$A,Summary_CDP,'Storage Energy'!$B:$B,IF($B$145="NEM","*",$B$145),'Storage Energy'!$C:$C,$H150)</f>
        <v>30.462616435599998</v>
      </c>
      <c r="R150" s="5">
        <f>SUMIFS('Storage Energy'!M:M,'Storage Energy'!$A:$A,Summary_CDP,'Storage Energy'!$B:$B,IF($B$145="NEM","*",$B$145),'Storage Energy'!$C:$C,$H150)</f>
        <v>31.271931927040001</v>
      </c>
      <c r="S150" s="5">
        <f>SUMIFS('Storage Energy'!N:N,'Storage Energy'!$A:$A,Summary_CDP,'Storage Energy'!$B:$B,IF($B$145="NEM","*",$B$145),'Storage Energy'!$C:$C,$H150)</f>
        <v>32.004899125439998</v>
      </c>
      <c r="T150" s="5">
        <f>SUMIFS('Storage Energy'!O:O,'Storage Energy'!$A:$A,Summary_CDP,'Storage Energy'!$B:$B,IF($B$145="NEM","*",$B$145),'Storage Energy'!$C:$C,$H150)</f>
        <v>32.004899125439998</v>
      </c>
      <c r="U150" s="5">
        <f>SUMIFS('Storage Energy'!P:P,'Storage Energy'!$A:$A,Summary_CDP,'Storage Energy'!$B:$B,IF($B$145="NEM","*",$B$145),'Storage Energy'!$C:$C,$H150)</f>
        <v>32.151274194879996</v>
      </c>
      <c r="V150" s="5">
        <f>SUMIFS('Storage Energy'!Q:Q,'Storage Energy'!$A:$A,Summary_CDP,'Storage Energy'!$B:$B,IF($B$145="NEM","*",$B$145),'Storage Energy'!$C:$C,$H150)</f>
        <v>32.151274194879996</v>
      </c>
      <c r="W150" s="5">
        <f>SUMIFS('Storage Energy'!R:R,'Storage Energy'!$A:$A,Summary_CDP,'Storage Energy'!$B:$B,IF($B$145="NEM","*",$B$145),'Storage Energy'!$C:$C,$H150)</f>
        <v>33.123409656199996</v>
      </c>
      <c r="X150" s="5">
        <f>SUMIFS('Storage Energy'!S:S,'Storage Energy'!$A:$A,Summary_CDP,'Storage Energy'!$B:$B,IF($B$145="NEM","*",$B$145),'Storage Energy'!$C:$C,$H150)</f>
        <v>34.303824952679996</v>
      </c>
      <c r="Y150" s="5">
        <f>SUMIFS('Storage Energy'!T:T,'Storage Energy'!$A:$A,Summary_CDP,'Storage Energy'!$B:$B,IF($B$145="NEM","*",$B$145),'Storage Energy'!$C:$C,$H150)</f>
        <v>34.303824952679996</v>
      </c>
      <c r="Z150" s="5">
        <f>SUMIFS('Storage Energy'!U:U,'Storage Energy'!$A:$A,Summary_CDP,'Storage Energy'!$B:$B,IF($B$145="NEM","*",$B$145),'Storage Energy'!$C:$C,$H150)</f>
        <v>34.343071670480001</v>
      </c>
      <c r="AA150" s="5">
        <f>SUMIFS('Storage Energy'!V:V,'Storage Energy'!$A:$A,Summary_CDP,'Storage Energy'!$B:$B,IF($B$145="NEM","*",$B$145),'Storage Energy'!$C:$C,$H150)</f>
        <v>34.343071670480001</v>
      </c>
      <c r="AB150" s="5">
        <f>SUMIFS('Storage Energy'!W:W,'Storage Energy'!$A:$A,Summary_CDP,'Storage Energy'!$B:$B,IF($B$145="NEM","*",$B$145),'Storage Energy'!$C:$C,$H150)</f>
        <v>34.343071670480001</v>
      </c>
      <c r="AC150" s="5">
        <f>SUMIFS('Storage Energy'!X:X,'Storage Energy'!$A:$A,Summary_CDP,'Storage Energy'!$B:$B,IF($B$145="NEM","*",$B$145),'Storage Energy'!$C:$C,$H150)</f>
        <v>34.343071670480001</v>
      </c>
      <c r="AD150" s="5">
        <f>SUMIFS('Storage Energy'!Y:Y,'Storage Energy'!$A:$A,Summary_CDP,'Storage Energy'!$B:$B,IF($B$145="NEM","*",$B$145),'Storage Energy'!$C:$C,$H150)</f>
        <v>35.29766282296</v>
      </c>
      <c r="AE150" s="5">
        <f>SUMIFS('Storage Energy'!Z:Z,'Storage Energy'!$A:$A,Summary_CDP,'Storage Energy'!$B:$B,IF($B$145="NEM","*",$B$145),'Storage Energy'!$C:$C,$H150)</f>
        <v>30.497662822959999</v>
      </c>
      <c r="AF150" s="5">
        <f>SUMIFS('Storage Energy'!AA:AA,'Storage Energy'!$A:$A,Summary_CDP,'Storage Energy'!$B:$B,IF($B$145="NEM","*",$B$145),'Storage Energy'!$C:$C,$H150)</f>
        <v>39.898695396640001</v>
      </c>
      <c r="AG150" s="5">
        <f>SUMIFS('Storage Energy'!AB:AB,'Storage Energy'!$A:$A,Summary_CDP,'Storage Energy'!$B:$B,IF($B$145="NEM","*",$B$145),'Storage Energy'!$C:$C,$H150)</f>
        <v>39.112778433600006</v>
      </c>
      <c r="AH150" s="5">
        <f>SUMIFS('Storage Energy'!AC:AC,'Storage Energy'!$A:$A,Summary_CDP,'Storage Energy'!$B:$B,IF($B$145="NEM","*",$B$145),'Storage Energy'!$C:$C,$H150)</f>
        <v>43.377725391759995</v>
      </c>
      <c r="AI150" s="5">
        <f>SUMIFS('Storage Energy'!AD:AD,'Storage Energy'!$A:$A,Summary_CDP,'Storage Energy'!$B:$B,IF($B$145="NEM","*",$B$145),'Storage Energy'!$C:$C,$H150)</f>
        <v>49.393746789200002</v>
      </c>
      <c r="AJ150" s="5">
        <f>SUMIFS('Storage Energy'!AE:AE,'Storage Energy'!$A:$A,Summary_CDP,'Storage Energy'!$B:$B,IF($B$145="NEM","*",$B$145),'Storage Energy'!$C:$C,$H150)</f>
        <v>54.764503297680001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4.2916491034600002</v>
      </c>
      <c r="O151" s="5">
        <f>SUMIFS('Storage Energy'!J:J,'Storage Energy'!$A:$A,Summary_CDP,'Storage Energy'!$B:$B,IF($B$145="NEM","*",$B$145),'Storage Energy'!$C:$C,$H151)</f>
        <v>4.5604910244600001</v>
      </c>
      <c r="P151" s="5">
        <f>SUMIFS('Storage Energy'!K:K,'Storage Energy'!$A:$A,Summary_CDP,'Storage Energy'!$B:$B,IF($B$145="NEM","*",$B$145),'Storage Energy'!$C:$C,$H151)</f>
        <v>4.9354910244600001</v>
      </c>
      <c r="Q151" s="5">
        <f>SUMIFS('Storage Energy'!L:L,'Storage Energy'!$A:$A,Summary_CDP,'Storage Energy'!$B:$B,IF($B$145="NEM","*",$B$145),'Storage Energy'!$C:$C,$H151)</f>
        <v>4.9354910244600001</v>
      </c>
      <c r="R151" s="5">
        <f>SUMIFS('Storage Energy'!M:M,'Storage Energy'!$A:$A,Summary_CDP,'Storage Energy'!$B:$B,IF($B$145="NEM","*",$B$145),'Storage Energy'!$C:$C,$H151)</f>
        <v>5.1975513146400001</v>
      </c>
      <c r="S151" s="5">
        <f>SUMIFS('Storage Energy'!N:N,'Storage Energy'!$A:$A,Summary_CDP,'Storage Energy'!$B:$B,IF($B$145="NEM","*",$B$145),'Storage Energy'!$C:$C,$H151)</f>
        <v>5.2777445890000001</v>
      </c>
      <c r="T151" s="5">
        <f>SUMIFS('Storage Energy'!O:O,'Storage Energy'!$A:$A,Summary_CDP,'Storage Energy'!$B:$B,IF($B$145="NEM","*",$B$145),'Storage Energy'!$C:$C,$H151)</f>
        <v>5.2777445890000001</v>
      </c>
      <c r="U151" s="5">
        <f>SUMIFS('Storage Energy'!P:P,'Storage Energy'!$A:$A,Summary_CDP,'Storage Energy'!$B:$B,IF($B$145="NEM","*",$B$145),'Storage Energy'!$C:$C,$H151)</f>
        <v>5.276644589</v>
      </c>
      <c r="V151" s="5">
        <f>SUMIFS('Storage Energy'!Q:Q,'Storage Energy'!$A:$A,Summary_CDP,'Storage Energy'!$B:$B,IF($B$145="NEM","*",$B$145),'Storage Energy'!$C:$C,$H151)</f>
        <v>5.276644589</v>
      </c>
      <c r="W151" s="5">
        <f>SUMIFS('Storage Energy'!R:R,'Storage Energy'!$A:$A,Summary_CDP,'Storage Energy'!$B:$B,IF($B$145="NEM","*",$B$145),'Storage Energy'!$C:$C,$H151)</f>
        <v>5.276644589</v>
      </c>
      <c r="X151" s="5">
        <f>SUMIFS('Storage Energy'!S:S,'Storage Energy'!$A:$A,Summary_CDP,'Storage Energy'!$B:$B,IF($B$145="NEM","*",$B$145),'Storage Energy'!$C:$C,$H151)</f>
        <v>5.2777445890000001</v>
      </c>
      <c r="Y151" s="5">
        <f>SUMIFS('Storage Energy'!T:T,'Storage Energy'!$A:$A,Summary_CDP,'Storage Energy'!$B:$B,IF($B$145="NEM","*",$B$145),'Storage Energy'!$C:$C,$H151)</f>
        <v>7.6423849167600002</v>
      </c>
      <c r="Z151" s="5">
        <f>SUMIFS('Storage Energy'!U:U,'Storage Energy'!$A:$A,Summary_CDP,'Storage Energy'!$B:$B,IF($B$145="NEM","*",$B$145),'Storage Energy'!$C:$C,$H151)</f>
        <v>7.6423849167600002</v>
      </c>
      <c r="AA151" s="5">
        <f>SUMIFS('Storage Energy'!V:V,'Storage Energy'!$A:$A,Summary_CDP,'Storage Energy'!$B:$B,IF($B$145="NEM","*",$B$145),'Storage Energy'!$C:$C,$H151)</f>
        <v>7.6423849167600002</v>
      </c>
      <c r="AB151" s="5">
        <f>SUMIFS('Storage Energy'!W:W,'Storage Energy'!$A:$A,Summary_CDP,'Storage Energy'!$B:$B,IF($B$145="NEM","*",$B$145),'Storage Energy'!$C:$C,$H151)</f>
        <v>7.6423849167600002</v>
      </c>
      <c r="AC151" s="5">
        <f>SUMIFS('Storage Energy'!X:X,'Storage Energy'!$A:$A,Summary_CDP,'Storage Energy'!$B:$B,IF($B$145="NEM","*",$B$145),'Storage Energy'!$C:$C,$H151)</f>
        <v>7.6434849167600003</v>
      </c>
      <c r="AD151" s="5">
        <f>SUMIFS('Storage Energy'!Y:Y,'Storage Energy'!$A:$A,Summary_CDP,'Storage Energy'!$B:$B,IF($B$145="NEM","*",$B$145),'Storage Energy'!$C:$C,$H151)</f>
        <v>7.7863415896600001</v>
      </c>
      <c r="AE151" s="5">
        <f>SUMIFS('Storage Energy'!Z:Z,'Storage Energy'!$A:$A,Summary_CDP,'Storage Energy'!$B:$B,IF($B$145="NEM","*",$B$145),'Storage Energy'!$C:$C,$H151)</f>
        <v>10.897853854120001</v>
      </c>
      <c r="AF151" s="5">
        <f>SUMIFS('Storage Energy'!AA:AA,'Storage Energy'!$A:$A,Summary_CDP,'Storage Energy'!$B:$B,IF($B$145="NEM","*",$B$145),'Storage Energy'!$C:$C,$H151)</f>
        <v>10.89675385412</v>
      </c>
      <c r="AG151" s="5">
        <f>SUMIFS('Storage Energy'!AB:AB,'Storage Energy'!$A:$A,Summary_CDP,'Storage Energy'!$B:$B,IF($B$145="NEM","*",$B$145),'Storage Energy'!$C:$C,$H151)</f>
        <v>10.89675385412</v>
      </c>
      <c r="AH151" s="5">
        <f>SUMIFS('Storage Energy'!AC:AC,'Storage Energy'!$A:$A,Summary_CDP,'Storage Energy'!$B:$B,IF($B$145="NEM","*",$B$145),'Storage Energy'!$C:$C,$H151)</f>
        <v>9.904403521019999</v>
      </c>
      <c r="AI151" s="5">
        <f>SUMIFS('Storage Energy'!AD:AD,'Storage Energy'!$A:$A,Summary_CDP,'Storage Energy'!$B:$B,IF($B$145="NEM","*",$B$145),'Storage Energy'!$C:$C,$H151)</f>
        <v>9.6366616000200001</v>
      </c>
      <c r="AJ151" s="5">
        <f>SUMIFS('Storage Energy'!AE:AE,'Storage Energy'!$A:$A,Summary_CDP,'Storage Energy'!$B:$B,IF($B$145="NEM","*",$B$145),'Storage Energy'!$C:$C,$H151)</f>
        <v>9.6355616000199991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0.22280999997999998</v>
      </c>
      <c r="J152" s="5">
        <f>SUMIFS('Storage Energy'!E:E,'Storage Energy'!$A:$A,Summary_CDP,'Storage Energy'!$B:$B,IF($B$145="NEM","*",$B$145),'Storage Energy'!$C:$C,$H152)</f>
        <v>0.29763400000000001</v>
      </c>
      <c r="K152" s="5">
        <f>SUMIFS('Storage Energy'!F:F,'Storage Energy'!$A:$A,Summary_CDP,'Storage Energy'!$B:$B,IF($B$145="NEM","*",$B$145),'Storage Energy'!$C:$C,$H152)</f>
        <v>0.36743599999999993</v>
      </c>
      <c r="L152" s="5">
        <f>SUMIFS('Storage Energy'!G:G,'Storage Energy'!$A:$A,Summary_CDP,'Storage Energy'!$B:$B,IF($B$145="NEM","*",$B$145),'Storage Energy'!$C:$C,$H152)</f>
        <v>0.46523000000000003</v>
      </c>
      <c r="M152" s="5">
        <f>SUMIFS('Storage Energy'!H:H,'Storage Energy'!$A:$A,Summary_CDP,'Storage Energy'!$B:$B,IF($B$145="NEM","*",$B$145),'Storage Energy'!$C:$C,$H152)</f>
        <v>0.56284800000000001</v>
      </c>
      <c r="N152" s="5">
        <f>SUMIFS('Storage Energy'!I:I,'Storage Energy'!$A:$A,Summary_CDP,'Storage Energy'!$B:$B,IF($B$145="NEM","*",$B$145),'Storage Energy'!$C:$C,$H152)</f>
        <v>0.66789799999999999</v>
      </c>
      <c r="O152" s="5">
        <f>SUMIFS('Storage Energy'!J:J,'Storage Energy'!$A:$A,Summary_CDP,'Storage Energy'!$B:$B,IF($B$145="NEM","*",$B$145),'Storage Energy'!$C:$C,$H152)</f>
        <v>0.78278599999999998</v>
      </c>
      <c r="P152" s="5">
        <f>SUMIFS('Storage Energy'!K:K,'Storage Energy'!$A:$A,Summary_CDP,'Storage Energy'!$B:$B,IF($B$145="NEM","*",$B$145),'Storage Energy'!$C:$C,$H152)</f>
        <v>0.88302255273499997</v>
      </c>
      <c r="Q152" s="5">
        <f>SUMIFS('Storage Energy'!L:L,'Storage Energy'!$A:$A,Summary_CDP,'Storage Energy'!$B:$B,IF($B$145="NEM","*",$B$145),'Storage Energy'!$C:$C,$H152)</f>
        <v>1.0055104753099999</v>
      </c>
      <c r="R152" s="5">
        <f>SUMIFS('Storage Energy'!M:M,'Storage Energy'!$A:$A,Summary_CDP,'Storage Energy'!$B:$B,IF($B$145="NEM","*",$B$145),'Storage Energy'!$C:$C,$H152)</f>
        <v>1.1536670610550002</v>
      </c>
      <c r="S152" s="5">
        <f>SUMIFS('Storage Energy'!N:N,'Storage Energy'!$A:$A,Summary_CDP,'Storage Energy'!$B:$B,IF($B$145="NEM","*",$B$145),'Storage Energy'!$C:$C,$H152)</f>
        <v>1.3382215802749999</v>
      </c>
      <c r="T152" s="5">
        <f>SUMIFS('Storage Energy'!O:O,'Storage Energy'!$A:$A,Summary_CDP,'Storage Energy'!$B:$B,IF($B$145="NEM","*",$B$145),'Storage Energy'!$C:$C,$H152)</f>
        <v>1.5622733406849998</v>
      </c>
      <c r="U152" s="5">
        <f>SUMIFS('Storage Energy'!P:P,'Storage Energy'!$A:$A,Summary_CDP,'Storage Energy'!$B:$B,IF($B$145="NEM","*",$B$145),'Storage Energy'!$C:$C,$H152)</f>
        <v>1.83282455559</v>
      </c>
      <c r="V152" s="5">
        <f>SUMIFS('Storage Energy'!Q:Q,'Storage Energy'!$A:$A,Summary_CDP,'Storage Energy'!$B:$B,IF($B$145="NEM","*",$B$145),'Storage Energy'!$C:$C,$H152)</f>
        <v>2.1401699600999997</v>
      </c>
      <c r="W152" s="5">
        <f>SUMIFS('Storage Energy'!R:R,'Storage Energy'!$A:$A,Summary_CDP,'Storage Energy'!$B:$B,IF($B$145="NEM","*",$B$145),'Storage Energy'!$C:$C,$H152)</f>
        <v>2.4915312411150001</v>
      </c>
      <c r="X152" s="5">
        <f>SUMIFS('Storage Energy'!S:S,'Storage Energy'!$A:$A,Summary_CDP,'Storage Energy'!$B:$B,IF($B$145="NEM","*",$B$145),'Storage Energy'!$C:$C,$H152)</f>
        <v>2.8894407477650002</v>
      </c>
      <c r="Y152" s="5">
        <f>SUMIFS('Storage Energy'!T:T,'Storage Energy'!$A:$A,Summary_CDP,'Storage Energy'!$B:$B,IF($B$145="NEM","*",$B$145),'Storage Energy'!$C:$C,$H152)</f>
        <v>3.3421206008699995</v>
      </c>
      <c r="Z152" s="5">
        <f>SUMIFS('Storage Energy'!U:U,'Storage Energy'!$A:$A,Summary_CDP,'Storage Energy'!$B:$B,IF($B$145="NEM","*",$B$145),'Storage Energy'!$C:$C,$H152)</f>
        <v>3.8385221756700001</v>
      </c>
      <c r="AA152" s="5">
        <f>SUMIFS('Storage Energy'!V:V,'Storage Energy'!$A:$A,Summary_CDP,'Storage Energy'!$B:$B,IF($B$145="NEM","*",$B$145),'Storage Energy'!$C:$C,$H152)</f>
        <v>4.3881946962899994</v>
      </c>
      <c r="AB152" s="5">
        <f>SUMIFS('Storage Energy'!W:W,'Storage Energy'!$A:$A,Summary_CDP,'Storage Energy'!$B:$B,IF($B$145="NEM","*",$B$145),'Storage Energy'!$C:$C,$H152)</f>
        <v>4.9910140942250001</v>
      </c>
      <c r="AC152" s="5">
        <f>SUMIFS('Storage Energy'!X:X,'Storage Energy'!$A:$A,Summary_CDP,'Storage Energy'!$B:$B,IF($B$145="NEM","*",$B$145),'Storage Energy'!$C:$C,$H152)</f>
        <v>5.6521662528399998</v>
      </c>
      <c r="AD152" s="5">
        <f>SUMIFS('Storage Energy'!Y:Y,'Storage Energy'!$A:$A,Summary_CDP,'Storage Energy'!$B:$B,IF($B$145="NEM","*",$B$145),'Storage Energy'!$C:$C,$H152)</f>
        <v>6.371148984805</v>
      </c>
      <c r="AE152" s="5">
        <f>SUMIFS('Storage Energy'!Z:Z,'Storage Energy'!$A:$A,Summary_CDP,'Storage Energy'!$B:$B,IF($B$145="NEM","*",$B$145),'Storage Energy'!$C:$C,$H152)</f>
        <v>7.1644282361500009</v>
      </c>
      <c r="AF152" s="5">
        <f>SUMIFS('Storage Energy'!AA:AA,'Storage Energy'!$A:$A,Summary_CDP,'Storage Energy'!$B:$B,IF($B$145="NEM","*",$B$145),'Storage Energy'!$C:$C,$H152)</f>
        <v>8.0048989554850003</v>
      </c>
      <c r="AG152" s="5">
        <f>SUMIFS('Storage Energy'!AB:AB,'Storage Energy'!$A:$A,Summary_CDP,'Storage Energy'!$B:$B,IF($B$145="NEM","*",$B$145),'Storage Energy'!$C:$C,$H152)</f>
        <v>8.9129512554150008</v>
      </c>
      <c r="AH152" s="5">
        <f>SUMIFS('Storage Energy'!AC:AC,'Storage Energy'!$A:$A,Summary_CDP,'Storage Energy'!$B:$B,IF($B$145="NEM","*",$B$145),'Storage Energy'!$C:$C,$H152)</f>
        <v>9.8688924627250003</v>
      </c>
      <c r="AI152" s="5">
        <f>SUMIFS('Storage Energy'!AD:AD,'Storage Energy'!$A:$A,Summary_CDP,'Storage Energy'!$B:$B,IF($B$145="NEM","*",$B$145),'Storage Energy'!$C:$C,$H152)</f>
        <v>10.87886121909</v>
      </c>
      <c r="AJ152" s="5">
        <f>SUMIFS('Storage Energy'!AE:AE,'Storage Energy'!$A:$A,Summary_CDP,'Storage Energy'!$B:$B,IF($B$145="NEM","*",$B$145),'Storage Energy'!$C:$C,$H152)</f>
        <v>11.455452051840002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1.9963639999999998</v>
      </c>
      <c r="J153" s="5">
        <f>SUMIFS('Storage Energy'!E:E,'Storage Energy'!$A:$A,Summary_CDP,'Storage Energy'!$B:$B,IF($B$145="NEM","*",$B$145),'Storage Energy'!$C:$C,$H153)</f>
        <v>2.443883</v>
      </c>
      <c r="K153" s="5">
        <f>SUMIFS('Storage Energy'!F:F,'Storage Energy'!$A:$A,Summary_CDP,'Storage Energy'!$B:$B,IF($B$145="NEM","*",$B$145),'Storage Energy'!$C:$C,$H153)</f>
        <v>2.7187449999999997</v>
      </c>
      <c r="L153" s="5">
        <f>SUMIFS('Storage Energy'!G:G,'Storage Energy'!$A:$A,Summary_CDP,'Storage Energy'!$B:$B,IF($B$145="NEM","*",$B$145),'Storage Energy'!$C:$C,$H153)</f>
        <v>3.1690969999999998</v>
      </c>
      <c r="M153" s="5">
        <f>SUMIFS('Storage Energy'!H:H,'Storage Energy'!$A:$A,Summary_CDP,'Storage Energy'!$B:$B,IF($B$145="NEM","*",$B$145),'Storage Energy'!$C:$C,$H153)</f>
        <v>3.4867779999999997</v>
      </c>
      <c r="N153" s="5">
        <f>SUMIFS('Storage Energy'!I:I,'Storage Energy'!$A:$A,Summary_CDP,'Storage Energy'!$B:$B,IF($B$145="NEM","*",$B$145),'Storage Energy'!$C:$C,$H153)</f>
        <v>3.7857759999999994</v>
      </c>
      <c r="O153" s="5">
        <f>SUMIFS('Storage Energy'!J:J,'Storage Energy'!$A:$A,Summary_CDP,'Storage Energy'!$B:$B,IF($B$145="NEM","*",$B$145),'Storage Energy'!$C:$C,$H153)</f>
        <v>4.0539389999999997</v>
      </c>
      <c r="P153" s="5">
        <f>SUMIFS('Storage Energy'!K:K,'Storage Energy'!$A:$A,Summary_CDP,'Storage Energy'!$B:$B,IF($B$145="NEM","*",$B$145),'Storage Energy'!$C:$C,$H153)</f>
        <v>4.2466079999999993</v>
      </c>
      <c r="Q153" s="5">
        <f>SUMIFS('Storage Energy'!L:L,'Storage Energy'!$A:$A,Summary_CDP,'Storage Energy'!$B:$B,IF($B$145="NEM","*",$B$145),'Storage Energy'!$C:$C,$H153)</f>
        <v>4.3831899999999999</v>
      </c>
      <c r="R153" s="5">
        <f>SUMIFS('Storage Energy'!M:M,'Storage Energy'!$A:$A,Summary_CDP,'Storage Energy'!$B:$B,IF($B$145="NEM","*",$B$145),'Storage Energy'!$C:$C,$H153)</f>
        <v>4.51586</v>
      </c>
      <c r="S153" s="5">
        <f>SUMIFS('Storage Energy'!N:N,'Storage Energy'!$A:$A,Summary_CDP,'Storage Energy'!$B:$B,IF($B$145="NEM","*",$B$145),'Storage Energy'!$C:$C,$H153)</f>
        <v>4.632892</v>
      </c>
      <c r="T153" s="5">
        <f>SUMIFS('Storage Energy'!O:O,'Storage Energy'!$A:$A,Summary_CDP,'Storage Energy'!$B:$B,IF($B$145="NEM","*",$B$145),'Storage Energy'!$C:$C,$H153)</f>
        <v>4.753698</v>
      </c>
      <c r="U153" s="5">
        <f>SUMIFS('Storage Energy'!P:P,'Storage Energy'!$A:$A,Summary_CDP,'Storage Energy'!$B:$B,IF($B$145="NEM","*",$B$145),'Storage Energy'!$C:$C,$H153)</f>
        <v>4.8608549999999999</v>
      </c>
      <c r="V153" s="5">
        <f>SUMIFS('Storage Energy'!Q:Q,'Storage Energy'!$A:$A,Summary_CDP,'Storage Energy'!$B:$B,IF($B$145="NEM","*",$B$145),'Storage Energy'!$C:$C,$H153)</f>
        <v>4.9734200000000008</v>
      </c>
      <c r="W153" s="5">
        <f>SUMIFS('Storage Energy'!R:R,'Storage Energy'!$A:$A,Summary_CDP,'Storage Energy'!$B:$B,IF($B$145="NEM","*",$B$145),'Storage Energy'!$C:$C,$H153)</f>
        <v>5.083044000000001</v>
      </c>
      <c r="X153" s="5">
        <f>SUMIFS('Storage Energy'!S:S,'Storage Energy'!$A:$A,Summary_CDP,'Storage Energy'!$B:$B,IF($B$145="NEM","*",$B$145),'Storage Energy'!$C:$C,$H153)</f>
        <v>5.193937</v>
      </c>
      <c r="Y153" s="5">
        <f>SUMIFS('Storage Energy'!T:T,'Storage Energy'!$A:$A,Summary_CDP,'Storage Energy'!$B:$B,IF($B$145="NEM","*",$B$145),'Storage Energy'!$C:$C,$H153)</f>
        <v>5.3000869999999995</v>
      </c>
      <c r="Z153" s="5">
        <f>SUMIFS('Storage Energy'!U:U,'Storage Energy'!$A:$A,Summary_CDP,'Storage Energy'!$B:$B,IF($B$145="NEM","*",$B$145),'Storage Energy'!$C:$C,$H153)</f>
        <v>5.4170829999999999</v>
      </c>
      <c r="AA153" s="5">
        <f>SUMIFS('Storage Energy'!V:V,'Storage Energy'!$A:$A,Summary_CDP,'Storage Energy'!$B:$B,IF($B$145="NEM","*",$B$145),'Storage Energy'!$C:$C,$H153)</f>
        <v>5.5422029999999998</v>
      </c>
      <c r="AB153" s="5">
        <f>SUMIFS('Storage Energy'!W:W,'Storage Energy'!$A:$A,Summary_CDP,'Storage Energy'!$B:$B,IF($B$145="NEM","*",$B$145),'Storage Energy'!$C:$C,$H153)</f>
        <v>5.6681480000000013</v>
      </c>
      <c r="AC153" s="5">
        <f>SUMIFS('Storage Energy'!X:X,'Storage Energy'!$A:$A,Summary_CDP,'Storage Energy'!$B:$B,IF($B$145="NEM","*",$B$145),'Storage Energy'!$C:$C,$H153)</f>
        <v>5.7816699999999992</v>
      </c>
      <c r="AD153" s="5">
        <f>SUMIFS('Storage Energy'!Y:Y,'Storage Energy'!$A:$A,Summary_CDP,'Storage Energy'!$B:$B,IF($B$145="NEM","*",$B$145),'Storage Energy'!$C:$C,$H153)</f>
        <v>5.932328</v>
      </c>
      <c r="AE153" s="5">
        <f>SUMIFS('Storage Energy'!Z:Z,'Storage Energy'!$A:$A,Summary_CDP,'Storage Energy'!$B:$B,IF($B$145="NEM","*",$B$145),'Storage Energy'!$C:$C,$H153)</f>
        <v>6.0956709999999994</v>
      </c>
      <c r="AF153" s="5">
        <f>SUMIFS('Storage Energy'!AA:AA,'Storage Energy'!$A:$A,Summary_CDP,'Storage Energy'!$B:$B,IF($B$145="NEM","*",$B$145),'Storage Energy'!$C:$C,$H153)</f>
        <v>6.2628790000000008</v>
      </c>
      <c r="AG153" s="5">
        <f>SUMIFS('Storage Energy'!AB:AB,'Storage Energy'!$A:$A,Summary_CDP,'Storage Energy'!$B:$B,IF($B$145="NEM","*",$B$145),'Storage Energy'!$C:$C,$H153)</f>
        <v>6.4184559999999999</v>
      </c>
      <c r="AH153" s="5">
        <f>SUMIFS('Storage Energy'!AC:AC,'Storage Energy'!$A:$A,Summary_CDP,'Storage Energy'!$B:$B,IF($B$145="NEM","*",$B$145),'Storage Energy'!$C:$C,$H153)</f>
        <v>6.577865000000001</v>
      </c>
      <c r="AI153" s="5">
        <f>SUMIFS('Storage Energy'!AD:AD,'Storage Energy'!$A:$A,Summary_CDP,'Storage Energy'!$B:$B,IF($B$145="NEM","*",$B$145),'Storage Energy'!$C:$C,$H153)</f>
        <v>6.7343760000000001</v>
      </c>
      <c r="AJ153" s="5">
        <f>SUMIFS('Storage Energy'!AE:AE,'Storage Energy'!$A:$A,Summary_CDP,'Storage Energy'!$B:$B,IF($B$145="NEM","*",$B$145),'Storage Energy'!$C:$C,$H153)</f>
        <v>6.7343760000000001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0</v>
      </c>
      <c r="W167" s="5">
        <f>SUMIFS('Dispatchable Built'!R:R,'Dispatchable Built'!$A:$A,Summary_CDP,'Dispatchable Built'!$B:$B,IF($B$162="NEM","*",$B$162),'Dispatchable Built'!$C:$C,$H167)</f>
        <v>0</v>
      </c>
      <c r="X167" s="5">
        <f>SUMIFS('Dispatchable Built'!S:S,'Dispatchable Built'!$A:$A,Summary_CDP,'Dispatchable Built'!$B:$B,IF($B$162="NEM","*",$B$162),'Dispatchable Built'!$C:$C,$H167)</f>
        <v>0</v>
      </c>
      <c r="Y167" s="5">
        <f>SUMIFS('Dispatchable Built'!T:T,'Dispatchable Built'!$A:$A,Summary_CDP,'Dispatchable Built'!$B:$B,IF($B$162="NEM","*",$B$162),'Dispatchable Built'!$C:$C,$H167)</f>
        <v>0</v>
      </c>
      <c r="Z167" s="5">
        <f>SUMIFS('Dispatchable Built'!U:U,'Dispatchable Built'!$A:$A,Summary_CDP,'Dispatchable Built'!$B:$B,IF($B$162="NEM","*",$B$162),'Dispatchable Built'!$C:$C,$H167)</f>
        <v>0</v>
      </c>
      <c r="AA167" s="5">
        <f>SUMIFS('Dispatchable Built'!V:V,'Dispatchable Built'!$A:$A,Summary_CDP,'Dispatchable Built'!$B:$B,IF($B$162="NEM","*",$B$162),'Dispatchable Built'!$C:$C,$H167)</f>
        <v>0</v>
      </c>
      <c r="AB167" s="5">
        <f>SUMIFS('Dispatchable Built'!W:W,'Dispatchable Built'!$A:$A,Summary_CDP,'Dispatchable Built'!$B:$B,IF($B$162="NEM","*",$B$162),'Dispatchable Built'!$C:$C,$H167)</f>
        <v>259.73742594999999</v>
      </c>
      <c r="AC167" s="5">
        <f>SUMIFS('Dispatchable Built'!X:X,'Dispatchable Built'!$A:$A,Summary_CDP,'Dispatchable Built'!$B:$B,IF($B$162="NEM","*",$B$162),'Dispatchable Built'!$C:$C,$H167)</f>
        <v>259.73742594999999</v>
      </c>
      <c r="AD167" s="5">
        <f>SUMIFS('Dispatchable Built'!Y:Y,'Dispatchable Built'!$A:$A,Summary_CDP,'Dispatchable Built'!$B:$B,IF($B$162="NEM","*",$B$162),'Dispatchable Built'!$C:$C,$H167)</f>
        <v>364.84766459999997</v>
      </c>
      <c r="AE167" s="5">
        <f>SUMIFS('Dispatchable Built'!Z:Z,'Dispatchable Built'!$A:$A,Summary_CDP,'Dispatchable Built'!$B:$B,IF($B$162="NEM","*",$B$162),'Dispatchable Built'!$C:$C,$H167)</f>
        <v>364.84766459999997</v>
      </c>
      <c r="AF167" s="5">
        <f>SUMIFS('Dispatchable Built'!AA:AA,'Dispatchable Built'!$A:$A,Summary_CDP,'Dispatchable Built'!$B:$B,IF($B$162="NEM","*",$B$162),'Dispatchable Built'!$C:$C,$H167)</f>
        <v>715.55041889999995</v>
      </c>
      <c r="AG167" s="5">
        <f>SUMIFS('Dispatchable Built'!AB:AB,'Dispatchable Built'!$A:$A,Summary_CDP,'Dispatchable Built'!$B:$B,IF($B$162="NEM","*",$B$162),'Dispatchable Built'!$C:$C,$H167)</f>
        <v>715.55041889999995</v>
      </c>
      <c r="AH167" s="5">
        <f>SUMIFS('Dispatchable Built'!AC:AC,'Dispatchable Built'!$A:$A,Summary_CDP,'Dispatchable Built'!$B:$B,IF($B$162="NEM","*",$B$162),'Dispatchable Built'!$C:$C,$H167)</f>
        <v>715.55041889999995</v>
      </c>
      <c r="AI167" s="5">
        <f>SUMIFS('Dispatchable Built'!AD:AD,'Dispatchable Built'!$A:$A,Summary_CDP,'Dispatchable Built'!$B:$B,IF($B$162="NEM","*",$B$162),'Dispatchable Built'!$C:$C,$H167)</f>
        <v>715.55041889999995</v>
      </c>
      <c r="AJ167" s="5">
        <f>SUMIFS('Dispatchable Built'!AE:AE,'Dispatchable Built'!$A:$A,Summary_CDP,'Dispatchable Built'!$B:$B,IF($B$162="NEM","*",$B$162),'Dispatchable Built'!$C:$C,$H167)</f>
        <v>1501.9885975000002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0</v>
      </c>
      <c r="Q169" s="5">
        <f>SUMIFS('Dispatchable Built'!L:L,'Dispatchable Built'!$A:$A,Summary_CDP,'Dispatchable Built'!$B:$B,IF($B$162="NEM","*",$B$162),'Dispatchable Built'!$C:$C,$H169)</f>
        <v>0</v>
      </c>
      <c r="R169" s="5">
        <f>SUMIFS('Dispatchable Built'!M:M,'Dispatchable Built'!$A:$A,Summary_CDP,'Dispatchable Built'!$B:$B,IF($B$162="NEM","*",$B$162),'Dispatchable Built'!$C:$C,$H169)</f>
        <v>0</v>
      </c>
      <c r="S169" s="5">
        <f>SUMIFS('Dispatchable Built'!N:N,'Dispatchable Built'!$A:$A,Summary_CDP,'Dispatchable Built'!$B:$B,IF($B$162="NEM","*",$B$162),'Dispatchable Built'!$C:$C,$H169)</f>
        <v>0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45.232801029999997</v>
      </c>
      <c r="O171" s="5">
        <f>SUMIFS('Dispatchable Built'!J:J,'Dispatchable Built'!$A:$A,Summary_CDP,'Dispatchable Built'!$B:$B,IF($B$162="NEM","*",$B$162),'Dispatchable Built'!$C:$C,$H171)</f>
        <v>45.232801029999997</v>
      </c>
      <c r="P171" s="5">
        <f>SUMIFS('Dispatchable Built'!K:K,'Dispatchable Built'!$A:$A,Summary_CDP,'Dispatchable Built'!$B:$B,IF($B$162="NEM","*",$B$162),'Dispatchable Built'!$C:$C,$H171)</f>
        <v>45.232801029999997</v>
      </c>
      <c r="Q171" s="5">
        <f>SUMIFS('Dispatchable Built'!L:L,'Dispatchable Built'!$A:$A,Summary_CDP,'Dispatchable Built'!$B:$B,IF($B$162="NEM","*",$B$162),'Dispatchable Built'!$C:$C,$H171)</f>
        <v>291.93290016000003</v>
      </c>
      <c r="R171" s="5">
        <f>SUMIFS('Dispatchable Built'!M:M,'Dispatchable Built'!$A:$A,Summary_CDP,'Dispatchable Built'!$B:$B,IF($B$162="NEM","*",$B$162),'Dispatchable Built'!$C:$C,$H171)</f>
        <v>291.93290016000003</v>
      </c>
      <c r="S171" s="5">
        <f>SUMIFS('Dispatchable Built'!N:N,'Dispatchable Built'!$A:$A,Summary_CDP,'Dispatchable Built'!$B:$B,IF($B$162="NEM","*",$B$162),'Dispatchable Built'!$C:$C,$H171)</f>
        <v>381.59684645000004</v>
      </c>
      <c r="T171" s="5">
        <f>SUMIFS('Dispatchable Built'!O:O,'Dispatchable Built'!$A:$A,Summary_CDP,'Dispatchable Built'!$B:$B,IF($B$162="NEM","*",$B$162),'Dispatchable Built'!$C:$C,$H171)</f>
        <v>454.17633346000002</v>
      </c>
      <c r="U171" s="5">
        <f>SUMIFS('Dispatchable Built'!P:P,'Dispatchable Built'!$A:$A,Summary_CDP,'Dispatchable Built'!$B:$B,IF($B$162="NEM","*",$B$162),'Dispatchable Built'!$C:$C,$H171)</f>
        <v>454.17633346000002</v>
      </c>
      <c r="V171" s="5">
        <f>SUMIFS('Dispatchable Built'!Q:Q,'Dispatchable Built'!$A:$A,Summary_CDP,'Dispatchable Built'!$B:$B,IF($B$162="NEM","*",$B$162),'Dispatchable Built'!$C:$C,$H171)</f>
        <v>454.17633346000002</v>
      </c>
      <c r="W171" s="5">
        <f>SUMIFS('Dispatchable Built'!R:R,'Dispatchable Built'!$A:$A,Summary_CDP,'Dispatchable Built'!$B:$B,IF($B$162="NEM","*",$B$162),'Dispatchable Built'!$C:$C,$H171)</f>
        <v>536.80652009000005</v>
      </c>
      <c r="X171" s="5">
        <f>SUMIFS('Dispatchable Built'!S:S,'Dispatchable Built'!$A:$A,Summary_CDP,'Dispatchable Built'!$B:$B,IF($B$162="NEM","*",$B$162),'Dispatchable Built'!$C:$C,$H171)</f>
        <v>536.80652009000005</v>
      </c>
      <c r="Y171" s="5">
        <f>SUMIFS('Dispatchable Built'!T:T,'Dispatchable Built'!$A:$A,Summary_CDP,'Dispatchable Built'!$B:$B,IF($B$162="NEM","*",$B$162),'Dispatchable Built'!$C:$C,$H171)</f>
        <v>536.80652009000005</v>
      </c>
      <c r="Z171" s="5">
        <f>SUMIFS('Dispatchable Built'!U:U,'Dispatchable Built'!$A:$A,Summary_CDP,'Dispatchable Built'!$B:$B,IF($B$162="NEM","*",$B$162),'Dispatchable Built'!$C:$C,$H171)</f>
        <v>536.80652009000005</v>
      </c>
      <c r="AA171" s="5">
        <f>SUMIFS('Dispatchable Built'!V:V,'Dispatchable Built'!$A:$A,Summary_CDP,'Dispatchable Built'!$B:$B,IF($B$162="NEM","*",$B$162),'Dispatchable Built'!$C:$C,$H171)</f>
        <v>536.80652009000005</v>
      </c>
      <c r="AB171" s="5">
        <f>SUMIFS('Dispatchable Built'!W:W,'Dispatchable Built'!$A:$A,Summary_CDP,'Dispatchable Built'!$B:$B,IF($B$162="NEM","*",$B$162),'Dispatchable Built'!$C:$C,$H171)</f>
        <v>536.80652009000005</v>
      </c>
      <c r="AC171" s="5">
        <f>SUMIFS('Dispatchable Built'!X:X,'Dispatchable Built'!$A:$A,Summary_CDP,'Dispatchable Built'!$B:$B,IF($B$162="NEM","*",$B$162),'Dispatchable Built'!$C:$C,$H171)</f>
        <v>683.22438011999998</v>
      </c>
      <c r="AD171" s="5">
        <f>SUMIFS('Dispatchable Built'!Y:Y,'Dispatchable Built'!$A:$A,Summary_CDP,'Dispatchable Built'!$B:$B,IF($B$162="NEM","*",$B$162),'Dispatchable Built'!$C:$C,$H171)</f>
        <v>1263.8845744</v>
      </c>
      <c r="AE171" s="5">
        <f>SUMIFS('Dispatchable Built'!Z:Z,'Dispatchable Built'!$A:$A,Summary_CDP,'Dispatchable Built'!$B:$B,IF($B$162="NEM","*",$B$162),'Dispatchable Built'!$C:$C,$H171)</f>
        <v>1263.8845744</v>
      </c>
      <c r="AF171" s="5">
        <f>SUMIFS('Dispatchable Built'!AA:AA,'Dispatchable Built'!$A:$A,Summary_CDP,'Dispatchable Built'!$B:$B,IF($B$162="NEM","*",$B$162),'Dispatchable Built'!$C:$C,$H171)</f>
        <v>1888.8700115199999</v>
      </c>
      <c r="AG171" s="5">
        <f>SUMIFS('Dispatchable Built'!AB:AB,'Dispatchable Built'!$A:$A,Summary_CDP,'Dispatchable Built'!$B:$B,IF($B$162="NEM","*",$B$162),'Dispatchable Built'!$C:$C,$H171)</f>
        <v>2233.2608295</v>
      </c>
      <c r="AH171" s="5">
        <f>SUMIFS('Dispatchable Built'!AC:AC,'Dispatchable Built'!$A:$A,Summary_CDP,'Dispatchable Built'!$B:$B,IF($B$162="NEM","*",$B$162),'Dispatchable Built'!$C:$C,$H171)</f>
        <v>2254.3013458400001</v>
      </c>
      <c r="AI171" s="5">
        <f>SUMIFS('Dispatchable Built'!AD:AD,'Dispatchable Built'!$A:$A,Summary_CDP,'Dispatchable Built'!$B:$B,IF($B$162="NEM","*",$B$162),'Dispatchable Built'!$C:$C,$H171)</f>
        <v>2254.3013458400001</v>
      </c>
      <c r="AJ171" s="5">
        <f>SUMIFS('Dispatchable Built'!AE:AE,'Dispatchable Built'!$A:$A,Summary_CDP,'Dispatchable Built'!$B:$B,IF($B$162="NEM","*",$B$162),'Dispatchable Built'!$C:$C,$H171)</f>
        <v>2254.3013458400001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2284.8535366400001</v>
      </c>
      <c r="O172" s="5">
        <f>SUMIFS('Dispatchable Built'!J:J,'Dispatchable Built'!$A:$A,Summary_CDP,'Dispatchable Built'!$B:$B,IF($B$162="NEM","*",$B$162),'Dispatchable Built'!$C:$C,$H172)</f>
        <v>2440.6484548500002</v>
      </c>
      <c r="P172" s="5">
        <f>SUMIFS('Dispatchable Built'!K:K,'Dispatchable Built'!$A:$A,Summary_CDP,'Dispatchable Built'!$B:$B,IF($B$162="NEM","*",$B$162),'Dispatchable Built'!$C:$C,$H172)</f>
        <v>2544.05149089</v>
      </c>
      <c r="Q172" s="5">
        <f>SUMIFS('Dispatchable Built'!L:L,'Dispatchable Built'!$A:$A,Summary_CDP,'Dispatchable Built'!$B:$B,IF($B$162="NEM","*",$B$162),'Dispatchable Built'!$C:$C,$H172)</f>
        <v>3067.5770544500001</v>
      </c>
      <c r="R172" s="5">
        <f>SUMIFS('Dispatchable Built'!M:M,'Dispatchable Built'!$A:$A,Summary_CDP,'Dispatchable Built'!$B:$B,IF($B$162="NEM","*",$B$162),'Dispatchable Built'!$C:$C,$H172)</f>
        <v>3168.7414908800001</v>
      </c>
      <c r="S172" s="5">
        <f>SUMIFS('Dispatchable Built'!N:N,'Dispatchable Built'!$A:$A,Summary_CDP,'Dispatchable Built'!$B:$B,IF($B$162="NEM","*",$B$162),'Dispatchable Built'!$C:$C,$H172)</f>
        <v>3260.3623906799999</v>
      </c>
      <c r="T172" s="5">
        <f>SUMIFS('Dispatchable Built'!O:O,'Dispatchable Built'!$A:$A,Summary_CDP,'Dispatchable Built'!$B:$B,IF($B$162="NEM","*",$B$162),'Dispatchable Built'!$C:$C,$H172)</f>
        <v>3260.3623906799999</v>
      </c>
      <c r="U172" s="5">
        <f>SUMIFS('Dispatchable Built'!P:P,'Dispatchable Built'!$A:$A,Summary_CDP,'Dispatchable Built'!$B:$B,IF($B$162="NEM","*",$B$162),'Dispatchable Built'!$C:$C,$H172)</f>
        <v>3278.6592743599999</v>
      </c>
      <c r="V172" s="5">
        <f>SUMIFS('Dispatchable Built'!Q:Q,'Dispatchable Built'!$A:$A,Summary_CDP,'Dispatchable Built'!$B:$B,IF($B$162="NEM","*",$B$162),'Dispatchable Built'!$C:$C,$H172)</f>
        <v>3278.6592743599999</v>
      </c>
      <c r="W172" s="5">
        <f>SUMIFS('Dispatchable Built'!R:R,'Dispatchable Built'!$A:$A,Summary_CDP,'Dispatchable Built'!$B:$B,IF($B$162="NEM","*",$B$162),'Dispatchable Built'!$C:$C,$H172)</f>
        <v>3521.69313969</v>
      </c>
      <c r="X172" s="5">
        <f>SUMIFS('Dispatchable Built'!S:S,'Dispatchable Built'!$A:$A,Summary_CDP,'Dispatchable Built'!$B:$B,IF($B$162="NEM","*",$B$162),'Dispatchable Built'!$C:$C,$H172)</f>
        <v>3669.2450517499997</v>
      </c>
      <c r="Y172" s="5">
        <f>SUMIFS('Dispatchable Built'!T:T,'Dispatchable Built'!$A:$A,Summary_CDP,'Dispatchable Built'!$B:$B,IF($B$162="NEM","*",$B$162),'Dispatchable Built'!$C:$C,$H172)</f>
        <v>3669.2450517499997</v>
      </c>
      <c r="Z172" s="5">
        <f>SUMIFS('Dispatchable Built'!U:U,'Dispatchable Built'!$A:$A,Summary_CDP,'Dispatchable Built'!$B:$B,IF($B$162="NEM","*",$B$162),'Dispatchable Built'!$C:$C,$H172)</f>
        <v>3679.0567311999998</v>
      </c>
      <c r="AA172" s="5">
        <f>SUMIFS('Dispatchable Built'!V:V,'Dispatchable Built'!$A:$A,Summary_CDP,'Dispatchable Built'!$B:$B,IF($B$162="NEM","*",$B$162),'Dispatchable Built'!$C:$C,$H172)</f>
        <v>3679.0567311999998</v>
      </c>
      <c r="AB172" s="5">
        <f>SUMIFS('Dispatchable Built'!W:W,'Dispatchable Built'!$A:$A,Summary_CDP,'Dispatchable Built'!$B:$B,IF($B$162="NEM","*",$B$162),'Dispatchable Built'!$C:$C,$H172)</f>
        <v>3679.0567311999998</v>
      </c>
      <c r="AC172" s="5">
        <f>SUMIFS('Dispatchable Built'!X:X,'Dispatchable Built'!$A:$A,Summary_CDP,'Dispatchable Built'!$B:$B,IF($B$162="NEM","*",$B$162),'Dispatchable Built'!$C:$C,$H172)</f>
        <v>3679.0567311999998</v>
      </c>
      <c r="AD172" s="5">
        <f>SUMIFS('Dispatchable Built'!Y:Y,'Dispatchable Built'!$A:$A,Summary_CDP,'Dispatchable Built'!$B:$B,IF($B$162="NEM","*",$B$162),'Dispatchable Built'!$C:$C,$H172)</f>
        <v>3917.7045193199997</v>
      </c>
      <c r="AE172" s="5">
        <f>SUMIFS('Dispatchable Built'!Z:Z,'Dispatchable Built'!$A:$A,Summary_CDP,'Dispatchable Built'!$B:$B,IF($B$162="NEM","*",$B$162),'Dispatchable Built'!$C:$C,$H172)</f>
        <v>3917.7045193199997</v>
      </c>
      <c r="AF172" s="5">
        <f>SUMIFS('Dispatchable Built'!AA:AA,'Dispatchable Built'!$A:$A,Summary_CDP,'Dispatchable Built'!$B:$B,IF($B$162="NEM","*",$B$162),'Dispatchable Built'!$C:$C,$H172)</f>
        <v>5250.2760390799995</v>
      </c>
      <c r="AG172" s="5">
        <f>SUMIFS('Dispatchable Built'!AB:AB,'Dispatchable Built'!$A:$A,Summary_CDP,'Dispatchable Built'!$B:$B,IF($B$162="NEM","*",$B$162),'Dispatchable Built'!$C:$C,$H172)</f>
        <v>6423.4544245899997</v>
      </c>
      <c r="AH172" s="5">
        <f>SUMIFS('Dispatchable Built'!AC:AC,'Dispatchable Built'!$A:$A,Summary_CDP,'Dispatchable Built'!$B:$B,IF($B$162="NEM","*",$B$162),'Dispatchable Built'!$C:$C,$H172)</f>
        <v>7489.6911641299994</v>
      </c>
      <c r="AI172" s="5">
        <f>SUMIFS('Dispatchable Built'!AD:AD,'Dispatchable Built'!$A:$A,Summary_CDP,'Dispatchable Built'!$B:$B,IF($B$162="NEM","*",$B$162),'Dispatchable Built'!$C:$C,$H172)</f>
        <v>8342.4505286799995</v>
      </c>
      <c r="AJ172" s="5">
        <f>SUMIFS('Dispatchable Built'!AE:AE,'Dispatchable Built'!$A:$A,Summary_CDP,'Dispatchable Built'!$B:$B,IF($B$162="NEM","*",$B$162),'Dispatchable Built'!$C:$C,$H172)</f>
        <v>9013.7950922399996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1950.3408517299999</v>
      </c>
      <c r="O173" s="5">
        <f>SUMIFS('Dispatchable Built'!J:J,'Dispatchable Built'!$A:$A,Summary_CDP,'Dispatchable Built'!$B:$B,IF($B$162="NEM","*",$B$162),'Dispatchable Built'!$C:$C,$H173)</f>
        <v>2084.76181223</v>
      </c>
      <c r="P173" s="5">
        <f>SUMIFS('Dispatchable Built'!K:K,'Dispatchable Built'!$A:$A,Summary_CDP,'Dispatchable Built'!$B:$B,IF($B$162="NEM","*",$B$162),'Dispatchable Built'!$C:$C,$H173)</f>
        <v>2334.76181223</v>
      </c>
      <c r="Q173" s="5">
        <f>SUMIFS('Dispatchable Built'!L:L,'Dispatchable Built'!$A:$A,Summary_CDP,'Dispatchable Built'!$B:$B,IF($B$162="NEM","*",$B$162),'Dispatchable Built'!$C:$C,$H173)</f>
        <v>2334.76181223</v>
      </c>
      <c r="R173" s="5">
        <f>SUMIFS('Dispatchable Built'!M:M,'Dispatchable Built'!$A:$A,Summary_CDP,'Dispatchable Built'!$B:$B,IF($B$162="NEM","*",$B$162),'Dispatchable Built'!$C:$C,$H173)</f>
        <v>2466.3419573199999</v>
      </c>
      <c r="S173" s="5">
        <f>SUMIFS('Dispatchable Built'!N:N,'Dispatchable Built'!$A:$A,Summary_CDP,'Dispatchable Built'!$B:$B,IF($B$162="NEM","*",$B$162),'Dispatchable Built'!$C:$C,$H173)</f>
        <v>2506.4385945000004</v>
      </c>
      <c r="T173" s="5">
        <f>SUMIFS('Dispatchable Built'!O:O,'Dispatchable Built'!$A:$A,Summary_CDP,'Dispatchable Built'!$B:$B,IF($B$162="NEM","*",$B$162),'Dispatchable Built'!$C:$C,$H173)</f>
        <v>2506.4385945000004</v>
      </c>
      <c r="U173" s="5">
        <f>SUMIFS('Dispatchable Built'!P:P,'Dispatchable Built'!$A:$A,Summary_CDP,'Dispatchable Built'!$B:$B,IF($B$162="NEM","*",$B$162),'Dispatchable Built'!$C:$C,$H173)</f>
        <v>2506.4385945000004</v>
      </c>
      <c r="V173" s="5">
        <f>SUMIFS('Dispatchable Built'!Q:Q,'Dispatchable Built'!$A:$A,Summary_CDP,'Dispatchable Built'!$B:$B,IF($B$162="NEM","*",$B$162),'Dispatchable Built'!$C:$C,$H173)</f>
        <v>2506.4385945000004</v>
      </c>
      <c r="W173" s="5">
        <f>SUMIFS('Dispatchable Built'!R:R,'Dispatchable Built'!$A:$A,Summary_CDP,'Dispatchable Built'!$B:$B,IF($B$162="NEM","*",$B$162),'Dispatchable Built'!$C:$C,$H173)</f>
        <v>2506.4385945000004</v>
      </c>
      <c r="X173" s="5">
        <f>SUMIFS('Dispatchable Built'!S:S,'Dispatchable Built'!$A:$A,Summary_CDP,'Dispatchable Built'!$B:$B,IF($B$162="NEM","*",$B$162),'Dispatchable Built'!$C:$C,$H173)</f>
        <v>2507.5385944999998</v>
      </c>
      <c r="Y173" s="5">
        <f>SUMIFS('Dispatchable Built'!T:T,'Dispatchable Built'!$A:$A,Summary_CDP,'Dispatchable Built'!$B:$B,IF($B$162="NEM","*",$B$162),'Dispatchable Built'!$C:$C,$H173)</f>
        <v>3690.4087583800001</v>
      </c>
      <c r="Z173" s="5">
        <f>SUMIFS('Dispatchable Built'!U:U,'Dispatchable Built'!$A:$A,Summary_CDP,'Dispatchable Built'!$B:$B,IF($B$162="NEM","*",$B$162),'Dispatchable Built'!$C:$C,$H173)</f>
        <v>3690.4087583800001</v>
      </c>
      <c r="AA173" s="5">
        <f>SUMIFS('Dispatchable Built'!V:V,'Dispatchable Built'!$A:$A,Summary_CDP,'Dispatchable Built'!$B:$B,IF($B$162="NEM","*",$B$162),'Dispatchable Built'!$C:$C,$H173)</f>
        <v>3690.4087583800001</v>
      </c>
      <c r="AB173" s="5">
        <f>SUMIFS('Dispatchable Built'!W:W,'Dispatchable Built'!$A:$A,Summary_CDP,'Dispatchable Built'!$B:$B,IF($B$162="NEM","*",$B$162),'Dispatchable Built'!$C:$C,$H173)</f>
        <v>3690.4087583800001</v>
      </c>
      <c r="AC173" s="5">
        <f>SUMIFS('Dispatchable Built'!X:X,'Dispatchable Built'!$A:$A,Summary_CDP,'Dispatchable Built'!$B:$B,IF($B$162="NEM","*",$B$162),'Dispatchable Built'!$C:$C,$H173)</f>
        <v>3691.50875838</v>
      </c>
      <c r="AD173" s="5">
        <f>SUMIFS('Dispatchable Built'!Y:Y,'Dispatchable Built'!$A:$A,Summary_CDP,'Dispatchable Built'!$B:$B,IF($B$162="NEM","*",$B$162),'Dispatchable Built'!$C:$C,$H173)</f>
        <v>3763.4870948299999</v>
      </c>
      <c r="AE173" s="5">
        <f>SUMIFS('Dispatchable Built'!Z:Z,'Dispatchable Built'!$A:$A,Summary_CDP,'Dispatchable Built'!$B:$B,IF($B$162="NEM","*",$B$162),'Dispatchable Built'!$C:$C,$H173)</f>
        <v>5319.7932270600004</v>
      </c>
      <c r="AF173" s="5">
        <f>SUMIFS('Dispatchable Built'!AA:AA,'Dispatchable Built'!$A:$A,Summary_CDP,'Dispatchable Built'!$B:$B,IF($B$162="NEM","*",$B$162),'Dispatchable Built'!$C:$C,$H173)</f>
        <v>5319.7932270600004</v>
      </c>
      <c r="AG173" s="5">
        <f>SUMIFS('Dispatchable Built'!AB:AB,'Dispatchable Built'!$A:$A,Summary_CDP,'Dispatchable Built'!$B:$B,IF($B$162="NEM","*",$B$162),'Dispatchable Built'!$C:$C,$H173)</f>
        <v>5319.7932270600004</v>
      </c>
      <c r="AH173" s="5">
        <f>SUMIFS('Dispatchable Built'!AC:AC,'Dispatchable Built'!$A:$A,Summary_CDP,'Dispatchable Built'!$B:$B,IF($B$162="NEM","*",$B$162),'Dispatchable Built'!$C:$C,$H173)</f>
        <v>6504.8589122399999</v>
      </c>
      <c r="AI173" s="5">
        <f>SUMIFS('Dispatchable Built'!AD:AD,'Dispatchable Built'!$A:$A,Summary_CDP,'Dispatchable Built'!$B:$B,IF($B$162="NEM","*",$B$162),'Dispatchable Built'!$C:$C,$H173)</f>
        <v>6505.9589122400002</v>
      </c>
      <c r="AJ173" s="5">
        <f>SUMIFS('Dispatchable Built'!AE:AE,'Dispatchable Built'!$A:$A,Summary_CDP,'Dispatchable Built'!$B:$B,IF($B$162="NEM","*",$B$162),'Dispatchable Built'!$C:$C,$H173)</f>
        <v>6505.9589122400002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-10.589676403977712</v>
      </c>
      <c r="J174" s="5">
        <f>SUMIFS('Dispatchable Built'!E:E,'Dispatchable Built'!$A:$A,Summary_CDP,'Dispatchable Built'!$B:$B,IF($B$162="NEM","*",$B$162),'Dispatchable Built'!$C:$C,$H174)</f>
        <v>-10.50769763463871</v>
      </c>
      <c r="K174" s="5">
        <f>SUMIFS('Dispatchable Built'!F:F,'Dispatchable Built'!$A:$A,Summary_CDP,'Dispatchable Built'!$B:$B,IF($B$162="NEM","*",$B$162),'Dispatchable Built'!$C:$C,$H174)</f>
        <v>-10.803183522065837</v>
      </c>
      <c r="L174" s="5">
        <f>SUMIFS('Dispatchable Built'!G:G,'Dispatchable Built'!$A:$A,Summary_CDP,'Dispatchable Built'!$B:$B,IF($B$162="NEM","*",$B$162),'Dispatchable Built'!$C:$C,$H174)</f>
        <v>-12.108303311713826</v>
      </c>
      <c r="M174" s="5">
        <f>SUMIFS('Dispatchable Built'!H:H,'Dispatchable Built'!$A:$A,Summary_CDP,'Dispatchable Built'!$B:$B,IF($B$162="NEM","*",$B$162),'Dispatchable Built'!$C:$C,$H174)</f>
        <v>-13.58754336439992</v>
      </c>
      <c r="N174" s="5">
        <f>SUMIFS('Dispatchable Built'!I:I,'Dispatchable Built'!$A:$A,Summary_CDP,'Dispatchable Built'!$B:$B,IF($B$162="NEM","*",$B$162),'Dispatchable Built'!$C:$C,$H174)</f>
        <v>-16.543883837282564</v>
      </c>
      <c r="O174" s="5">
        <f>SUMIFS('Dispatchable Built'!J:J,'Dispatchable Built'!$A:$A,Summary_CDP,'Dispatchable Built'!$B:$B,IF($B$162="NEM","*",$B$162),'Dispatchable Built'!$C:$C,$H174)</f>
        <v>-11.602038576382398</v>
      </c>
      <c r="P174" s="5">
        <f>SUMIFS('Dispatchable Built'!K:K,'Dispatchable Built'!$A:$A,Summary_CDP,'Dispatchable Built'!$B:$B,IF($B$162="NEM","*",$B$162),'Dispatchable Built'!$C:$C,$H174)</f>
        <v>-38.8406015320707</v>
      </c>
      <c r="Q174" s="5">
        <f>SUMIFS('Dispatchable Built'!L:L,'Dispatchable Built'!$A:$A,Summary_CDP,'Dispatchable Built'!$B:$B,IF($B$162="NEM","*",$B$162),'Dispatchable Built'!$C:$C,$H174)</f>
        <v>-34.992585999192791</v>
      </c>
      <c r="R174" s="5">
        <f>SUMIFS('Dispatchable Built'!M:M,'Dispatchable Built'!$A:$A,Summary_CDP,'Dispatchable Built'!$B:$B,IF($B$162="NEM","*",$B$162),'Dispatchable Built'!$C:$C,$H174)</f>
        <v>-29.973243227873912</v>
      </c>
      <c r="S174" s="5">
        <f>SUMIFS('Dispatchable Built'!N:N,'Dispatchable Built'!$A:$A,Summary_CDP,'Dispatchable Built'!$B:$B,IF($B$162="NEM","*",$B$162),'Dispatchable Built'!$C:$C,$H174)</f>
        <v>-25.797577949830682</v>
      </c>
      <c r="T174" s="5">
        <f>SUMIFS('Dispatchable Built'!O:O,'Dispatchable Built'!$A:$A,Summary_CDP,'Dispatchable Built'!$B:$B,IF($B$162="NEM","*",$B$162),'Dispatchable Built'!$C:$C,$H174)</f>
        <v>-20.84779204591219</v>
      </c>
      <c r="U174" s="5">
        <f>SUMIFS('Dispatchable Built'!P:P,'Dispatchable Built'!$A:$A,Summary_CDP,'Dispatchable Built'!$B:$B,IF($B$162="NEM","*",$B$162),'Dispatchable Built'!$C:$C,$H174)</f>
        <v>-11.576309090355913</v>
      </c>
      <c r="V174" s="5">
        <f>SUMIFS('Dispatchable Built'!Q:Q,'Dispatchable Built'!$A:$A,Summary_CDP,'Dispatchable Built'!$B:$B,IF($B$162="NEM","*",$B$162),'Dispatchable Built'!$C:$C,$H174)</f>
        <v>-7.7074971351744388</v>
      </c>
      <c r="W174" s="5">
        <f>SUMIFS('Dispatchable Built'!R:R,'Dispatchable Built'!$A:$A,Summary_CDP,'Dispatchable Built'!$B:$B,IF($B$162="NEM","*",$B$162),'Dispatchable Built'!$C:$C,$H174)</f>
        <v>-2.8726937309807674</v>
      </c>
      <c r="X174" s="5">
        <f>SUMIFS('Dispatchable Built'!S:S,'Dispatchable Built'!$A:$A,Summary_CDP,'Dispatchable Built'!$B:$B,IF($B$162="NEM","*",$B$162),'Dispatchable Built'!$C:$C,$H174)</f>
        <v>3.0309569492022845</v>
      </c>
      <c r="Y174" s="5">
        <f>SUMIFS('Dispatchable Built'!T:T,'Dispatchable Built'!$A:$A,Summary_CDP,'Dispatchable Built'!$B:$B,IF($B$162="NEM","*",$B$162),'Dispatchable Built'!$C:$C,$H174)</f>
        <v>10.901833500944608</v>
      </c>
      <c r="Z174" s="5">
        <f>SUMIFS('Dispatchable Built'!U:U,'Dispatchable Built'!$A:$A,Summary_CDP,'Dispatchable Built'!$B:$B,IF($B$162="NEM","*",$B$162),'Dispatchable Built'!$C:$C,$H174)</f>
        <v>16.224274859098813</v>
      </c>
      <c r="AA174" s="5">
        <f>SUMIFS('Dispatchable Built'!V:V,'Dispatchable Built'!$A:$A,Summary_CDP,'Dispatchable Built'!$B:$B,IF($B$162="NEM","*",$B$162),'Dispatchable Built'!$C:$C,$H174)</f>
        <v>26.552771244436833</v>
      </c>
      <c r="AB174" s="5">
        <f>SUMIFS('Dispatchable Built'!W:W,'Dispatchable Built'!$A:$A,Summary_CDP,'Dispatchable Built'!$B:$B,IF($B$162="NEM","*",$B$162),'Dispatchable Built'!$C:$C,$H174)</f>
        <v>31.327858731336764</v>
      </c>
      <c r="AC174" s="5">
        <f>SUMIFS('Dispatchable Built'!X:X,'Dispatchable Built'!$A:$A,Summary_CDP,'Dispatchable Built'!$B:$B,IF($B$162="NEM","*",$B$162),'Dispatchable Built'!$C:$C,$H174)</f>
        <v>36.787476759214165</v>
      </c>
      <c r="AD174" s="5">
        <f>SUMIFS('Dispatchable Built'!Y:Y,'Dispatchable Built'!$A:$A,Summary_CDP,'Dispatchable Built'!$B:$B,IF($B$162="NEM","*",$B$162),'Dispatchable Built'!$C:$C,$H174)</f>
        <v>46.424898075154729</v>
      </c>
      <c r="AE174" s="5">
        <f>SUMIFS('Dispatchable Built'!Z:Z,'Dispatchable Built'!$A:$A,Summary_CDP,'Dispatchable Built'!$B:$B,IF($B$162="NEM","*",$B$162),'Dispatchable Built'!$C:$C,$H174)</f>
        <v>55.420596747113805</v>
      </c>
      <c r="AF174" s="5">
        <f>SUMIFS('Dispatchable Built'!AA:AA,'Dispatchable Built'!$A:$A,Summary_CDP,'Dispatchable Built'!$B:$B,IF($B$162="NEM","*",$B$162),'Dispatchable Built'!$C:$C,$H174)</f>
        <v>62.952610070412902</v>
      </c>
      <c r="AG174" s="5">
        <f>SUMIFS('Dispatchable Built'!AB:AB,'Dispatchable Built'!$A:$A,Summary_CDP,'Dispatchable Built'!$B:$B,IF($B$162="NEM","*",$B$162),'Dispatchable Built'!$C:$C,$H174)</f>
        <v>68.226345736747135</v>
      </c>
      <c r="AH174" s="5">
        <f>SUMIFS('Dispatchable Built'!AC:AC,'Dispatchable Built'!$A:$A,Summary_CDP,'Dispatchable Built'!$B:$B,IF($B$162="NEM","*",$B$162),'Dispatchable Built'!$C:$C,$H174)</f>
        <v>77.826460617120404</v>
      </c>
      <c r="AI174" s="5">
        <f>SUMIFS('Dispatchable Built'!AD:AD,'Dispatchable Built'!$A:$A,Summary_CDP,'Dispatchable Built'!$B:$B,IF($B$162="NEM","*",$B$162),'Dispatchable Built'!$C:$C,$H174)</f>
        <v>85.74967017051172</v>
      </c>
      <c r="AJ174" s="5">
        <f>SUMIFS('Dispatchable Built'!AE:AE,'Dispatchable Built'!$A:$A,Summary_CDP,'Dispatchable Built'!$B:$B,IF($B$162="NEM","*",$B$162),'Dispatchable Built'!$C:$C,$H174)</f>
        <v>101.34481167138179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53.021000000000001</v>
      </c>
      <c r="J175" s="5">
        <f>SUMIFS('Dispatchable Built'!E:E,'Dispatchable Built'!$A:$A,Summary_CDP,'Dispatchable Built'!$B:$B,IF($B$162="NEM","*",$B$162),'Dispatchable Built'!$C:$C,$H175)</f>
        <v>90.433000010000001</v>
      </c>
      <c r="K175" s="5">
        <f>SUMIFS('Dispatchable Built'!F:F,'Dispatchable Built'!$A:$A,Summary_CDP,'Dispatchable Built'!$B:$B,IF($B$162="NEM","*",$B$162),'Dispatchable Built'!$C:$C,$H175)</f>
        <v>125.33400000999998</v>
      </c>
      <c r="L175" s="5">
        <f>SUMIFS('Dispatchable Built'!G:G,'Dispatchable Built'!$A:$A,Summary_CDP,'Dispatchable Built'!$B:$B,IF($B$162="NEM","*",$B$162),'Dispatchable Built'!$C:$C,$H175)</f>
        <v>174.23100001</v>
      </c>
      <c r="M175" s="5">
        <f>SUMIFS('Dispatchable Built'!H:H,'Dispatchable Built'!$A:$A,Summary_CDP,'Dispatchable Built'!$B:$B,IF($B$162="NEM","*",$B$162),'Dispatchable Built'!$C:$C,$H175)</f>
        <v>223.04000000999997</v>
      </c>
      <c r="N175" s="5">
        <f>SUMIFS('Dispatchable Built'!I:I,'Dispatchable Built'!$A:$A,Summary_CDP,'Dispatchable Built'!$B:$B,IF($B$162="NEM","*",$B$162),'Dispatchable Built'!$C:$C,$H175)</f>
        <v>275.56500000999995</v>
      </c>
      <c r="O175" s="5">
        <f>SUMIFS('Dispatchable Built'!J:J,'Dispatchable Built'!$A:$A,Summary_CDP,'Dispatchable Built'!$B:$B,IF($B$162="NEM","*",$B$162),'Dispatchable Built'!$C:$C,$H175)</f>
        <v>333.00900001000002</v>
      </c>
      <c r="P175" s="5">
        <f>SUMIFS('Dispatchable Built'!K:K,'Dispatchable Built'!$A:$A,Summary_CDP,'Dispatchable Built'!$B:$B,IF($B$162="NEM","*",$B$162),'Dispatchable Built'!$C:$C,$H175)</f>
        <v>372.55577091999999</v>
      </c>
      <c r="Q175" s="5">
        <f>SUMIFS('Dispatchable Built'!L:L,'Dispatchable Built'!$A:$A,Summary_CDP,'Dispatchable Built'!$B:$B,IF($B$162="NEM","*",$B$162),'Dispatchable Built'!$C:$C,$H175)</f>
        <v>414.90540886999997</v>
      </c>
      <c r="R175" s="5">
        <f>SUMIFS('Dispatchable Built'!M:M,'Dispatchable Built'!$A:$A,Summary_CDP,'Dispatchable Built'!$B:$B,IF($B$162="NEM","*",$B$162),'Dispatchable Built'!$C:$C,$H175)</f>
        <v>459.11941894999995</v>
      </c>
      <c r="S175" s="5">
        <f>SUMIFS('Dispatchable Built'!N:N,'Dispatchable Built'!$A:$A,Summary_CDP,'Dispatchable Built'!$B:$B,IF($B$162="NEM","*",$B$162),'Dispatchable Built'!$C:$C,$H175)</f>
        <v>507.39377416000008</v>
      </c>
      <c r="T175" s="5">
        <f>SUMIFS('Dispatchable Built'!O:O,'Dispatchable Built'!$A:$A,Summary_CDP,'Dispatchable Built'!$B:$B,IF($B$162="NEM","*",$B$162),'Dispatchable Built'!$C:$C,$H175)</f>
        <v>561.66686361999996</v>
      </c>
      <c r="U175" s="5">
        <f>SUMIFS('Dispatchable Built'!P:P,'Dispatchable Built'!$A:$A,Summary_CDP,'Dispatchable Built'!$B:$B,IF($B$162="NEM","*",$B$162),'Dispatchable Built'!$C:$C,$H175)</f>
        <v>624.44100655</v>
      </c>
      <c r="V175" s="5">
        <f>SUMIFS('Dispatchable Built'!Q:Q,'Dispatchable Built'!$A:$A,Summary_CDP,'Dispatchable Built'!$B:$B,IF($B$162="NEM","*",$B$162),'Dispatchable Built'!$C:$C,$H175)</f>
        <v>690.50923061000003</v>
      </c>
      <c r="W175" s="5">
        <f>SUMIFS('Dispatchable Built'!R:R,'Dispatchable Built'!$A:$A,Summary_CDP,'Dispatchable Built'!$B:$B,IF($B$162="NEM","*",$B$162),'Dispatchable Built'!$C:$C,$H175)</f>
        <v>762.80879308999999</v>
      </c>
      <c r="X175" s="5">
        <f>SUMIFS('Dispatchable Built'!S:S,'Dispatchable Built'!$A:$A,Summary_CDP,'Dispatchable Built'!$B:$B,IF($B$162="NEM","*",$B$162),'Dispatchable Built'!$C:$C,$H175)</f>
        <v>841.99167621000004</v>
      </c>
      <c r="Y175" s="5">
        <f>SUMIFS('Dispatchable Built'!T:T,'Dispatchable Built'!$A:$A,Summary_CDP,'Dispatchable Built'!$B:$B,IF($B$162="NEM","*",$B$162),'Dispatchable Built'!$C:$C,$H175)</f>
        <v>931.55560012000024</v>
      </c>
      <c r="Z175" s="5">
        <f>SUMIFS('Dispatchable Built'!U:U,'Dispatchable Built'!$A:$A,Summary_CDP,'Dispatchable Built'!$B:$B,IF($B$162="NEM","*",$B$162),'Dispatchable Built'!$C:$C,$H175)</f>
        <v>1025.36319714</v>
      </c>
      <c r="AA175" s="5">
        <f>SUMIFS('Dispatchable Built'!V:V,'Dispatchable Built'!$A:$A,Summary_CDP,'Dispatchable Built'!$B:$B,IF($B$162="NEM","*",$B$162),'Dispatchable Built'!$C:$C,$H175)</f>
        <v>1127.5684348600003</v>
      </c>
      <c r="AB175" s="5">
        <f>SUMIFS('Dispatchable Built'!W:W,'Dispatchable Built'!$A:$A,Summary_CDP,'Dispatchable Built'!$B:$B,IF($B$162="NEM","*",$B$162),'Dispatchable Built'!$C:$C,$H175)</f>
        <v>1237.5847169700003</v>
      </c>
      <c r="AC175" s="5">
        <f>SUMIFS('Dispatchable Built'!X:X,'Dispatchable Built'!$A:$A,Summary_CDP,'Dispatchable Built'!$B:$B,IF($B$162="NEM","*",$B$162),'Dispatchable Built'!$C:$C,$H175)</f>
        <v>1358.6259709399999</v>
      </c>
      <c r="AD175" s="5">
        <f>SUMIFS('Dispatchable Built'!Y:Y,'Dispatchable Built'!$A:$A,Summary_CDP,'Dispatchable Built'!$B:$B,IF($B$162="NEM","*",$B$162),'Dispatchable Built'!$C:$C,$H175)</f>
        <v>1487.9229982300001</v>
      </c>
      <c r="AE175" s="5">
        <f>SUMIFS('Dispatchable Built'!Z:Z,'Dispatchable Built'!$A:$A,Summary_CDP,'Dispatchable Built'!$B:$B,IF($B$162="NEM","*",$B$162),'Dispatchable Built'!$C:$C,$H175)</f>
        <v>1629.0219101300002</v>
      </c>
      <c r="AF175" s="5">
        <f>SUMIFS('Dispatchable Built'!AA:AA,'Dispatchable Built'!$A:$A,Summary_CDP,'Dispatchable Built'!$B:$B,IF($B$162="NEM","*",$B$162),'Dispatchable Built'!$C:$C,$H175)</f>
        <v>1777.99211242</v>
      </c>
      <c r="AG175" s="5">
        <f>SUMIFS('Dispatchable Built'!AB:AB,'Dispatchable Built'!$A:$A,Summary_CDP,'Dispatchable Built'!$B:$B,IF($B$162="NEM","*",$B$162),'Dispatchable Built'!$C:$C,$H175)</f>
        <v>1940.2063829999997</v>
      </c>
      <c r="AH175" s="5">
        <f>SUMIFS('Dispatchable Built'!AC:AC,'Dispatchable Built'!$A:$A,Summary_CDP,'Dispatchable Built'!$B:$B,IF($B$162="NEM","*",$B$162),'Dispatchable Built'!$C:$C,$H175)</f>
        <v>2106.1145838599996</v>
      </c>
      <c r="AI175" s="5">
        <f>SUMIFS('Dispatchable Built'!AD:AD,'Dispatchable Built'!$A:$A,Summary_CDP,'Dispatchable Built'!$B:$B,IF($B$162="NEM","*",$B$162),'Dispatchable Built'!$C:$C,$H175)</f>
        <v>2280.1064375500005</v>
      </c>
      <c r="AJ175" s="5">
        <f>SUMIFS('Dispatchable Built'!AE:AE,'Dispatchable Built'!$A:$A,Summary_CDP,'Dispatchable Built'!$B:$B,IF($B$162="NEM","*",$B$162),'Dispatchable Built'!$C:$C,$H175)</f>
        <v>2383.0123590500002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-2020</v>
      </c>
      <c r="L179" s="5">
        <f>SUMIFS('Dispatchable Retired'!G:G,'Dispatchable Retired'!$A:$A,Summary_CDP,'Dispatchable Retired'!$B:$B,IF($B$162="NEM","*",$B$162),'Dispatchable Retired'!$C:$C,$H179)</f>
        <v>-3810</v>
      </c>
      <c r="M179" s="5">
        <f>SUMIFS('Dispatchable Retired'!H:H,'Dispatchable Retired'!$A:$A,Summary_CDP,'Dispatchable Retired'!$B:$B,IF($B$162="NEM","*",$B$162),'Dispatchable Retired'!$C:$C,$H179)</f>
        <v>-5950</v>
      </c>
      <c r="N179" s="5">
        <f>SUMIFS('Dispatchable Retired'!I:I,'Dispatchable Retired'!$A:$A,Summary_CDP,'Dispatchable Retired'!$B:$B,IF($B$162="NEM","*",$B$162),'Dispatchable Retired'!$C:$C,$H179)</f>
        <v>-6750</v>
      </c>
      <c r="O179" s="5">
        <f>SUMIFS('Dispatchable Retired'!J:J,'Dispatchable Retired'!$A:$A,Summary_CDP,'Dispatchable Retired'!$B:$B,IF($B$162="NEM","*",$B$162),'Dispatchable Retired'!$C:$C,$H179)</f>
        <v>-6750</v>
      </c>
      <c r="P179" s="5">
        <f>SUMIFS('Dispatchable Retired'!K:K,'Dispatchable Retired'!$A:$A,Summary_CDP,'Dispatchable Retired'!$B:$B,IF($B$162="NEM","*",$B$162),'Dispatchable Retired'!$C:$C,$H179)</f>
        <v>-9520</v>
      </c>
      <c r="Q179" s="5">
        <f>SUMIFS('Dispatchable Retired'!L:L,'Dispatchable Retired'!$A:$A,Summary_CDP,'Dispatchable Retired'!$B:$B,IF($B$162="NEM","*",$B$162),'Dispatchable Retired'!$C:$C,$H179)</f>
        <v>-10890</v>
      </c>
      <c r="R179" s="5">
        <f>SUMIFS('Dispatchable Retired'!M:M,'Dispatchable Retired'!$A:$A,Summary_CDP,'Dispatchable Retired'!$B:$B,IF($B$162="NEM","*",$B$162),'Dispatchable Retired'!$C:$C,$H179)</f>
        <v>-10890</v>
      </c>
      <c r="S179" s="5">
        <f>SUMIFS('Dispatchable Retired'!N:N,'Dispatchable Retired'!$A:$A,Summary_CDP,'Dispatchable Retired'!$B:$B,IF($B$162="NEM","*",$B$162),'Dispatchable Retired'!$C:$C,$H179)</f>
        <v>-10890</v>
      </c>
      <c r="T179" s="5">
        <f>SUMIFS('Dispatchable Retired'!O:O,'Dispatchable Retired'!$A:$A,Summary_CDP,'Dispatchable Retired'!$B:$B,IF($B$162="NEM","*",$B$162),'Dispatchable Retired'!$C:$C,$H179)</f>
        <v>-10890</v>
      </c>
      <c r="U179" s="5">
        <f>SUMIFS('Dispatchable Retired'!P:P,'Dispatchable Retired'!$A:$A,Summary_CDP,'Dispatchable Retired'!$B:$B,IF($B$162="NEM","*",$B$162),'Dispatchable Retired'!$C:$C,$H179)</f>
        <v>-11170</v>
      </c>
      <c r="V179" s="5">
        <f>SUMIFS('Dispatchable Retired'!Q:Q,'Dispatchable Retired'!$A:$A,Summary_CDP,'Dispatchable Retired'!$B:$B,IF($B$162="NEM","*",$B$162),'Dispatchable Retired'!$C:$C,$H179)</f>
        <v>-11170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-13304</v>
      </c>
      <c r="AC179" s="5">
        <f>SUMIFS('Dispatchable Retired'!X:X,'Dispatchable Retired'!$A:$A,Summary_CDP,'Dispatchable Retired'!$B:$B,IF($B$162="NEM","*",$B$162),'Dispatchable Retired'!$C:$C,$H179)</f>
        <v>-13669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-1450</v>
      </c>
      <c r="Q180" s="5">
        <f>SUMIFS('Dispatchable Retired'!L:L,'Dispatchable Retired'!$A:$A,Summary_CDP,'Dispatchable Retired'!$B:$B,IF($B$162="NEM","*",$B$162),'Dispatchable Retired'!$C:$C,$H180)</f>
        <v>-1450</v>
      </c>
      <c r="R180" s="5">
        <f>SUMIFS('Dispatchable Retired'!M:M,'Dispatchable Retired'!$A:$A,Summary_CDP,'Dispatchable Retired'!$B:$B,IF($B$162="NEM","*",$B$162),'Dispatchable Retired'!$C:$C,$H180)</f>
        <v>-1450</v>
      </c>
      <c r="S180" s="5">
        <f>SUMIFS('Dispatchable Retired'!N:N,'Dispatchable Retired'!$A:$A,Summary_CDP,'Dispatchable Retired'!$B:$B,IF($B$162="NEM","*",$B$162),'Dispatchable Retired'!$C:$C,$H180)</f>
        <v>-1450</v>
      </c>
      <c r="T180" s="5">
        <f>SUMIFS('Dispatchable Retired'!O:O,'Dispatchable Retired'!$A:$A,Summary_CDP,'Dispatchable Retired'!$B:$B,IF($B$162="NEM","*",$B$162),'Dispatchable Retired'!$C:$C,$H180)</f>
        <v>-1450</v>
      </c>
      <c r="U180" s="5">
        <f>SUMIFS('Dispatchable Retired'!P:P,'Dispatchable Retired'!$A:$A,Summary_CDP,'Dispatchable Retired'!$B:$B,IF($B$162="NEM","*",$B$162),'Dispatchable Retired'!$C:$C,$H180)</f>
        <v>-1450</v>
      </c>
      <c r="V180" s="5">
        <f>SUMIFS('Dispatchable Retired'!Q:Q,'Dispatchable Retired'!$A:$A,Summary_CDP,'Dispatchable Retired'!$B:$B,IF($B$162="NEM","*",$B$162),'Dispatchable Retired'!$C:$C,$H180)</f>
        <v>-1450</v>
      </c>
      <c r="W180" s="5">
        <f>SUMIFS('Dispatchable Retired'!R:R,'Dispatchable Retired'!$A:$A,Summary_CDP,'Dispatchable Retired'!$B:$B,IF($B$162="NEM","*",$B$162),'Dispatchable Retired'!$C:$C,$H180)</f>
        <v>-1450</v>
      </c>
      <c r="X180" s="5">
        <f>SUMIFS('Dispatchable Retired'!S:S,'Dispatchable Retired'!$A:$A,Summary_CDP,'Dispatchable Retired'!$B:$B,IF($B$162="NEM","*",$B$162),'Dispatchable Retired'!$C:$C,$H180)</f>
        <v>-1450</v>
      </c>
      <c r="Y180" s="5">
        <f>SUMIFS('Dispatchable Retired'!T:T,'Dispatchable Retired'!$A:$A,Summary_CDP,'Dispatchable Retired'!$B:$B,IF($B$162="NEM","*",$B$162),'Dispatchable Retired'!$C:$C,$H180)</f>
        <v>-1450</v>
      </c>
      <c r="Z180" s="5">
        <f>SUMIFS('Dispatchable Retired'!U:U,'Dispatchable Retired'!$A:$A,Summary_CDP,'Dispatchable Retired'!$B:$B,IF($B$162="NEM","*",$B$162),'Dispatchable Retired'!$C:$C,$H180)</f>
        <v>-1450</v>
      </c>
      <c r="AA180" s="5">
        <f>SUMIFS('Dispatchable Retired'!V:V,'Dispatchable Retired'!$A:$A,Summary_CDP,'Dispatchable Retired'!$B:$B,IF($B$162="NEM","*",$B$162),'Dispatchable Retired'!$C:$C,$H180)</f>
        <v>-1450</v>
      </c>
      <c r="AB180" s="5">
        <f>SUMIFS('Dispatchable Retired'!W:W,'Dispatchable Retired'!$A:$A,Summary_CDP,'Dispatchable Retired'!$B:$B,IF($B$162="NEM","*",$B$162),'Dispatchable Retired'!$C:$C,$H180)</f>
        <v>-1450</v>
      </c>
      <c r="AC180" s="5">
        <f>SUMIFS('Dispatchable Retired'!X:X,'Dispatchable Retired'!$A:$A,Summary_CDP,'Dispatchable Retired'!$B:$B,IF($B$162="NEM","*",$B$162),'Dispatchable Retired'!$C:$C,$H180)</f>
        <v>-1450</v>
      </c>
      <c r="AD180" s="5">
        <f>SUMIFS('Dispatchable Retired'!Y:Y,'Dispatchable Retired'!$A:$A,Summary_CDP,'Dispatchable Retired'!$B:$B,IF($B$162="NEM","*",$B$162),'Dispatchable Retired'!$C:$C,$H180)</f>
        <v>-1450</v>
      </c>
      <c r="AE180" s="5">
        <f>SUMIFS('Dispatchable Retired'!Z:Z,'Dispatchable Retired'!$A:$A,Summary_CDP,'Dispatchable Retired'!$B:$B,IF($B$162="NEM","*",$B$162),'Dispatchable Retired'!$C:$C,$H180)</f>
        <v>-1450</v>
      </c>
      <c r="AF180" s="5">
        <f>SUMIFS('Dispatchable Retired'!AA:AA,'Dispatchable Retired'!$A:$A,Summary_CDP,'Dispatchable Retired'!$B:$B,IF($B$162="NEM","*",$B$162),'Dispatchable Retired'!$C:$C,$H180)</f>
        <v>-1450</v>
      </c>
      <c r="AG180" s="5">
        <f>SUMIFS('Dispatchable Retired'!AB:AB,'Dispatchable Retired'!$A:$A,Summary_CDP,'Dispatchable Retired'!$B:$B,IF($B$162="NEM","*",$B$162),'Dispatchable Retired'!$C:$C,$H180)</f>
        <v>-2610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-1525</v>
      </c>
      <c r="AI185" s="5">
        <f>SUMIFS('Dispatchable Retired'!AD:AD,'Dispatchable Retired'!$A:$A,Summary_CDP,'Dispatchable Retired'!$B:$B,IF($B$162="NEM","*",$B$162),'Dispatchable Retired'!$C:$C,$H185)</f>
        <v>-1525</v>
      </c>
      <c r="AJ185" s="5">
        <f>SUMIFS('Dispatchable Retired'!AE:AE,'Dispatchable Retired'!$A:$A,Summary_CDP,'Dispatchable Retired'!$B:$B,IF($B$162="NEM","*",$B$162),'Dispatchable Retired'!$C:$C,$H185)</f>
        <v>-1525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-2.1999999999999957</v>
      </c>
      <c r="T186" s="5">
        <f>SUMIFS('Dispatchable Retired'!O:O,'Dispatchable Retired'!$A:$A,Summary_CDP,'Dispatchable Retired'!$B:$B,IF($B$162="NEM","*",$B$162),'Dispatchable Retired'!$C:$C,$H186)</f>
        <v>-2.1999999999999957</v>
      </c>
      <c r="U186" s="5">
        <f>SUMIFS('Dispatchable Retired'!P:P,'Dispatchable Retired'!$A:$A,Summary_CDP,'Dispatchable Retired'!$B:$B,IF($B$162="NEM","*",$B$162),'Dispatchable Retired'!$C:$C,$H186)</f>
        <v>-3.2999999999999936</v>
      </c>
      <c r="V186" s="5">
        <f>SUMIFS('Dispatchable Retired'!Q:Q,'Dispatchable Retired'!$A:$A,Summary_CDP,'Dispatchable Retired'!$B:$B,IF($B$162="NEM","*",$B$162),'Dispatchable Retired'!$C:$C,$H186)</f>
        <v>-3.2999999999999936</v>
      </c>
      <c r="W186" s="5">
        <f>SUMIFS('Dispatchable Retired'!R:R,'Dispatchable Retired'!$A:$A,Summary_CDP,'Dispatchable Retired'!$B:$B,IF($B$162="NEM","*",$B$162),'Dispatchable Retired'!$C:$C,$H186)</f>
        <v>-3.2999999999999936</v>
      </c>
      <c r="X186" s="5">
        <f>SUMIFS('Dispatchable Retired'!S:S,'Dispatchable Retired'!$A:$A,Summary_CDP,'Dispatchable Retired'!$B:$B,IF($B$162="NEM","*",$B$162),'Dispatchable Retired'!$C:$C,$H186)</f>
        <v>-3.2999999999999936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-5.4999999999999893</v>
      </c>
      <c r="AE186" s="5">
        <f>SUMIFS('Dispatchable Retired'!Z:Z,'Dispatchable Retired'!$A:$A,Summary_CDP,'Dispatchable Retired'!$B:$B,IF($B$162="NEM","*",$B$162),'Dispatchable Retired'!$C:$C,$H186)</f>
        <v>-5.4999999999999893</v>
      </c>
      <c r="AF186" s="5">
        <f>SUMIFS('Dispatchable Retired'!AA:AA,'Dispatchable Retired'!$A:$A,Summary_CDP,'Dispatchable Retired'!$B:$B,IF($B$162="NEM","*",$B$162),'Dispatchable Retired'!$C:$C,$H186)</f>
        <v>-6.5999999999999872</v>
      </c>
      <c r="AG186" s="5">
        <f>SUMIFS('Dispatchable Retired'!AB:AB,'Dispatchable Retired'!$A:$A,Summary_CDP,'Dispatchable Retired'!$B:$B,IF($B$162="NEM","*",$B$162),'Dispatchable Retired'!$C:$C,$H186)</f>
        <v>-6.5999999999999872</v>
      </c>
      <c r="AH186" s="5">
        <f>SUMIFS('Dispatchable Retired'!AC:AC,'Dispatchable Retired'!$A:$A,Summary_CDP,'Dispatchable Retired'!$B:$B,IF($B$162="NEM","*",$B$162),'Dispatchable Retired'!$C:$C,$H186)</f>
        <v>-1687.8408517299997</v>
      </c>
      <c r="AI186" s="5">
        <f>SUMIFS('Dispatchable Retired'!AD:AD,'Dispatchable Retired'!$A:$A,Summary_CDP,'Dispatchable Retired'!$B:$B,IF($B$162="NEM","*",$B$162),'Dispatchable Retired'!$C:$C,$H186)</f>
        <v>-1822.2618122299996</v>
      </c>
      <c r="AJ186" s="5">
        <f>SUMIFS('Dispatchable Retired'!AE:AE,'Dispatchable Retired'!$A:$A,Summary_CDP,'Dispatchable Retired'!$B:$B,IF($B$162="NEM","*",$B$162),'Dispatchable Retired'!$C:$C,$H186)</f>
        <v>-1823.3618122299999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1438.8009527343165</v>
      </c>
      <c r="J195" s="5">
        <f>SUMIFS(Emissions!D:D,Emissions!$A:$A,Summary_CDP)</f>
        <v>102.69189063742327</v>
      </c>
      <c r="K195" s="5">
        <f>SUMIFS(Emissions!E:E,Emissions!$A:$A,Summary_CDP)</f>
        <v>94.424553765644063</v>
      </c>
      <c r="L195" s="5">
        <f>SUMIFS(Emissions!F:F,Emissions!$A:$A,Summary_CDP)</f>
        <v>86.833653833470507</v>
      </c>
      <c r="M195" s="5">
        <f>SUMIFS(Emissions!G:G,Emissions!$A:$A,Summary_CDP)</f>
        <v>78.448549532933114</v>
      </c>
      <c r="N195" s="5">
        <f>SUMIFS(Emissions!H:H,Emissions!$A:$A,Summary_CDP)</f>
        <v>72.429338567732231</v>
      </c>
      <c r="O195" s="5">
        <f>SUMIFS(Emissions!I:I,Emissions!$A:$A,Summary_CDP)</f>
        <v>65.876925554277648</v>
      </c>
      <c r="P195" s="5">
        <f>SUMIFS(Emissions!J:J,Emissions!$A:$A,Summary_CDP)</f>
        <v>56.447254715010551</v>
      </c>
      <c r="Q195" s="5">
        <f>SUMIFS(Emissions!K:K,Emissions!$A:$A,Summary_CDP)</f>
        <v>54.767573619910145</v>
      </c>
      <c r="R195" s="5">
        <f>SUMIFS(Emissions!L:L,Emissions!$A:$A,Summary_CDP)</f>
        <v>52.544069188278897</v>
      </c>
      <c r="S195" s="5">
        <f>SUMIFS(Emissions!M:M,Emissions!$A:$A,Summary_CDP)</f>
        <v>52.445631877623008</v>
      </c>
      <c r="T195" s="5">
        <f>SUMIFS(Emissions!N:N,Emissions!$A:$A,Summary_CDP)</f>
        <v>53.487453568776928</v>
      </c>
      <c r="U195" s="5">
        <f>SUMIFS(Emissions!O:O,Emissions!$A:$A,Summary_CDP)</f>
        <v>52.131395009368525</v>
      </c>
      <c r="V195" s="5">
        <f>SUMIFS(Emissions!P:P,Emissions!$A:$A,Summary_CDP)</f>
        <v>51.710536355002262</v>
      </c>
      <c r="W195" s="5">
        <f>SUMIFS(Emissions!Q:Q,Emissions!$A:$A,Summary_CDP)</f>
        <v>53.571291868348638</v>
      </c>
      <c r="X195" s="5">
        <f>SUMIFS(Emissions!R:R,Emissions!$A:$A,Summary_CDP)</f>
        <v>53.002406534316037</v>
      </c>
      <c r="Y195" s="5">
        <f>SUMIFS(Emissions!S:S,Emissions!$A:$A,Summary_CDP)</f>
        <v>53.549115157019124</v>
      </c>
      <c r="Z195" s="5">
        <f>SUMIFS(Emissions!T:T,Emissions!$A:$A,Summary_CDP)</f>
        <v>52.295558517260432</v>
      </c>
      <c r="AA195" s="5">
        <f>SUMIFS(Emissions!U:U,Emissions!$A:$A,Summary_CDP)</f>
        <v>49.219767139032449</v>
      </c>
      <c r="AB195" s="5">
        <f>SUMIFS(Emissions!V:V,Emissions!$A:$A,Summary_CDP)</f>
        <v>48.887077296742042</v>
      </c>
      <c r="AC195" s="5">
        <f>SUMIFS(Emissions!W:W,Emissions!$A:$A,Summary_CDP)</f>
        <v>45.016083827445293</v>
      </c>
      <c r="AD195" s="5">
        <f>SUMIFS(Emissions!X:X,Emissions!$A:$A,Summary_CDP)</f>
        <v>43.269261936076042</v>
      </c>
      <c r="AE195" s="5">
        <f>SUMIFS(Emissions!Y:Y,Emissions!$A:$A,Summary_CDP)</f>
        <v>40.300637117352892</v>
      </c>
      <c r="AF195" s="5">
        <f>SUMIFS(Emissions!Z:Z,Emissions!$A:$A,Summary_CDP)</f>
        <v>38.014655395239956</v>
      </c>
      <c r="AG195" s="5">
        <f>SUMIFS(Emissions!AA:AA,Emissions!$A:$A,Summary_CDP)</f>
        <v>32.535309337716278</v>
      </c>
      <c r="AH195" s="5">
        <f>SUMIFS(Emissions!AB:AB,Emissions!$A:$A,Summary_CDP)</f>
        <v>26.684930224518173</v>
      </c>
      <c r="AI195" s="5">
        <f>SUMIFS(Emissions!AC:AC,Emissions!$A:$A,Summary_CDP)</f>
        <v>9.3660174689536522</v>
      </c>
      <c r="AJ195" s="5">
        <f>SUMIFS(Emissions!AD:AD,Emissions!$A:$A,Summary_CDP)</f>
        <v>9.9807990768162878</v>
      </c>
      <c r="AK195" s="5">
        <f>SUMIFS(Emissions!AE:AE,Emissions!$A:$A,Summary_CDP)</f>
        <v>8.8692156120281815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11890.039052995426</v>
      </c>
      <c r="J213" s="5">
        <f>SUMIFS('Imports and Exports'!E:E,'Imports and Exports'!$A:$A,Summary_CDP,'Imports and Exports'!$B:$B,$B$210,'Imports and Exports'!$C:$C,$H213)</f>
        <v>12187.732600154961</v>
      </c>
      <c r="K213" s="5">
        <f>SUMIFS('Imports and Exports'!F:F,'Imports and Exports'!$A:$A,Summary_CDP,'Imports and Exports'!$B:$B,$B$210,'Imports and Exports'!$C:$C,$H213)</f>
        <v>15176.592047673545</v>
      </c>
      <c r="L213" s="5">
        <f>SUMIFS('Imports and Exports'!G:G,'Imports and Exports'!$A:$A,Summary_CDP,'Imports and Exports'!$B:$B,$B$210,'Imports and Exports'!$C:$C,$H213)</f>
        <v>13875.963208096429</v>
      </c>
      <c r="M213" s="5">
        <f>SUMIFS('Imports and Exports'!H:H,'Imports and Exports'!$A:$A,Summary_CDP,'Imports and Exports'!$B:$B,$B$210,'Imports and Exports'!$C:$C,$H213)</f>
        <v>13285.456083197072</v>
      </c>
      <c r="N213" s="5">
        <f>SUMIFS('Imports and Exports'!I:I,'Imports and Exports'!$A:$A,Summary_CDP,'Imports and Exports'!$B:$B,$B$210,'Imports and Exports'!$C:$C,$H213)</f>
        <v>12153.083892994331</v>
      </c>
      <c r="O213" s="5">
        <f>SUMIFS('Imports and Exports'!J:J,'Imports and Exports'!$A:$A,Summary_CDP,'Imports and Exports'!$B:$B,$B$210,'Imports and Exports'!$C:$C,$H213)</f>
        <v>10087.648241674315</v>
      </c>
      <c r="P213" s="5">
        <f>SUMIFS('Imports and Exports'!K:K,'Imports and Exports'!$A:$A,Summary_CDP,'Imports and Exports'!$B:$B,$B$210,'Imports and Exports'!$C:$C,$H213)</f>
        <v>9399.5381796255097</v>
      </c>
      <c r="Q213" s="5">
        <f>SUMIFS('Imports and Exports'!L:L,'Imports and Exports'!$A:$A,Summary_CDP,'Imports and Exports'!$B:$B,$B$210,'Imports and Exports'!$C:$C,$H213)</f>
        <v>11352.882624766691</v>
      </c>
      <c r="R213" s="5">
        <f>SUMIFS('Imports and Exports'!M:M,'Imports and Exports'!$A:$A,Summary_CDP,'Imports and Exports'!$B:$B,$B$210,'Imports and Exports'!$C:$C,$H213)</f>
        <v>11154.332603134302</v>
      </c>
      <c r="S213" s="5">
        <f>SUMIFS('Imports and Exports'!N:N,'Imports and Exports'!$A:$A,Summary_CDP,'Imports and Exports'!$B:$B,$B$210,'Imports and Exports'!$C:$C,$H213)</f>
        <v>11532.2397033048</v>
      </c>
      <c r="T213" s="5">
        <f>SUMIFS('Imports and Exports'!O:O,'Imports and Exports'!$A:$A,Summary_CDP,'Imports and Exports'!$B:$B,$B$210,'Imports and Exports'!$C:$C,$H213)</f>
        <v>11915.134292456207</v>
      </c>
      <c r="U213" s="5">
        <f>SUMIFS('Imports and Exports'!P:P,'Imports and Exports'!$A:$A,Summary_CDP,'Imports and Exports'!$B:$B,$B$210,'Imports and Exports'!$C:$C,$H213)</f>
        <v>13972.329767222733</v>
      </c>
      <c r="V213" s="5">
        <f>SUMIFS('Imports and Exports'!Q:Q,'Imports and Exports'!$A:$A,Summary_CDP,'Imports and Exports'!$B:$B,$B$210,'Imports and Exports'!$C:$C,$H213)</f>
        <v>13248.963598420229</v>
      </c>
      <c r="W213" s="5">
        <f>SUMIFS('Imports and Exports'!R:R,'Imports and Exports'!$A:$A,Summary_CDP,'Imports and Exports'!$B:$B,$B$210,'Imports and Exports'!$C:$C,$H213)</f>
        <v>15170.669673227381</v>
      </c>
      <c r="X213" s="5">
        <f>SUMIFS('Imports and Exports'!S:S,'Imports and Exports'!$A:$A,Summary_CDP,'Imports and Exports'!$B:$B,$B$210,'Imports and Exports'!$C:$C,$H213)</f>
        <v>15721.377585654353</v>
      </c>
      <c r="Y213" s="5">
        <f>SUMIFS('Imports and Exports'!T:T,'Imports and Exports'!$A:$A,Summary_CDP,'Imports and Exports'!$B:$B,$B$210,'Imports and Exports'!$C:$C,$H213)</f>
        <v>14899.822171041724</v>
      </c>
      <c r="Z213" s="5">
        <f>SUMIFS('Imports and Exports'!U:U,'Imports and Exports'!$A:$A,Summary_CDP,'Imports and Exports'!$B:$B,$B$210,'Imports and Exports'!$C:$C,$H213)</f>
        <v>23690.284834036305</v>
      </c>
      <c r="AA213" s="5">
        <f>SUMIFS('Imports and Exports'!V:V,'Imports and Exports'!$A:$A,Summary_CDP,'Imports and Exports'!$B:$B,$B$210,'Imports and Exports'!$C:$C,$H213)</f>
        <v>24285.583228450771</v>
      </c>
      <c r="AB213" s="5">
        <f>SUMIFS('Imports and Exports'!W:W,'Imports and Exports'!$A:$A,Summary_CDP,'Imports and Exports'!$B:$B,$B$210,'Imports and Exports'!$C:$C,$H213)</f>
        <v>23117.272086097517</v>
      </c>
      <c r="AC213" s="5">
        <f>SUMIFS('Imports and Exports'!X:X,'Imports and Exports'!$A:$A,Summary_CDP,'Imports and Exports'!$B:$B,$B$210,'Imports and Exports'!$C:$C,$H213)</f>
        <v>23039.50805727809</v>
      </c>
      <c r="AD213" s="5">
        <f>SUMIFS('Imports and Exports'!Y:Y,'Imports and Exports'!$A:$A,Summary_CDP,'Imports and Exports'!$B:$B,$B$210,'Imports and Exports'!$C:$C,$H213)</f>
        <v>23303.582695305678</v>
      </c>
      <c r="AE213" s="5">
        <f>SUMIFS('Imports and Exports'!Z:Z,'Imports and Exports'!$A:$A,Summary_CDP,'Imports and Exports'!$B:$B,$B$210,'Imports and Exports'!$C:$C,$H213)</f>
        <v>17148.782371228612</v>
      </c>
      <c r="AF213" s="5">
        <f>SUMIFS('Imports and Exports'!AA:AA,'Imports and Exports'!$A:$A,Summary_CDP,'Imports and Exports'!$B:$B,$B$210,'Imports and Exports'!$C:$C,$H213)</f>
        <v>20617.92250810947</v>
      </c>
      <c r="AG213" s="5">
        <f>SUMIFS('Imports and Exports'!AB:AB,'Imports and Exports'!$A:$A,Summary_CDP,'Imports and Exports'!$B:$B,$B$210,'Imports and Exports'!$C:$C,$H213)</f>
        <v>16907.463123211019</v>
      </c>
      <c r="AH213" s="5">
        <f>SUMIFS('Imports and Exports'!AC:AC,'Imports and Exports'!$A:$A,Summary_CDP,'Imports and Exports'!$B:$B,$B$210,'Imports and Exports'!$C:$C,$H213)</f>
        <v>16099.837698876494</v>
      </c>
      <c r="AI213" s="5">
        <f>SUMIFS('Imports and Exports'!AD:AD,'Imports and Exports'!$A:$A,Summary_CDP,'Imports and Exports'!$B:$B,$B$210,'Imports and Exports'!$C:$C,$H213)</f>
        <v>15494.864972187443</v>
      </c>
      <c r="AJ213" s="5">
        <f>SUMIFS('Imports and Exports'!AE:AE,'Imports and Exports'!$A:$A,Summary_CDP,'Imports and Exports'!$B:$B,$B$210,'Imports and Exports'!$C:$C,$H213)</f>
        <v>14768.907062011782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-841.12713502028987</v>
      </c>
      <c r="J214" s="5">
        <f>SUMIFS('Imports and Exports'!E:E,'Imports and Exports'!$A:$A,Summary_CDP,'Imports and Exports'!$B:$B,$B$210,'Imports and Exports'!$C:$C,$H214)</f>
        <v>-1290.5600308529547</v>
      </c>
      <c r="K214" s="5">
        <f>SUMIFS('Imports and Exports'!F:F,'Imports and Exports'!$A:$A,Summary_CDP,'Imports and Exports'!$B:$B,$B$210,'Imports and Exports'!$C:$C,$H214)</f>
        <v>-2922.0618880459301</v>
      </c>
      <c r="L214" s="5">
        <f>SUMIFS('Imports and Exports'!G:G,'Imports and Exports'!$A:$A,Summary_CDP,'Imports and Exports'!$B:$B,$B$210,'Imports and Exports'!$C:$C,$H214)</f>
        <v>-2623.3071108956824</v>
      </c>
      <c r="M214" s="5">
        <f>SUMIFS('Imports and Exports'!H:H,'Imports and Exports'!$A:$A,Summary_CDP,'Imports and Exports'!$B:$B,$B$210,'Imports and Exports'!$C:$C,$H214)</f>
        <v>-3618.7879294375803</v>
      </c>
      <c r="N214" s="5">
        <f>SUMIFS('Imports and Exports'!I:I,'Imports and Exports'!$A:$A,Summary_CDP,'Imports and Exports'!$B:$B,$B$210,'Imports and Exports'!$C:$C,$H214)</f>
        <v>-4021.0387158383337</v>
      </c>
      <c r="O214" s="5">
        <f>SUMIFS('Imports and Exports'!J:J,'Imports and Exports'!$A:$A,Summary_CDP,'Imports and Exports'!$B:$B,$B$210,'Imports and Exports'!$C:$C,$H214)</f>
        <v>-5718.4621345593259</v>
      </c>
      <c r="P214" s="5">
        <f>SUMIFS('Imports and Exports'!K:K,'Imports and Exports'!$A:$A,Summary_CDP,'Imports and Exports'!$B:$B,$B$210,'Imports and Exports'!$C:$C,$H214)</f>
        <v>-5161.1881619726782</v>
      </c>
      <c r="Q214" s="5">
        <f>SUMIFS('Imports and Exports'!L:L,'Imports and Exports'!$A:$A,Summary_CDP,'Imports and Exports'!$B:$B,$B$210,'Imports and Exports'!$C:$C,$H214)</f>
        <v>-3950.5107675781373</v>
      </c>
      <c r="R214" s="5">
        <f>SUMIFS('Imports and Exports'!M:M,'Imports and Exports'!$A:$A,Summary_CDP,'Imports and Exports'!$B:$B,$B$210,'Imports and Exports'!$C:$C,$H214)</f>
        <v>-4062.2211014227187</v>
      </c>
      <c r="S214" s="5">
        <f>SUMIFS('Imports and Exports'!N:N,'Imports and Exports'!$A:$A,Summary_CDP,'Imports and Exports'!$B:$B,$B$210,'Imports and Exports'!$C:$C,$H214)</f>
        <v>-3826.5195181728709</v>
      </c>
      <c r="T214" s="5">
        <f>SUMIFS('Imports and Exports'!O:O,'Imports and Exports'!$A:$A,Summary_CDP,'Imports and Exports'!$B:$B,$B$210,'Imports and Exports'!$C:$C,$H214)</f>
        <v>-3904.1775906051403</v>
      </c>
      <c r="U214" s="5">
        <f>SUMIFS('Imports and Exports'!P:P,'Imports and Exports'!$A:$A,Summary_CDP,'Imports and Exports'!$B:$B,$B$210,'Imports and Exports'!$C:$C,$H214)</f>
        <v>-4733.7861477724518</v>
      </c>
      <c r="V214" s="5">
        <f>SUMIFS('Imports and Exports'!Q:Q,'Imports and Exports'!$A:$A,Summary_CDP,'Imports and Exports'!$B:$B,$B$210,'Imports and Exports'!$C:$C,$H214)</f>
        <v>-4399.1850914962506</v>
      </c>
      <c r="W214" s="5">
        <f>SUMIFS('Imports and Exports'!R:R,'Imports and Exports'!$A:$A,Summary_CDP,'Imports and Exports'!$B:$B,$B$210,'Imports and Exports'!$C:$C,$H214)</f>
        <v>-4189.2964776654762</v>
      </c>
      <c r="X214" s="5">
        <f>SUMIFS('Imports and Exports'!S:S,'Imports and Exports'!$A:$A,Summary_CDP,'Imports and Exports'!$B:$B,$B$210,'Imports and Exports'!$C:$C,$H214)</f>
        <v>-4539.4308365220995</v>
      </c>
      <c r="Y214" s="5">
        <f>SUMIFS('Imports and Exports'!T:T,'Imports and Exports'!$A:$A,Summary_CDP,'Imports and Exports'!$B:$B,$B$210,'Imports and Exports'!$C:$C,$H214)</f>
        <v>-3960.2391657936664</v>
      </c>
      <c r="Z214" s="5">
        <f>SUMIFS('Imports and Exports'!U:U,'Imports and Exports'!$A:$A,Summary_CDP,'Imports and Exports'!$B:$B,$B$210,'Imports and Exports'!$C:$C,$H214)</f>
        <v>-3529.6392474971981</v>
      </c>
      <c r="AA214" s="5">
        <f>SUMIFS('Imports and Exports'!V:V,'Imports and Exports'!$A:$A,Summary_CDP,'Imports and Exports'!$B:$B,$B$210,'Imports and Exports'!$C:$C,$H214)</f>
        <v>-4041.4611769375447</v>
      </c>
      <c r="AB214" s="5">
        <f>SUMIFS('Imports and Exports'!W:W,'Imports and Exports'!$A:$A,Summary_CDP,'Imports and Exports'!$B:$B,$B$210,'Imports and Exports'!$C:$C,$H214)</f>
        <v>-3350.0666525790834</v>
      </c>
      <c r="AC214" s="5">
        <f>SUMIFS('Imports and Exports'!X:X,'Imports and Exports'!$A:$A,Summary_CDP,'Imports and Exports'!$B:$B,$B$210,'Imports and Exports'!$C:$C,$H214)</f>
        <v>-4423.1393033108734</v>
      </c>
      <c r="AD214" s="5">
        <f>SUMIFS('Imports and Exports'!Y:Y,'Imports and Exports'!$A:$A,Summary_CDP,'Imports and Exports'!$B:$B,$B$210,'Imports and Exports'!$C:$C,$H214)</f>
        <v>-4348.0757544997505</v>
      </c>
      <c r="AE214" s="5">
        <f>SUMIFS('Imports and Exports'!Z:Z,'Imports and Exports'!$A:$A,Summary_CDP,'Imports and Exports'!$B:$B,$B$210,'Imports and Exports'!$C:$C,$H214)</f>
        <v>-6474.2967676285989</v>
      </c>
      <c r="AF214" s="5">
        <f>SUMIFS('Imports and Exports'!AA:AA,'Imports and Exports'!$A:$A,Summary_CDP,'Imports and Exports'!$B:$B,$B$210,'Imports and Exports'!$C:$C,$H214)</f>
        <v>-5697.0250903279339</v>
      </c>
      <c r="AG214" s="5">
        <f>SUMIFS('Imports and Exports'!AB:AB,'Imports and Exports'!$A:$A,Summary_CDP,'Imports and Exports'!$B:$B,$B$210,'Imports and Exports'!$C:$C,$H214)</f>
        <v>-6606.2426607817897</v>
      </c>
      <c r="AH214" s="5">
        <f>SUMIFS('Imports and Exports'!AC:AC,'Imports and Exports'!$A:$A,Summary_CDP,'Imports and Exports'!$B:$B,$B$210,'Imports and Exports'!$C:$C,$H214)</f>
        <v>-8335.3940867476958</v>
      </c>
      <c r="AI214" s="5">
        <f>SUMIFS('Imports and Exports'!AD:AD,'Imports and Exports'!$A:$A,Summary_CDP,'Imports and Exports'!$B:$B,$B$210,'Imports and Exports'!$C:$C,$H214)</f>
        <v>-9891.399207055214</v>
      </c>
      <c r="AJ214" s="5">
        <f>SUMIFS('Imports and Exports'!AE:AE,'Imports and Exports'!$A:$A,Summary_CDP,'Imports and Exports'!$B:$B,$B$210,'Imports and Exports'!$C:$C,$H214)</f>
        <v>-10028.880895869886</v>
      </c>
    </row>
    <row r="215" spans="1:36" ht="15" customHeight="1">
      <c r="H215" s="25" t="s">
        <v>284</v>
      </c>
      <c r="I215" s="5">
        <f>I213+I214</f>
        <v>11048.911917975136</v>
      </c>
      <c r="J215" s="5">
        <f t="shared" ref="J215:AJ215" si="4">J213+J214</f>
        <v>10897.172569302005</v>
      </c>
      <c r="K215" s="5">
        <f t="shared" si="4"/>
        <v>12254.530159627615</v>
      </c>
      <c r="L215" s="5">
        <f t="shared" si="4"/>
        <v>11252.656097200746</v>
      </c>
      <c r="M215" s="5">
        <f t="shared" si="4"/>
        <v>9666.6681537594923</v>
      </c>
      <c r="N215" s="5">
        <f t="shared" si="4"/>
        <v>8132.0451771559974</v>
      </c>
      <c r="O215" s="5">
        <f t="shared" si="4"/>
        <v>4369.1861071149888</v>
      </c>
      <c r="P215" s="5">
        <f t="shared" si="4"/>
        <v>4238.3500176528314</v>
      </c>
      <c r="Q215" s="5">
        <f t="shared" si="4"/>
        <v>7402.3718571885538</v>
      </c>
      <c r="R215" s="5">
        <f t="shared" si="4"/>
        <v>7092.1115017115835</v>
      </c>
      <c r="S215" s="5">
        <f t="shared" si="4"/>
        <v>7705.7201851319296</v>
      </c>
      <c r="T215" s="5">
        <f t="shared" si="4"/>
        <v>8010.9567018510661</v>
      </c>
      <c r="U215" s="5">
        <f t="shared" si="4"/>
        <v>9238.5436194502799</v>
      </c>
      <c r="V215" s="5">
        <f t="shared" si="4"/>
        <v>8849.7785069239781</v>
      </c>
      <c r="W215" s="5">
        <f t="shared" si="4"/>
        <v>10981.373195561904</v>
      </c>
      <c r="X215" s="5">
        <f t="shared" si="4"/>
        <v>11181.946749132254</v>
      </c>
      <c r="Y215" s="5">
        <f t="shared" si="4"/>
        <v>10939.583005248058</v>
      </c>
      <c r="Z215" s="5">
        <f t="shared" si="4"/>
        <v>20160.645586539107</v>
      </c>
      <c r="AA215" s="5">
        <f t="shared" si="4"/>
        <v>20244.122051513226</v>
      </c>
      <c r="AB215" s="5">
        <f t="shared" si="4"/>
        <v>19767.205433518433</v>
      </c>
      <c r="AC215" s="5">
        <f t="shared" si="4"/>
        <v>18616.368753967217</v>
      </c>
      <c r="AD215" s="5">
        <f t="shared" si="4"/>
        <v>18955.506940805928</v>
      </c>
      <c r="AE215" s="5">
        <f t="shared" si="4"/>
        <v>10674.485603600013</v>
      </c>
      <c r="AF215" s="5">
        <f t="shared" si="4"/>
        <v>14920.897417781536</v>
      </c>
      <c r="AG215" s="5">
        <f t="shared" si="4"/>
        <v>10301.220462429228</v>
      </c>
      <c r="AH215" s="5">
        <f t="shared" si="4"/>
        <v>7764.4436121287981</v>
      </c>
      <c r="AI215" s="5">
        <f t="shared" si="4"/>
        <v>5603.4657651322286</v>
      </c>
      <c r="AJ215" s="5">
        <f t="shared" si="4"/>
        <v>4740.0261661418954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-2020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-3810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-5950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-6750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-6750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-9520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-10890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-10890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-10890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-10890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-11170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-11170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-13304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-13669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-1435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-1435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-1435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-1435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-1435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-1435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-1435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-1435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-1435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-1435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-1435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-1435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-1435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-1435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-1435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-1435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-1435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-2595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-1368.360000050001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-1368.360000050001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-1368.360000050001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-1808.360000050001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-1928.360000050001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-1928.360000050001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-1762.6225741000007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-1762.6225741000007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-2976.0113354500008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-2976.0113354500008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-3328.3085811500005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-3912.3085811500005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-3912.3085811500005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-4431.3085811500005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-4048.8704025500001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6318.2271894000005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6608.4430681100002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6961.8461041499995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7732.0717668399993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7964.8163483600019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8186.1978316299992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8258.7773186400027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8275.9742023200015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8275.9742023200015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8601.638254280002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8750.2901663400025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9932.0603302200016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9941.8720096699999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9941.8720096699999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9941.8720096699999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10089.389869700002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10979.576188550001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11935.88232078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13892.339277659999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14484.908481150002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15076.010570480001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15795.44897453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16465.693538089996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53.020999990000007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90.433000000000007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125.33399999999999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174.23099999999999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223.03999999999996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275.56499999999994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333.00899999999996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372.55577090999998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414.90540886000002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459.11941893999995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507.39377415000001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561.66686360999984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624.44100653999999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690.50923060000002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762.80879307999987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841.99167619999992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931.55560010999989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1025.3631971300001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1127.5684348499999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1237.5847169599999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1358.62597093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1487.92299822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1629.02191012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1777.9921124099999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1940.2063829900001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2106.1145838500001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2280.1064375400001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2383.0123590400003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289.72100000000012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507.88399999999979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650.70699999999988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875.19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1042.45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1203.3809999999999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1352.1580000000001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1470.1419999999996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1563.7949999999998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1656.7329999999999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1742.5409999999995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1830.6140000000003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1912.7870000000005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1998.4749999999997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2083.5069999999996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2169.7730000000001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2253.5079999999998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2343.3109999999997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2437.4489999999996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2532.6269999999995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2622.0240000000003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2729.7049999999999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2844.0129999999999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2961.0200000000004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3072.674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3187.9340000000002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3302.7570000000005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3302.7570000000005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816.04800335999971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2923.063187259997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4070.8173137099966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5748.3055299899952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7435.2953052799949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8596.3759091599986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8980.2009789099957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8999.6576439799956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9136.6438646399965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9275.0167642599972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9262.2926128099953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9370.5400118399939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9336.9062219499992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9532.5552031299976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10637.285637389998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10100.176111399995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10221.920623649998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10667.160986149998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11793.562709969998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14892.781950629998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15067.535182659996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17155.116545689998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18581.894229739999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19697.372139339997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21191.852173679996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26990.449932650001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27435.221870810004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26645.471870810004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139.13799999999901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136.73099999999977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134.32699999999932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1004.7533471999996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3136.0807823499999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3133.5287823499984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3127.4007823499996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3127.4007823499996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3127.4007823499996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3127.4007823499996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3127.4007823499996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3017.4007823499996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2968.9007823499996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2818.870782349999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2818.870782349999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2818.870782349999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2818.870782349999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2597.2457823500008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2357.2457823500008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1903.9546808500018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1837.2146808500001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3643.3261777400021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3198.1761777400025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6528.9235510600029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7636.6840264700022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6963.8800264700021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4546.6551677533462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6261.9794972333511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8057.6817576833528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9822.5812576833487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11508.928045283348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12925.373099183354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13977.549837383347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14882.150833583353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15599.096237083355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16251.748021083346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16833.644265383351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17394.495973183351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17867.441930583351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18377.407227683347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18911.219664183351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19441.269081483355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19951.236976383349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20510.568898183345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21078.252874983351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21652.98096628335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22207.830893883343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22947.90889368335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24111.059602983354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25389.858177383343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26629.180861583351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27858.578924683359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29038.453620083354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29038.453620083354</v>
      </c>
    </row>
    <row r="246" spans="1:36" ht="15" customHeight="1">
      <c r="H246" s="25" t="s">
        <v>95</v>
      </c>
      <c r="I246" s="5">
        <f>SUM(I231:I239,I241,I248)</f>
        <v>626.51330235536125</v>
      </c>
      <c r="J246" s="5">
        <f t="shared" ref="J246:AJ246" si="5">SUM(J231:J239,J241,J248)</f>
        <v>662.52981647793411</v>
      </c>
      <c r="K246" s="5">
        <f t="shared" si="5"/>
        <v>-478.87430331171385</v>
      </c>
      <c r="L246" s="5">
        <f t="shared" si="5"/>
        <v>-1611.4565433643997</v>
      </c>
      <c r="M246" s="5">
        <f t="shared" si="5"/>
        <v>-2779.503883837283</v>
      </c>
      <c r="N246" s="5">
        <f t="shared" si="5"/>
        <v>-2974.8098491763822</v>
      </c>
      <c r="O246" s="5">
        <f t="shared" si="5"/>
        <v>-2654.3885334220704</v>
      </c>
      <c r="P246" s="5">
        <f t="shared" si="5"/>
        <v>-5410.0907109391928</v>
      </c>
      <c r="Q246" s="5">
        <f t="shared" si="5"/>
        <v>-5962.4960675278753</v>
      </c>
      <c r="R246" s="5">
        <f t="shared" si="5"/>
        <v>-5958.221810689829</v>
      </c>
      <c r="S246" s="5">
        <f t="shared" si="5"/>
        <v>-6145.6161863159141</v>
      </c>
      <c r="T246" s="5">
        <f t="shared" si="5"/>
        <v>-5736.4921268903536</v>
      </c>
      <c r="U246" s="5">
        <f t="shared" si="5"/>
        <v>-6062.6522883251746</v>
      </c>
      <c r="V246" s="5">
        <f t="shared" si="5"/>
        <v>-6376.7492608609809</v>
      </c>
      <c r="W246" s="5">
        <f t="shared" si="5"/>
        <v>-6588.2819957307956</v>
      </c>
      <c r="X246" s="5">
        <f t="shared" si="5"/>
        <v>-6352.5763239990529</v>
      </c>
      <c r="Y246" s="5">
        <f t="shared" si="5"/>
        <v>-5660.3197948409024</v>
      </c>
      <c r="Z246" s="5">
        <f t="shared" si="5"/>
        <v>-7056.3720219855659</v>
      </c>
      <c r="AA246" s="5">
        <f t="shared" si="5"/>
        <v>-6949.3916967786654</v>
      </c>
      <c r="AB246" s="5">
        <f t="shared" si="5"/>
        <v>-7478.1783706907891</v>
      </c>
      <c r="AC246" s="5">
        <f t="shared" si="5"/>
        <v>-8004.981835374846</v>
      </c>
      <c r="AD246" s="5">
        <f t="shared" si="5"/>
        <v>-8554.8915519128859</v>
      </c>
      <c r="AE246" s="5">
        <f t="shared" si="5"/>
        <v>-8459.4544944595873</v>
      </c>
      <c r="AF246" s="5">
        <f t="shared" si="5"/>
        <v>-7310.0508453232533</v>
      </c>
      <c r="AG246" s="5">
        <f t="shared" si="5"/>
        <v>-8289.6672563728789</v>
      </c>
      <c r="AH246" s="5">
        <f t="shared" si="5"/>
        <v>-9749.7337566294882</v>
      </c>
      <c r="AI246" s="5">
        <f t="shared" si="5"/>
        <v>-9359.7083573886193</v>
      </c>
      <c r="AJ246" s="5">
        <f t="shared" si="5"/>
        <v>-8204.1196937286222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-10.507697634638816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-10.803183522065979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-12.108303311713939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-13.587543364399949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-16.543883837282692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-11.602038576382483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-38.840601532070764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-34.992585999192897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-29.973243227874036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-25.797577949830725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-20.847792045912342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-11.576309090355949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-7.7074971351744352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-2.8726937309808136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3.0309569492022774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10.901833500944463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16.224274859098728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26.552771244436713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31.327858731336846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36.787476759213973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46.424898075154601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55.420596747113791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62.952610070412902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68.226345736747021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77.826460617120347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85.749670170511649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101.34481167138165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101.34481167138165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-4046.9818485925935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-11577.619203929054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-14962.071989089243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-21107.132698743728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-27541.949841928326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-36291.338641815382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-39383.288791093262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-42914.325071073479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-43030.674382415251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-42068.308033587571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-42642.284879436949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-42760.53316136152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-41569.777640088381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-42445.5469265883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-41421.105452791431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-42988.918070102874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-49210.475275751807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-49436.325142703558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-54549.79370416353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-56533.216218008369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-59470.895971228521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-61621.68334272327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-63838.105388578209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-63586.627197784721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-63514.548021949995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-63350.126848101834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-64248.44016279091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-3959.4366850519145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-4094.5698249494417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-8260.7247189629634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-8947.2739192142108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-9423.8293975469169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-10672.682795327204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-9605.7047717416426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-8798.1588663288239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-8874.1021864051145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-8575.0909465049444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-9331.3545830406692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-9506.665472919678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-8908.2510715605786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-8511.4388448817335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-8835.0006529532875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-8740.7994174853811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-6874.2753155907048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-7045.6930394986921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-6906.2987847272743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-6833.4114923308189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-7374.5160632686384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-7771.1904966629845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-10635.355637043096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-16530.763696499747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-31662.810250435774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-31662.810250435774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-31662.810250435774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-60.276302884409915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-308.48761520757012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-284.48446269661508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-207.0021517340399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-1169.8876963520033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-1255.1926542474832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-1033.7852351726183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-945.67907226568821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-895.2351611939232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-1096.6783645480132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-989.61100649756315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-1019.7601589414332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-782.07002848036814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-1249.3442763171333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-1189.1444917177982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-1235.7580889414733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-1073.7469047720883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-955.66928465910814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-516.04403985428814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-1022.9741611264483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-301.12091780932826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-1032.3657266600483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-1313.8249393945782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-1313.8249393945782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-1313.8249393945782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-1313.8249393945782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-1313.8249393945782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-8.6716621192900014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-26.523326894924999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0.21089469389499982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-0.69749495896000013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5.5184976507000059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-12.259768005325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21.38084634826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37.854630006729998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152.17480790201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64.673875303110009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7.4747256279099972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0.36008284413500036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89.14354445998498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15.094727257689996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24.14735071578999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36.209632478379994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49.937469090530023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68.718371405095013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215.78625214269502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335.78943424669507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131.78934019995498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611.29917651665005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332.64884546597995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1103.41159066258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820.59635465874021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1604.40886946354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1095.5132958137299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-674.52506660938889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623.23258550045466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1401.6739026367159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-1089.5699675513133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-995.99643955197098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-4649.4575583109199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-3878.9356139161246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-3094.0448306852086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-3019.8002514231339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-3113.5714315903169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-35.469597087128932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-637.43084483754137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-82.822429406391166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-982.25862306396812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1310.8627204497316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-121.01154982321532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2267.2838904756973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2212.2173478128134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-388.94450124965442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2323.9073462051929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376.33884931101238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-265.24038797976027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-703.91189526848029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729.82912770816984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565.3238286189171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2609.9023422267783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-535.4014907508772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432.61180271551416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2942.3036610974577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3761.7300492868835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5263.0580496954235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8215.2064147740421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10072.18293498495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9132.7895769826791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10362.237228227123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9567.2186801627358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9997.9436478864009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10962.702403906174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11203.595300247782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11048.484759986468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13788.807533589752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14216.55442047261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15296.021116418109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15788.750146303566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15558.212549402757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14561.15383907045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13814.19122137223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13943.803280374128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15732.709148210401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19118.689890548667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19436.193773247021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22079.383635709935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23311.03863283007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25087.548629242861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39.942886733419414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55.921760864909572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92.334871310764925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122.04465900860495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148.33900761481473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212.10436631388018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201.05091082406437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221.00235185863443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242.83247318137995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281.43864956476409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338.995781150271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411.09896317588363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474.04028817319966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525.57665719687554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599.91418031724072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710.37706452880025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813.78118288904932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913.38247824107987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975.12235111173436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956.54108071678115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974.18040061326565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1254.1167252293258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1360.6661137317847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1508.5858343908305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1877.6406373876093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2012.500630126925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2176.5843256435355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65.709727466516938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129.28371088015666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198.40764347082427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266.23534595799367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323.65848642766446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381.44389112598014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430.80494904250872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469.60528631381885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496.60082859611634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529.20592789024579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558.61347192412984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596.15389500836966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620.4532580428538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653.08866779663424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677.54063981108038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713.42710816315366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739.27025622148312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775.88657949394315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808.16681676736494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844.26440957493128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875.50257272602312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913.20022721783107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960.71974820998685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1002.9305771849317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1040.0179154783966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1074.3114982263025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1126.7886286411126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8488.9505706393102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10952.422515733881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16700.037142575842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21076.576415137053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26362.536803509349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24986.113445020404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25577.170032846945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26880.315452825045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29339.586308410449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29005.836150459749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28763.441409729778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31336.185686347839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30104.78119183379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33738.772005823899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32435.767886563081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36461.907840930529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40144.326678418343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42570.872448585076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51518.88627579515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55560.152119117796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61704.990192766076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65723.379268070566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70296.681346775847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73890.760344056966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87540.846788484167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84747.209369027405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89349.103655582061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-1261.9674079997349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1845.0143148156076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1620.4863433922328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2051.4349577701305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5115.6501675349045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4732.0351673504902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5394.7965404421866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7056.279503618216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5094.4891321256819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6278.8599724100804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7292.0821026496251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7919.036172270391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7942.8765812144939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9106.0727354325081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8431.1729510481291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9632.6743751661252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10212.780063714732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9936.1346389378286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9157.4281290983217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5866.3445361998547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6484.6623761485989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7341.2722706829209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11534.830934223222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11330.458675981425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16814.773396173041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18421.103313499851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19223.561250583174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2225.5230964000002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4359.2282778000008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6572.6839258000073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8786.011969800009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10695.472265200002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12226.045990800008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13479.5452301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14602.616793900004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15453.506053300003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16220.064057300002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16972.709471200007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17741.110139699998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18351.065495999999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18998.340851299999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19703.825568199998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20482.54126680001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21141.463970200002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21834.116691900006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22582.896447600007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23417.288989100005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24202.267556200011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25353.860192099997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26888.928632500003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28577.843681800001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30076.005391300012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31534.938960000003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31534.938960000003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0.603822969215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0.119848400535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3.0302163585E-2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0.15266012347000002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0.38078149442000003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0.24246770678999999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1.694184844005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0.16525641482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0.51874259680500001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0.14711275902000001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0.44454783526999997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1.067136716015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0.50025226275500001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0.34860676908499999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0.17233745993999999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0.68268586373499995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0.43538688625499999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3.8803280703850005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0.85981116717000017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7.219896885999999E-2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0.67698552399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3.9204989022300003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0.19360829605500002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2.7283872677499996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4.9384354208000012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-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2040-41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-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2035-36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2045-46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2037-38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2040-41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2034-35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2037-38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7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8103.381724149187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0</v>
      </c>
      <c r="L15" s="16">
        <f>(SUMIFS(Costs!E:E,Costs!$A:$A,Comparison_CDP2,Costs!$B:$B,$H15)-SUMIFS(Costs!E:E,Costs!$A:$A,Comparison_CDP1,Costs!$B:$B,$H15))/1000</f>
        <v>9.4845662889743689</v>
      </c>
      <c r="M15" s="16">
        <f>(SUMIFS(Costs!F:F,Costs!$A:$A,Comparison_CDP2,Costs!$B:$B,$H15)-SUMIFS(Costs!F:F,Costs!$A:$A,Comparison_CDP1,Costs!$B:$B,$H15))/1000</f>
        <v>43.426235345479569</v>
      </c>
      <c r="N15" s="16">
        <f>(SUMIFS(Costs!G:G,Costs!$A:$A,Comparison_CDP2,Costs!$B:$B,$H15)-SUMIFS(Costs!G:G,Costs!$A:$A,Comparison_CDP1,Costs!$B:$B,$H15))/1000</f>
        <v>84.662252064578112</v>
      </c>
      <c r="O15" s="16">
        <f>(SUMIFS(Costs!H:H,Costs!$A:$A,Comparison_CDP2,Costs!$B:$B,$H15)-SUMIFS(Costs!H:H,Costs!$A:$A,Comparison_CDP1,Costs!$B:$B,$H15))/1000</f>
        <v>111.29116982645681</v>
      </c>
      <c r="P15" s="16">
        <f>(SUMIFS(Costs!I:I,Costs!$A:$A,Comparison_CDP2,Costs!$B:$B,$H15)-SUMIFS(Costs!I:I,Costs!$A:$A,Comparison_CDP1,Costs!$B:$B,$H15))/1000</f>
        <v>90.971166089914036</v>
      </c>
      <c r="Q15" s="16">
        <f>(SUMIFS(Costs!J:J,Costs!$A:$A,Comparison_CDP2,Costs!$B:$B,$H15)-SUMIFS(Costs!J:J,Costs!$A:$A,Comparison_CDP1,Costs!$B:$B,$H15))/1000</f>
        <v>117.46443270122073</v>
      </c>
      <c r="R15" s="16">
        <f>(SUMIFS(Costs!K:K,Costs!$A:$A,Comparison_CDP2,Costs!$B:$B,$H15)-SUMIFS(Costs!K:K,Costs!$A:$A,Comparison_CDP1,Costs!$B:$B,$H15))/1000</f>
        <v>86.6465255277392</v>
      </c>
      <c r="S15" s="16">
        <f>(SUMIFS(Costs!L:L,Costs!$A:$A,Comparison_CDP2,Costs!$B:$B,$H15)-SUMIFS(Costs!L:L,Costs!$A:$A,Comparison_CDP1,Costs!$B:$B,$H15))/1000</f>
        <v>87.214795285077301</v>
      </c>
      <c r="T15" s="16">
        <f>(SUMIFS(Costs!M:M,Costs!$A:$A,Comparison_CDP2,Costs!$B:$B,$H15)-SUMIFS(Costs!M:M,Costs!$A:$A,Comparison_CDP1,Costs!$B:$B,$H15))/1000</f>
        <v>116.67787201524573</v>
      </c>
      <c r="U15" s="16">
        <f>(SUMIFS(Costs!N:N,Costs!$A:$A,Comparison_CDP2,Costs!$B:$B,$H15)-SUMIFS(Costs!N:N,Costs!$A:$A,Comparison_CDP1,Costs!$B:$B,$H15))/1000</f>
        <v>154.50409160486399</v>
      </c>
      <c r="V15" s="16">
        <f>(SUMIFS(Costs!O:O,Costs!$A:$A,Comparison_CDP2,Costs!$B:$B,$H15)-SUMIFS(Costs!O:O,Costs!$A:$A,Comparison_CDP1,Costs!$B:$B,$H15))/1000</f>
        <v>207.57953665788284</v>
      </c>
      <c r="W15" s="16">
        <f>(SUMIFS(Costs!P:P,Costs!$A:$A,Comparison_CDP2,Costs!$B:$B,$H15)-SUMIFS(Costs!P:P,Costs!$A:$A,Comparison_CDP1,Costs!$B:$B,$H15))/1000</f>
        <v>274.09333775249263</v>
      </c>
      <c r="X15" s="16">
        <f>(SUMIFS(Costs!Q:Q,Costs!$A:$A,Comparison_CDP2,Costs!$B:$B,$H15)-SUMIFS(Costs!Q:Q,Costs!$A:$A,Comparison_CDP1,Costs!$B:$B,$H15))/1000</f>
        <v>464.72142472110221</v>
      </c>
      <c r="Y15" s="16">
        <f>(SUMIFS(Costs!R:R,Costs!$A:$A,Comparison_CDP2,Costs!$B:$B,$H15)-SUMIFS(Costs!R:R,Costs!$A:$A,Comparison_CDP1,Costs!$B:$B,$H15))/1000</f>
        <v>515.90381301576315</v>
      </c>
      <c r="Z15" s="16">
        <f>(SUMIFS(Costs!S:S,Costs!$A:$A,Comparison_CDP2,Costs!$B:$B,$H15)-SUMIFS(Costs!S:S,Costs!$A:$A,Comparison_CDP1,Costs!$B:$B,$H15))/1000</f>
        <v>593.45535508674504</v>
      </c>
      <c r="AA15" s="16">
        <f>(SUMIFS(Costs!T:T,Costs!$A:$A,Comparison_CDP2,Costs!$B:$B,$H15)-SUMIFS(Costs!T:T,Costs!$A:$A,Comparison_CDP1,Costs!$B:$B,$H15))/1000</f>
        <v>750.80338167004561</v>
      </c>
      <c r="AB15" s="16">
        <f>(SUMIFS(Costs!U:U,Costs!$A:$A,Comparison_CDP2,Costs!$B:$B,$H15)-SUMIFS(Costs!U:U,Costs!$A:$A,Comparison_CDP1,Costs!$B:$B,$H15))/1000</f>
        <v>808.37460353085771</v>
      </c>
      <c r="AC15" s="16">
        <f>(SUMIFS(Costs!V:V,Costs!$A:$A,Comparison_CDP2,Costs!$B:$B,$H15)-SUMIFS(Costs!V:V,Costs!$A:$A,Comparison_CDP1,Costs!$B:$B,$H15))/1000</f>
        <v>790.02164277560962</v>
      </c>
      <c r="AD15" s="16">
        <f>(SUMIFS(Costs!W:W,Costs!$A:$A,Comparison_CDP2,Costs!$B:$B,$H15)-SUMIFS(Costs!W:W,Costs!$A:$A,Comparison_CDP1,Costs!$B:$B,$H15))/1000</f>
        <v>1043.2668783386871</v>
      </c>
      <c r="AE15" s="16">
        <f>(SUMIFS(Costs!X:X,Costs!$A:$A,Comparison_CDP2,Costs!$B:$B,$H15)-SUMIFS(Costs!X:X,Costs!$A:$A,Comparison_CDP1,Costs!$B:$B,$H15))/1000</f>
        <v>911.5526066333814</v>
      </c>
      <c r="AF15" s="16">
        <f>(SUMIFS(Costs!Y:Y,Costs!$A:$A,Comparison_CDP2,Costs!$B:$B,$H15)-SUMIFS(Costs!Y:Y,Costs!$A:$A,Comparison_CDP1,Costs!$B:$B,$H15))/1000</f>
        <v>871.00966454573165</v>
      </c>
      <c r="AG15" s="16">
        <f>(SUMIFS(Costs!Z:Z,Costs!$A:$A,Comparison_CDP2,Costs!$B:$B,$H15)-SUMIFS(Costs!Z:Z,Costs!$A:$A,Comparison_CDP1,Costs!$B:$B,$H15))/1000</f>
        <v>749.87185141170585</v>
      </c>
      <c r="AH15" s="16">
        <f>(SUMIFS(Costs!AA:AA,Costs!$A:$A,Comparison_CDP2,Costs!$B:$B,$H15)-SUMIFS(Costs!AA:AA,Costs!$A:$A,Comparison_CDP1,Costs!$B:$B,$H15))/1000</f>
        <v>994.54993972777663</v>
      </c>
      <c r="AI15" s="16">
        <f>(SUMIFS(Costs!AB:AB,Costs!$A:$A,Comparison_CDP2,Costs!$B:$B,$H15)-SUMIFS(Costs!AB:AB,Costs!$A:$A,Comparison_CDP1,Costs!$B:$B,$H15))/1000</f>
        <v>867.60459839509895</v>
      </c>
      <c r="AJ15" s="16">
        <f>(SUMIFS(Costs!AC:AC,Costs!$A:$A,Comparison_CDP2,Costs!$B:$B,$H15)-SUMIFS(Costs!AC:AC,Costs!$A:$A,Comparison_CDP1,Costs!$B:$B,$H15))/1000</f>
        <v>863.66881626154384</v>
      </c>
      <c r="AK15" s="16">
        <f>(SUMIFS(Costs!AD:AD,Costs!$A:$A,Comparison_CDP2,Costs!$B:$B,$H15)-SUMIFS(Costs!AD:AD,Costs!$A:$A,Comparison_CDP1,Costs!$B:$B,$H15))/1000</f>
        <v>1069.8514763630965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2041.1685110214476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0</v>
      </c>
      <c r="L16" s="16">
        <f>(SUMIFS(Costs!E:E,Costs!$A:$A,Comparison_CDP2,Costs!$B:$B,$H16)-SUMIFS(Costs!E:E,Costs!$A:$A,Comparison_CDP1,Costs!$B:$B,$H16))/1000</f>
        <v>2.5268497782140038</v>
      </c>
      <c r="M16" s="16">
        <f>(SUMIFS(Costs!F:F,Costs!$A:$A,Comparison_CDP2,Costs!$B:$B,$H16)-SUMIFS(Costs!F:F,Costs!$A:$A,Comparison_CDP1,Costs!$B:$B,$H16))/1000</f>
        <v>8.6423707048855718</v>
      </c>
      <c r="N16" s="16">
        <f>(SUMIFS(Costs!G:G,Costs!$A:$A,Comparison_CDP2,Costs!$B:$B,$H16)-SUMIFS(Costs!G:G,Costs!$A:$A,Comparison_CDP1,Costs!$B:$B,$H16))/1000</f>
        <v>19.31041367611196</v>
      </c>
      <c r="O16" s="16">
        <f>(SUMIFS(Costs!H:H,Costs!$A:$A,Comparison_CDP2,Costs!$B:$B,$H16)-SUMIFS(Costs!H:H,Costs!$A:$A,Comparison_CDP1,Costs!$B:$B,$H16))/1000</f>
        <v>28.788690974417143</v>
      </c>
      <c r="P16" s="16">
        <f>(SUMIFS(Costs!I:I,Costs!$A:$A,Comparison_CDP2,Costs!$B:$B,$H16)-SUMIFS(Costs!I:I,Costs!$A:$A,Comparison_CDP1,Costs!$B:$B,$H16))/1000</f>
        <v>23.581831916143653</v>
      </c>
      <c r="Q16" s="16">
        <f>(SUMIFS(Costs!J:J,Costs!$A:$A,Comparison_CDP2,Costs!$B:$B,$H16)-SUMIFS(Costs!J:J,Costs!$A:$A,Comparison_CDP1,Costs!$B:$B,$H16))/1000</f>
        <v>28.09433044781629</v>
      </c>
      <c r="R16" s="16">
        <f>(SUMIFS(Costs!K:K,Costs!$A:$A,Comparison_CDP2,Costs!$B:$B,$H16)-SUMIFS(Costs!K:K,Costs!$A:$A,Comparison_CDP1,Costs!$B:$B,$H16))/1000</f>
        <v>23.297754654313902</v>
      </c>
      <c r="S16" s="16">
        <f>(SUMIFS(Costs!L:L,Costs!$A:$A,Comparison_CDP2,Costs!$B:$B,$H16)-SUMIFS(Costs!L:L,Costs!$A:$A,Comparison_CDP1,Costs!$B:$B,$H16))/1000</f>
        <v>23.752611728304998</v>
      </c>
      <c r="T16" s="16">
        <f>(SUMIFS(Costs!M:M,Costs!$A:$A,Comparison_CDP2,Costs!$B:$B,$H16)-SUMIFS(Costs!M:M,Costs!$A:$A,Comparison_CDP1,Costs!$B:$B,$H16))/1000</f>
        <v>32.566857784810942</v>
      </c>
      <c r="U16" s="16">
        <f>(SUMIFS(Costs!N:N,Costs!$A:$A,Comparison_CDP2,Costs!$B:$B,$H16)-SUMIFS(Costs!N:N,Costs!$A:$A,Comparison_CDP1,Costs!$B:$B,$H16))/1000</f>
        <v>21.801366372062358</v>
      </c>
      <c r="V16" s="16">
        <f>(SUMIFS(Costs!O:O,Costs!$A:$A,Comparison_CDP2,Costs!$B:$B,$H16)-SUMIFS(Costs!O:O,Costs!$A:$A,Comparison_CDP1,Costs!$B:$B,$H16))/1000</f>
        <v>34.347120599934364</v>
      </c>
      <c r="W16" s="16">
        <f>(SUMIFS(Costs!P:P,Costs!$A:$A,Comparison_CDP2,Costs!$B:$B,$H16)-SUMIFS(Costs!P:P,Costs!$A:$A,Comparison_CDP1,Costs!$B:$B,$H16))/1000</f>
        <v>51.177976788132455</v>
      </c>
      <c r="X16" s="16">
        <f>(SUMIFS(Costs!Q:Q,Costs!$A:$A,Comparison_CDP2,Costs!$B:$B,$H16)-SUMIFS(Costs!Q:Q,Costs!$A:$A,Comparison_CDP1,Costs!$B:$B,$H16))/1000</f>
        <v>91.265143478120208</v>
      </c>
      <c r="Y16" s="16">
        <f>(SUMIFS(Costs!R:R,Costs!$A:$A,Comparison_CDP2,Costs!$B:$B,$H16)-SUMIFS(Costs!R:R,Costs!$A:$A,Comparison_CDP1,Costs!$B:$B,$H16))/1000</f>
        <v>101.09135987003101</v>
      </c>
      <c r="Z16" s="16">
        <f>(SUMIFS(Costs!S:S,Costs!$A:$A,Comparison_CDP2,Costs!$B:$B,$H16)-SUMIFS(Costs!S:S,Costs!$A:$A,Comparison_CDP1,Costs!$B:$B,$H16))/1000</f>
        <v>124.77743328798516</v>
      </c>
      <c r="AA16" s="16">
        <f>(SUMIFS(Costs!T:T,Costs!$A:$A,Comparison_CDP2,Costs!$B:$B,$H16)-SUMIFS(Costs!T:T,Costs!$A:$A,Comparison_CDP1,Costs!$B:$B,$H16))/1000</f>
        <v>174.44912685787074</v>
      </c>
      <c r="AB16" s="16">
        <f>(SUMIFS(Costs!U:U,Costs!$A:$A,Comparison_CDP2,Costs!$B:$B,$H16)-SUMIFS(Costs!U:U,Costs!$A:$A,Comparison_CDP1,Costs!$B:$B,$H16))/1000</f>
        <v>194.98299333856488</v>
      </c>
      <c r="AC16" s="16">
        <f>(SUMIFS(Costs!V:V,Costs!$A:$A,Comparison_CDP2,Costs!$B:$B,$H16)-SUMIFS(Costs!V:V,Costs!$A:$A,Comparison_CDP1,Costs!$B:$B,$H16))/1000</f>
        <v>198.22915613282612</v>
      </c>
      <c r="AD16" s="16">
        <f>(SUMIFS(Costs!W:W,Costs!$A:$A,Comparison_CDP2,Costs!$B:$B,$H16)-SUMIFS(Costs!W:W,Costs!$A:$A,Comparison_CDP1,Costs!$B:$B,$H16))/1000</f>
        <v>273.91943975440648</v>
      </c>
      <c r="AE16" s="16">
        <f>(SUMIFS(Costs!X:X,Costs!$A:$A,Comparison_CDP2,Costs!$B:$B,$H16)-SUMIFS(Costs!X:X,Costs!$A:$A,Comparison_CDP1,Costs!$B:$B,$H16))/1000</f>
        <v>247.48399015394784</v>
      </c>
      <c r="AF16" s="16">
        <f>(SUMIFS(Costs!Y:Y,Costs!$A:$A,Comparison_CDP2,Costs!$B:$B,$H16)-SUMIFS(Costs!Y:Y,Costs!$A:$A,Comparison_CDP1,Costs!$B:$B,$H16))/1000</f>
        <v>227.04046563467944</v>
      </c>
      <c r="AG16" s="16">
        <f>(SUMIFS(Costs!Z:Z,Costs!$A:$A,Comparison_CDP2,Costs!$B:$B,$H16)-SUMIFS(Costs!Z:Z,Costs!$A:$A,Comparison_CDP1,Costs!$B:$B,$H16))/1000</f>
        <v>196.47118152655429</v>
      </c>
      <c r="AH16" s="16">
        <f>(SUMIFS(Costs!AA:AA,Costs!$A:$A,Comparison_CDP2,Costs!$B:$B,$H16)-SUMIFS(Costs!AA:AA,Costs!$A:$A,Comparison_CDP1,Costs!$B:$B,$H16))/1000</f>
        <v>285.23899000797235</v>
      </c>
      <c r="AI16" s="16">
        <f>(SUMIFS(Costs!AB:AB,Costs!$A:$A,Comparison_CDP2,Costs!$B:$B,$H16)-SUMIFS(Costs!AB:AB,Costs!$A:$A,Comparison_CDP1,Costs!$B:$B,$H16))/1000</f>
        <v>247.60768147097062</v>
      </c>
      <c r="AJ16" s="16">
        <f>(SUMIFS(Costs!AC:AC,Costs!$A:$A,Comparison_CDP2,Costs!$B:$B,$H16)-SUMIFS(Costs!AC:AC,Costs!$A:$A,Comparison_CDP1,Costs!$B:$B,$H16))/1000</f>
        <v>248.40527970787883</v>
      </c>
      <c r="AK16" s="16">
        <f>(SUMIFS(Costs!AD:AD,Costs!$A:$A,Comparison_CDP2,Costs!$B:$B,$H16)-SUMIFS(Costs!AD:AD,Costs!$A:$A,Comparison_CDP1,Costs!$B:$B,$H16))/1000</f>
        <v>319.93033666694583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6255.4083337470502</v>
      </c>
      <c r="J17" s="16">
        <f>(SUMIFS(Costs!C:C,Costs!$A:$A,Comparison_CDP2,Costs!$B:$B,$H17)-SUMIFS(Costs!C:C,Costs!$A:$A,Comparison_CDP1,Costs!$B:$B,$H17))/1000</f>
        <v>-0.43833434106572533</v>
      </c>
      <c r="K17" s="16">
        <f>(SUMIFS(Costs!D:D,Costs!$A:$A,Comparison_CDP2,Costs!$B:$B,$H17)-SUMIFS(Costs!D:D,Costs!$A:$A,Comparison_CDP1,Costs!$B:$B,$H17))/1000</f>
        <v>-0.32097325119050218</v>
      </c>
      <c r="L17" s="16">
        <f>(SUMIFS(Costs!E:E,Costs!$A:$A,Comparison_CDP2,Costs!$B:$B,$H17)-SUMIFS(Costs!E:E,Costs!$A:$A,Comparison_CDP1,Costs!$B:$B,$H17))/1000</f>
        <v>-2.4785356297539547</v>
      </c>
      <c r="M17" s="16">
        <f>(SUMIFS(Costs!F:F,Costs!$A:$A,Comparison_CDP2,Costs!$B:$B,$H17)-SUMIFS(Costs!F:F,Costs!$A:$A,Comparison_CDP1,Costs!$B:$B,$H17))/1000</f>
        <v>-12.184832198878052</v>
      </c>
      <c r="N17" s="16">
        <f>(SUMIFS(Costs!G:G,Costs!$A:$A,Comparison_CDP2,Costs!$B:$B,$H17)-SUMIFS(Costs!G:G,Costs!$A:$A,Comparison_CDP1,Costs!$B:$B,$H17))/1000</f>
        <v>34.141320928633448</v>
      </c>
      <c r="O17" s="16">
        <f>(SUMIFS(Costs!H:H,Costs!$A:$A,Comparison_CDP2,Costs!$B:$B,$H17)-SUMIFS(Costs!H:H,Costs!$A:$A,Comparison_CDP1,Costs!$B:$B,$H17))/1000</f>
        <v>28.993565070630517</v>
      </c>
      <c r="P17" s="16">
        <f>(SUMIFS(Costs!I:I,Costs!$A:$A,Comparison_CDP2,Costs!$B:$B,$H17)-SUMIFS(Costs!I:I,Costs!$A:$A,Comparison_CDP1,Costs!$B:$B,$H17))/1000</f>
        <v>4.2937838725135657</v>
      </c>
      <c r="Q17" s="16">
        <f>(SUMIFS(Costs!J:J,Costs!$A:$A,Comparison_CDP2,Costs!$B:$B,$H17)-SUMIFS(Costs!J:J,Costs!$A:$A,Comparison_CDP1,Costs!$B:$B,$H17))/1000</f>
        <v>45.6260388380026</v>
      </c>
      <c r="R17" s="16">
        <f>(SUMIFS(Costs!K:K,Costs!$A:$A,Comparison_CDP2,Costs!$B:$B,$H17)-SUMIFS(Costs!K:K,Costs!$A:$A,Comparison_CDP1,Costs!$B:$B,$H17))/1000</f>
        <v>76.879748193490897</v>
      </c>
      <c r="S17" s="16">
        <f>(SUMIFS(Costs!L:L,Costs!$A:$A,Comparison_CDP2,Costs!$B:$B,$H17)-SUMIFS(Costs!L:L,Costs!$A:$A,Comparison_CDP1,Costs!$B:$B,$H17))/1000</f>
        <v>102.88590091337869</v>
      </c>
      <c r="T17" s="16">
        <f>(SUMIFS(Costs!M:M,Costs!$A:$A,Comparison_CDP2,Costs!$B:$B,$H17)-SUMIFS(Costs!M:M,Costs!$A:$A,Comparison_CDP1,Costs!$B:$B,$H17))/1000</f>
        <v>70.579678331278615</v>
      </c>
      <c r="U17" s="16">
        <f>(SUMIFS(Costs!N:N,Costs!$A:$A,Comparison_CDP2,Costs!$B:$B,$H17)-SUMIFS(Costs!N:N,Costs!$A:$A,Comparison_CDP1,Costs!$B:$B,$H17))/1000</f>
        <v>92.23158381982509</v>
      </c>
      <c r="V17" s="16">
        <f>(SUMIFS(Costs!O:O,Costs!$A:$A,Comparison_CDP2,Costs!$B:$B,$H17)-SUMIFS(Costs!O:O,Costs!$A:$A,Comparison_CDP1,Costs!$B:$B,$H17))/1000</f>
        <v>80.415804564101975</v>
      </c>
      <c r="W17" s="16">
        <f>(SUMIFS(Costs!P:P,Costs!$A:$A,Comparison_CDP2,Costs!$B:$B,$H17)-SUMIFS(Costs!P:P,Costs!$A:$A,Comparison_CDP1,Costs!$B:$B,$H17))/1000</f>
        <v>69.959109990871511</v>
      </c>
      <c r="X17" s="16">
        <f>(SUMIFS(Costs!Q:Q,Costs!$A:$A,Comparison_CDP2,Costs!$B:$B,$H17)-SUMIFS(Costs!Q:Q,Costs!$A:$A,Comparison_CDP1,Costs!$B:$B,$H17))/1000</f>
        <v>180.55695778246584</v>
      </c>
      <c r="Y17" s="16">
        <f>(SUMIFS(Costs!R:R,Costs!$A:$A,Comparison_CDP2,Costs!$B:$B,$H17)-SUMIFS(Costs!R:R,Costs!$A:$A,Comparison_CDP1,Costs!$B:$B,$H17))/1000</f>
        <v>273.76365461225282</v>
      </c>
      <c r="Z17" s="16">
        <f>(SUMIFS(Costs!S:S,Costs!$A:$A,Comparison_CDP2,Costs!$B:$B,$H17)-SUMIFS(Costs!S:S,Costs!$A:$A,Comparison_CDP1,Costs!$B:$B,$H17))/1000</f>
        <v>194.62384538739138</v>
      </c>
      <c r="AA17" s="16">
        <f>(SUMIFS(Costs!T:T,Costs!$A:$A,Comparison_CDP2,Costs!$B:$B,$H17)-SUMIFS(Costs!T:T,Costs!$A:$A,Comparison_CDP1,Costs!$B:$B,$H17))/1000</f>
        <v>291.94322353023188</v>
      </c>
      <c r="AB17" s="16">
        <f>(SUMIFS(Costs!U:U,Costs!$A:$A,Comparison_CDP2,Costs!$B:$B,$H17)-SUMIFS(Costs!U:U,Costs!$A:$A,Comparison_CDP1,Costs!$B:$B,$H17))/1000</f>
        <v>362.45602961184062</v>
      </c>
      <c r="AC17" s="16">
        <f>(SUMIFS(Costs!V:V,Costs!$A:$A,Comparison_CDP2,Costs!$B:$B,$H17)-SUMIFS(Costs!V:V,Costs!$A:$A,Comparison_CDP1,Costs!$B:$B,$H17))/1000</f>
        <v>378.73452659607239</v>
      </c>
      <c r="AD17" s="16">
        <f>(SUMIFS(Costs!W:W,Costs!$A:$A,Comparison_CDP2,Costs!$B:$B,$H17)-SUMIFS(Costs!W:W,Costs!$A:$A,Comparison_CDP1,Costs!$B:$B,$H17))/1000</f>
        <v>374.05997179076485</v>
      </c>
      <c r="AE17" s="16">
        <f>(SUMIFS(Costs!X:X,Costs!$A:$A,Comparison_CDP2,Costs!$B:$B,$H17)-SUMIFS(Costs!X:X,Costs!$A:$A,Comparison_CDP1,Costs!$B:$B,$H17))/1000</f>
        <v>409.88005959884021</v>
      </c>
      <c r="AF17" s="16">
        <f>(SUMIFS(Costs!Y:Y,Costs!$A:$A,Comparison_CDP2,Costs!$B:$B,$H17)-SUMIFS(Costs!Y:Y,Costs!$A:$A,Comparison_CDP1,Costs!$B:$B,$H17))/1000</f>
        <v>687.35225975208743</v>
      </c>
      <c r="AG17" s="16">
        <f>(SUMIFS(Costs!Z:Z,Costs!$A:$A,Comparison_CDP2,Costs!$B:$B,$H17)-SUMIFS(Costs!Z:Z,Costs!$A:$A,Comparison_CDP1,Costs!$B:$B,$H17))/1000</f>
        <v>785.3939476077752</v>
      </c>
      <c r="AH17" s="16">
        <f>(SUMIFS(Costs!AA:AA,Costs!$A:$A,Comparison_CDP2,Costs!$B:$B,$H17)-SUMIFS(Costs!AA:AA,Costs!$A:$A,Comparison_CDP1,Costs!$B:$B,$H17))/1000</f>
        <v>836.59189219543521</v>
      </c>
      <c r="AI17" s="16">
        <f>(SUMIFS(Costs!AB:AB,Costs!$A:$A,Comparison_CDP2,Costs!$B:$B,$H17)-SUMIFS(Costs!AB:AB,Costs!$A:$A,Comparison_CDP1,Costs!$B:$B,$H17))/1000</f>
        <v>1546.1771608911017</v>
      </c>
      <c r="AJ17" s="16">
        <f>(SUMIFS(Costs!AC:AC,Costs!$A:$A,Comparison_CDP2,Costs!$B:$B,$H17)-SUMIFS(Costs!AC:AC,Costs!$A:$A,Comparison_CDP1,Costs!$B:$B,$H17))/1000</f>
        <v>1937.4368267990419</v>
      </c>
      <c r="AK17" s="16">
        <f>(SUMIFS(Costs!AD:AD,Costs!$A:$A,Comparison_CDP2,Costs!$B:$B,$H17)-SUMIFS(Costs!AD:AD,Costs!$A:$A,Comparison_CDP1,Costs!$B:$B,$H17))/1000</f>
        <v>1469.387416312084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-169.97046080558829</v>
      </c>
      <c r="J18" s="16">
        <f>(SUMIFS(Costs!C:C,Costs!$A:$A,Comparison_CDP2,Costs!$B:$B,$H18)-SUMIFS(Costs!C:C,Costs!$A:$A,Comparison_CDP1,Costs!$B:$B,$H18))/1000</f>
        <v>3.0300731119816193E-2</v>
      </c>
      <c r="K18" s="16">
        <f>(SUMIFS(Costs!D:D,Costs!$A:$A,Comparison_CDP2,Costs!$B:$B,$H18)-SUMIFS(Costs!D:D,Costs!$A:$A,Comparison_CDP1,Costs!$B:$B,$H18))/1000</f>
        <v>2.5122753248084335E-2</v>
      </c>
      <c r="L18" s="16">
        <f>(SUMIFS(Costs!E:E,Costs!$A:$A,Comparison_CDP2,Costs!$B:$B,$H18)-SUMIFS(Costs!E:E,Costs!$A:$A,Comparison_CDP1,Costs!$B:$B,$H18))/1000</f>
        <v>-0.56080716031655897</v>
      </c>
      <c r="M18" s="16">
        <f>(SUMIFS(Costs!F:F,Costs!$A:$A,Comparison_CDP2,Costs!$B:$B,$H18)-SUMIFS(Costs!F:F,Costs!$A:$A,Comparison_CDP1,Costs!$B:$B,$H18))/1000</f>
        <v>-3.7921511539720232</v>
      </c>
      <c r="N18" s="16">
        <f>(SUMIFS(Costs!G:G,Costs!$A:$A,Comparison_CDP2,Costs!$B:$B,$H18)-SUMIFS(Costs!G:G,Costs!$A:$A,Comparison_CDP1,Costs!$B:$B,$H18))/1000</f>
        <v>3.8285746984185534</v>
      </c>
      <c r="O18" s="16">
        <f>(SUMIFS(Costs!H:H,Costs!$A:$A,Comparison_CDP2,Costs!$B:$B,$H18)-SUMIFS(Costs!H:H,Costs!$A:$A,Comparison_CDP1,Costs!$B:$B,$H18))/1000</f>
        <v>2.9049357125792885</v>
      </c>
      <c r="P18" s="16">
        <f>(SUMIFS(Costs!I:I,Costs!$A:$A,Comparison_CDP2,Costs!$B:$B,$H18)-SUMIFS(Costs!I:I,Costs!$A:$A,Comparison_CDP1,Costs!$B:$B,$H18))/1000</f>
        <v>0.62252485652646283</v>
      </c>
      <c r="Q18" s="16">
        <f>(SUMIFS(Costs!J:J,Costs!$A:$A,Comparison_CDP2,Costs!$B:$B,$H18)-SUMIFS(Costs!J:J,Costs!$A:$A,Comparison_CDP1,Costs!$B:$B,$H18))/1000</f>
        <v>-4.4038656591439507</v>
      </c>
      <c r="R18" s="16">
        <f>(SUMIFS(Costs!K:K,Costs!$A:$A,Comparison_CDP2,Costs!$B:$B,$H18)-SUMIFS(Costs!K:K,Costs!$A:$A,Comparison_CDP1,Costs!$B:$B,$H18))/1000</f>
        <v>10.328798045600356</v>
      </c>
      <c r="S18" s="16">
        <f>(SUMIFS(Costs!L:L,Costs!$A:$A,Comparison_CDP2,Costs!$B:$B,$H18)-SUMIFS(Costs!L:L,Costs!$A:$A,Comparison_CDP1,Costs!$B:$B,$H18))/1000</f>
        <v>10.654256242381001</v>
      </c>
      <c r="T18" s="16">
        <f>(SUMIFS(Costs!M:M,Costs!$A:$A,Comparison_CDP2,Costs!$B:$B,$H18)-SUMIFS(Costs!M:M,Costs!$A:$A,Comparison_CDP1,Costs!$B:$B,$H18))/1000</f>
        <v>5.4403813238468723</v>
      </c>
      <c r="U18" s="16">
        <f>(SUMIFS(Costs!N:N,Costs!$A:$A,Comparison_CDP2,Costs!$B:$B,$H18)-SUMIFS(Costs!N:N,Costs!$A:$A,Comparison_CDP1,Costs!$B:$B,$H18))/1000</f>
        <v>-2.5393493315530358</v>
      </c>
      <c r="V18" s="16">
        <f>(SUMIFS(Costs!O:O,Costs!$A:$A,Comparison_CDP2,Costs!$B:$B,$H18)-SUMIFS(Costs!O:O,Costs!$A:$A,Comparison_CDP1,Costs!$B:$B,$H18))/1000</f>
        <v>-6.0317567091681994</v>
      </c>
      <c r="W18" s="16">
        <f>(SUMIFS(Costs!P:P,Costs!$A:$A,Comparison_CDP2,Costs!$B:$B,$H18)-SUMIFS(Costs!P:P,Costs!$A:$A,Comparison_CDP1,Costs!$B:$B,$H18))/1000</f>
        <v>-8.2277771172429777</v>
      </c>
      <c r="X18" s="16">
        <f>(SUMIFS(Costs!Q:Q,Costs!$A:$A,Comparison_CDP2,Costs!$B:$B,$H18)-SUMIFS(Costs!Q:Q,Costs!$A:$A,Comparison_CDP1,Costs!$B:$B,$H18))/1000</f>
        <v>-14.83556067414704</v>
      </c>
      <c r="Y18" s="16">
        <f>(SUMIFS(Costs!R:R,Costs!$A:$A,Comparison_CDP2,Costs!$B:$B,$H18)-SUMIFS(Costs!R:R,Costs!$A:$A,Comparison_CDP1,Costs!$B:$B,$H18))/1000</f>
        <v>-14.993708891148271</v>
      </c>
      <c r="Z18" s="16">
        <f>(SUMIFS(Costs!S:S,Costs!$A:$A,Comparison_CDP2,Costs!$B:$B,$H18)-SUMIFS(Costs!S:S,Costs!$A:$A,Comparison_CDP1,Costs!$B:$B,$H18))/1000</f>
        <v>-26.530294358794521</v>
      </c>
      <c r="AA18" s="16">
        <f>(SUMIFS(Costs!T:T,Costs!$A:$A,Comparison_CDP2,Costs!$B:$B,$H18)-SUMIFS(Costs!T:T,Costs!$A:$A,Comparison_CDP1,Costs!$B:$B,$H18))/1000</f>
        <v>-37.599339561152973</v>
      </c>
      <c r="AB18" s="16">
        <f>(SUMIFS(Costs!U:U,Costs!$A:$A,Comparison_CDP2,Costs!$B:$B,$H18)-SUMIFS(Costs!U:U,Costs!$A:$A,Comparison_CDP1,Costs!$B:$B,$H18))/1000</f>
        <v>-39.618085594365667</v>
      </c>
      <c r="AC18" s="16">
        <f>(SUMIFS(Costs!V:V,Costs!$A:$A,Comparison_CDP2,Costs!$B:$B,$H18)-SUMIFS(Costs!V:V,Costs!$A:$A,Comparison_CDP1,Costs!$B:$B,$H18))/1000</f>
        <v>-19.642077547714869</v>
      </c>
      <c r="AD18" s="16">
        <f>(SUMIFS(Costs!W:W,Costs!$A:$A,Comparison_CDP2,Costs!$B:$B,$H18)-SUMIFS(Costs!W:W,Costs!$A:$A,Comparison_CDP1,Costs!$B:$B,$H18))/1000</f>
        <v>-34.497051497323149</v>
      </c>
      <c r="AE18" s="16">
        <f>(SUMIFS(Costs!X:X,Costs!$A:$A,Comparison_CDP2,Costs!$B:$B,$H18)-SUMIFS(Costs!X:X,Costs!$A:$A,Comparison_CDP1,Costs!$B:$B,$H18))/1000</f>
        <v>-27.366936269876664</v>
      </c>
      <c r="AF18" s="16">
        <f>(SUMIFS(Costs!Y:Y,Costs!$A:$A,Comparison_CDP2,Costs!$B:$B,$H18)-SUMIFS(Costs!Y:Y,Costs!$A:$A,Comparison_CDP1,Costs!$B:$B,$H18))/1000</f>
        <v>-12.802675131452649</v>
      </c>
      <c r="AG18" s="16">
        <f>(SUMIFS(Costs!Z:Z,Costs!$A:$A,Comparison_CDP2,Costs!$B:$B,$H18)-SUMIFS(Costs!Z:Z,Costs!$A:$A,Comparison_CDP1,Costs!$B:$B,$H18))/1000</f>
        <v>-5.8206131797480047</v>
      </c>
      <c r="AH18" s="16">
        <f>(SUMIFS(Costs!AA:AA,Costs!$A:$A,Comparison_CDP2,Costs!$B:$B,$H18)-SUMIFS(Costs!AA:AA,Costs!$A:$A,Comparison_CDP1,Costs!$B:$B,$H18))/1000</f>
        <v>-23.733651317843325</v>
      </c>
      <c r="AI18" s="16">
        <f>(SUMIFS(Costs!AB:AB,Costs!$A:$A,Comparison_CDP2,Costs!$B:$B,$H18)-SUMIFS(Costs!AB:AB,Costs!$A:$A,Comparison_CDP1,Costs!$B:$B,$H18))/1000</f>
        <v>-10.577588603803655</v>
      </c>
      <c r="AJ18" s="16">
        <f>(SUMIFS(Costs!AC:AC,Costs!$A:$A,Comparison_CDP2,Costs!$B:$B,$H18)-SUMIFS(Costs!AC:AC,Costs!$A:$A,Comparison_CDP1,Costs!$B:$B,$H18))/1000</f>
        <v>-3.1304878968201812</v>
      </c>
      <c r="AK18" s="16">
        <f>(SUMIFS(Costs!AD:AD,Costs!$A:$A,Comparison_CDP2,Costs!$B:$B,$H18)-SUMIFS(Costs!AD:AD,Costs!$A:$A,Comparison_CDP1,Costs!$B:$B,$H18))/1000</f>
        <v>-3.647190183029219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-8.5543605986485449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-6.0452441281362459</v>
      </c>
      <c r="N19" s="16">
        <f>(SUMIFS(Costs!G:G,Costs!$A:$A,Comparison_CDP2,Costs!$B:$B,$H19)-SUMIFS(Costs!G:G,Costs!$A:$A,Comparison_CDP1,Costs!$B:$B,$H19))/1000</f>
        <v>11.366077111203897</v>
      </c>
      <c r="O19" s="16">
        <f>(SUMIFS(Costs!H:H,Costs!$A:$A,Comparison_CDP2,Costs!$B:$B,$H19)-SUMIFS(Costs!H:H,Costs!$A:$A,Comparison_CDP1,Costs!$B:$B,$H19))/1000</f>
        <v>0.25383228459941493</v>
      </c>
      <c r="P19" s="16">
        <f>(SUMIFS(Costs!I:I,Costs!$A:$A,Comparison_CDP2,Costs!$B:$B,$H19)-SUMIFS(Costs!I:I,Costs!$A:$A,Comparison_CDP1,Costs!$B:$B,$H19))/1000</f>
        <v>0</v>
      </c>
      <c r="Q19" s="16">
        <f>(SUMIFS(Costs!J:J,Costs!$A:$A,Comparison_CDP2,Costs!$B:$B,$H19)-SUMIFS(Costs!J:J,Costs!$A:$A,Comparison_CDP1,Costs!$B:$B,$H19))/1000</f>
        <v>-1.5807174715836401</v>
      </c>
      <c r="R19" s="16">
        <f>(SUMIFS(Costs!K:K,Costs!$A:$A,Comparison_CDP2,Costs!$B:$B,$H19)-SUMIFS(Costs!K:K,Costs!$A:$A,Comparison_CDP1,Costs!$B:$B,$H19))/1000</f>
        <v>-7.2740312036460017E-2</v>
      </c>
      <c r="S19" s="16">
        <f>(SUMIFS(Costs!L:L,Costs!$A:$A,Comparison_CDP2,Costs!$B:$B,$H19)-SUMIFS(Costs!L:L,Costs!$A:$A,Comparison_CDP1,Costs!$B:$B,$H19))/1000</f>
        <v>-0.44368278815950996</v>
      </c>
      <c r="T19" s="16">
        <f>(SUMIFS(Costs!M:M,Costs!$A:$A,Comparison_CDP2,Costs!$B:$B,$H19)-SUMIFS(Costs!M:M,Costs!$A:$A,Comparison_CDP1,Costs!$B:$B,$H19))/1000</f>
        <v>4.3834692976529997E-2</v>
      </c>
      <c r="U19" s="16">
        <f>(SUMIFS(Costs!N:N,Costs!$A:$A,Comparison_CDP2,Costs!$B:$B,$H19)-SUMIFS(Costs!N:N,Costs!$A:$A,Comparison_CDP1,Costs!$B:$B,$H19))/1000</f>
        <v>5.2264362165978104</v>
      </c>
      <c r="V19" s="16">
        <f>(SUMIFS(Costs!O:O,Costs!$A:$A,Comparison_CDP2,Costs!$B:$B,$H19)-SUMIFS(Costs!O:O,Costs!$A:$A,Comparison_CDP1,Costs!$B:$B,$H19))/1000</f>
        <v>1.3351702586862353</v>
      </c>
      <c r="W19" s="16">
        <f>(SUMIFS(Costs!P:P,Costs!$A:$A,Comparison_CDP2,Costs!$B:$B,$H19)-SUMIFS(Costs!P:P,Costs!$A:$A,Comparison_CDP1,Costs!$B:$B,$H19))/1000</f>
        <v>-5.6641879683749993E-2</v>
      </c>
      <c r="X19" s="16">
        <f>(SUMIFS(Costs!Q:Q,Costs!$A:$A,Comparison_CDP2,Costs!$B:$B,$H19)-SUMIFS(Costs!Q:Q,Costs!$A:$A,Comparison_CDP1,Costs!$B:$B,$H19))/1000</f>
        <v>-4.9080539772974348</v>
      </c>
      <c r="Y19" s="16">
        <f>(SUMIFS(Costs!R:R,Costs!$A:$A,Comparison_CDP2,Costs!$B:$B,$H19)-SUMIFS(Costs!R:R,Costs!$A:$A,Comparison_CDP1,Costs!$B:$B,$H19))/1000</f>
        <v>-0.47469742905080486</v>
      </c>
      <c r="Z19" s="16">
        <f>(SUMIFS(Costs!S:S,Costs!$A:$A,Comparison_CDP2,Costs!$B:$B,$H19)-SUMIFS(Costs!S:S,Costs!$A:$A,Comparison_CDP1,Costs!$B:$B,$H19))/1000</f>
        <v>-6.5141003559690006E-2</v>
      </c>
      <c r="AA19" s="16">
        <f>(SUMIFS(Costs!T:T,Costs!$A:$A,Comparison_CDP2,Costs!$B:$B,$H19)-SUMIFS(Costs!T:T,Costs!$A:$A,Comparison_CDP1,Costs!$B:$B,$H19))/1000</f>
        <v>-1.0445348175701048</v>
      </c>
      <c r="AB19" s="16">
        <f>(SUMIFS(Costs!U:U,Costs!$A:$A,Comparison_CDP2,Costs!$B:$B,$H19)-SUMIFS(Costs!U:U,Costs!$A:$A,Comparison_CDP1,Costs!$B:$B,$H19))/1000</f>
        <v>11.938145690971021</v>
      </c>
      <c r="AC19" s="16">
        <f>(SUMIFS(Costs!V:V,Costs!$A:$A,Comparison_CDP2,Costs!$B:$B,$H19)-SUMIFS(Costs!V:V,Costs!$A:$A,Comparison_CDP1,Costs!$B:$B,$H19))/1000</f>
        <v>-1.222693088561035</v>
      </c>
      <c r="AD19" s="16">
        <f>(SUMIFS(Costs!W:W,Costs!$A:$A,Comparison_CDP2,Costs!$B:$B,$H19)-SUMIFS(Costs!W:W,Costs!$A:$A,Comparison_CDP1,Costs!$B:$B,$H19))/1000</f>
        <v>-0.48528587899968012</v>
      </c>
      <c r="AE19" s="16">
        <f>(SUMIFS(Costs!X:X,Costs!$A:$A,Comparison_CDP2,Costs!$B:$B,$H19)-SUMIFS(Costs!X:X,Costs!$A:$A,Comparison_CDP1,Costs!$B:$B,$H19))/1000</f>
        <v>-7.1968950235608258</v>
      </c>
      <c r="AF19" s="16">
        <f>(SUMIFS(Costs!Y:Y,Costs!$A:$A,Comparison_CDP2,Costs!$B:$B,$H19)-SUMIFS(Costs!Y:Y,Costs!$A:$A,Comparison_CDP1,Costs!$B:$B,$H19))/1000</f>
        <v>-2.1659690657294998E-2</v>
      </c>
      <c r="AG19" s="16">
        <f>(SUMIFS(Costs!Z:Z,Costs!$A:$A,Comparison_CDP2,Costs!$B:$B,$H19)-SUMIFS(Costs!Z:Z,Costs!$A:$A,Comparison_CDP1,Costs!$B:$B,$H19))/1000</f>
        <v>-3.6933639791216701</v>
      </c>
      <c r="AH19" s="16">
        <f>(SUMIFS(Costs!AA:AA,Costs!$A:$A,Comparison_CDP2,Costs!$B:$B,$H19)-SUMIFS(Costs!AA:AA,Costs!$A:$A,Comparison_CDP1,Costs!$B:$B,$H19))/1000</f>
        <v>-25.956128875781229</v>
      </c>
      <c r="AI19" s="16">
        <f>(SUMIFS(Costs!AB:AB,Costs!$A:$A,Comparison_CDP2,Costs!$B:$B,$H19)-SUMIFS(Costs!AB:AB,Costs!$A:$A,Comparison_CDP1,Costs!$B:$B,$H19))/1000</f>
        <v>0.87202371704779513</v>
      </c>
      <c r="AJ19" s="16">
        <f>(SUMIFS(Costs!AC:AC,Costs!$A:$A,Comparison_CDP2,Costs!$B:$B,$H19)-SUMIFS(Costs!AC:AC,Costs!$A:$A,Comparison_CDP1,Costs!$B:$B,$H19))/1000</f>
        <v>4.6109359206779539</v>
      </c>
      <c r="AK19" s="16">
        <f>(SUMIFS(Costs!AD:AD,Costs!$A:$A,Comparison_CDP2,Costs!$B:$B,$H19)-SUMIFS(Costs!AD:AD,Costs!$A:$A,Comparison_CDP1,Costs!$B:$B,$H19))/1000</f>
        <v>0.13219279645117513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-335.27681860091394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-8.7535261925909182</v>
      </c>
      <c r="M20" s="16">
        <f>(SUMIFS(Costs!F:F,Costs!$A:$A,Comparison_CDP2,Costs!$B:$B,$H20)-SUMIFS(Costs!F:F,Costs!$A:$A,Comparison_CDP1,Costs!$B:$B,$H20))/1000</f>
        <v>-38.482361017847538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0</v>
      </c>
      <c r="R20" s="16">
        <f>(SUMIFS(Costs!K:K,Costs!$A:$A,Comparison_CDP2,Costs!$B:$B,$H20)-SUMIFS(Costs!K:K,Costs!$A:$A,Comparison_CDP1,Costs!$B:$B,$H20))/1000</f>
        <v>0</v>
      </c>
      <c r="S20" s="16">
        <f>(SUMIFS(Costs!L:L,Costs!$A:$A,Comparison_CDP2,Costs!$B:$B,$H20)-SUMIFS(Costs!L:L,Costs!$A:$A,Comparison_CDP1,Costs!$B:$B,$H20))/1000</f>
        <v>0</v>
      </c>
      <c r="T20" s="16">
        <f>(SUMIFS(Costs!M:M,Costs!$A:$A,Comparison_CDP2,Costs!$B:$B,$H20)-SUMIFS(Costs!M:M,Costs!$A:$A,Comparison_CDP1,Costs!$B:$B,$H20))/1000</f>
        <v>-0.43157162550419809</v>
      </c>
      <c r="U20" s="16">
        <f>(SUMIFS(Costs!N:N,Costs!$A:$A,Comparison_CDP2,Costs!$B:$B,$H20)-SUMIFS(Costs!N:N,Costs!$A:$A,Comparison_CDP1,Costs!$B:$B,$H20))/1000</f>
        <v>0</v>
      </c>
      <c r="V20" s="16">
        <f>(SUMIFS(Costs!O:O,Costs!$A:$A,Comparison_CDP2,Costs!$B:$B,$H20)-SUMIFS(Costs!O:O,Costs!$A:$A,Comparison_CDP1,Costs!$B:$B,$H20))/1000</f>
        <v>-0.40398171525596865</v>
      </c>
      <c r="W20" s="16">
        <f>(SUMIFS(Costs!P:P,Costs!$A:$A,Comparison_CDP2,Costs!$B:$B,$H20)-SUMIFS(Costs!P:P,Costs!$A:$A,Comparison_CDP1,Costs!$B:$B,$H20))/1000</f>
        <v>-4.9704125226024134</v>
      </c>
      <c r="X20" s="16">
        <f>(SUMIFS(Costs!Q:Q,Costs!$A:$A,Comparison_CDP2,Costs!$B:$B,$H20)-SUMIFS(Costs!Q:Q,Costs!$A:$A,Comparison_CDP1,Costs!$B:$B,$H20))/1000</f>
        <v>-5.5135126896868387</v>
      </c>
      <c r="Y20" s="16">
        <f>(SUMIFS(Costs!R:R,Costs!$A:$A,Comparison_CDP2,Costs!$B:$B,$H20)-SUMIFS(Costs!R:R,Costs!$A:$A,Comparison_CDP1,Costs!$B:$B,$H20))/1000</f>
        <v>-5.6172710211157142</v>
      </c>
      <c r="Z20" s="16">
        <f>(SUMIFS(Costs!S:S,Costs!$A:$A,Comparison_CDP2,Costs!$B:$B,$H20)-SUMIFS(Costs!S:S,Costs!$A:$A,Comparison_CDP1,Costs!$B:$B,$H20))/1000</f>
        <v>-5.6326608047352105</v>
      </c>
      <c r="AA20" s="16">
        <f>(SUMIFS(Costs!T:T,Costs!$A:$A,Comparison_CDP2,Costs!$B:$B,$H20)-SUMIFS(Costs!T:T,Costs!$A:$A,Comparison_CDP1,Costs!$B:$B,$H20))/1000</f>
        <v>-8.9318460141751324</v>
      </c>
      <c r="AB20" s="16">
        <f>(SUMIFS(Costs!U:U,Costs!$A:$A,Comparison_CDP2,Costs!$B:$B,$H20)-SUMIFS(Costs!U:U,Costs!$A:$A,Comparison_CDP1,Costs!$B:$B,$H20))/1000</f>
        <v>-8.9466422676306419</v>
      </c>
      <c r="AC20" s="16">
        <f>(SUMIFS(Costs!V:V,Costs!$A:$A,Comparison_CDP2,Costs!$B:$B,$H20)-SUMIFS(Costs!V:V,Costs!$A:$A,Comparison_CDP1,Costs!$B:$B,$H20))/1000</f>
        <v>-19.907161364504546</v>
      </c>
      <c r="AD20" s="16">
        <f>(SUMIFS(Costs!W:W,Costs!$A:$A,Comparison_CDP2,Costs!$B:$B,$H20)-SUMIFS(Costs!W:W,Costs!$A:$A,Comparison_CDP1,Costs!$B:$B,$H20))/1000</f>
        <v>-27.305367931981635</v>
      </c>
      <c r="AE20" s="16">
        <f>(SUMIFS(Costs!X:X,Costs!$A:$A,Comparison_CDP2,Costs!$B:$B,$H20)-SUMIFS(Costs!X:X,Costs!$A:$A,Comparison_CDP1,Costs!$B:$B,$H20))/1000</f>
        <v>-50.283325151391026</v>
      </c>
      <c r="AF20" s="16">
        <f>(SUMIFS(Costs!Y:Y,Costs!$A:$A,Comparison_CDP2,Costs!$B:$B,$H20)-SUMIFS(Costs!Y:Y,Costs!$A:$A,Comparison_CDP1,Costs!$B:$B,$H20))/1000</f>
        <v>-45.991499552416563</v>
      </c>
      <c r="AG20" s="16">
        <f>(SUMIFS(Costs!Z:Z,Costs!$A:$A,Comparison_CDP2,Costs!$B:$B,$H20)-SUMIFS(Costs!Z:Z,Costs!$A:$A,Comparison_CDP1,Costs!$B:$B,$H20))/1000</f>
        <v>-50.670181035813762</v>
      </c>
      <c r="AH20" s="16">
        <f>(SUMIFS(Costs!AA:AA,Costs!$A:$A,Comparison_CDP2,Costs!$B:$B,$H20)-SUMIFS(Costs!AA:AA,Costs!$A:$A,Comparison_CDP1,Costs!$B:$B,$H20))/1000</f>
        <v>-51.911405142311622</v>
      </c>
      <c r="AI20" s="16">
        <f>(SUMIFS(Costs!AB:AB,Costs!$A:$A,Comparison_CDP2,Costs!$B:$B,$H20)-SUMIFS(Costs!AB:AB,Costs!$A:$A,Comparison_CDP1,Costs!$B:$B,$H20))/1000</f>
        <v>-67.250820028299145</v>
      </c>
      <c r="AJ20" s="16">
        <f>(SUMIFS(Costs!AC:AC,Costs!$A:$A,Comparison_CDP2,Costs!$B:$B,$H20)-SUMIFS(Costs!AC:AC,Costs!$A:$A,Comparison_CDP1,Costs!$B:$B,$H20))/1000</f>
        <v>-67.806543777394651</v>
      </c>
      <c r="AK20" s="16">
        <f>(SUMIFS(Costs!AD:AD,Costs!$A:$A,Comparison_CDP2,Costs!$B:$B,$H20)-SUMIFS(Costs!AD:AD,Costs!$A:$A,Comparison_CDP1,Costs!$B:$B,$H20))/1000</f>
        <v>-69.342338276101273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-6148.2365808482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-116.4776390247949</v>
      </c>
      <c r="O21" s="16">
        <f>(SUMIFS(Costs!H:H,Costs!$A:$A,Comparison_CDP2,Costs!$B:$B,$H21)-SUMIFS(Costs!H:H,Costs!$A:$A,Comparison_CDP1,Costs!$B:$B,$H21))/1000</f>
        <v>-116.4776390247949</v>
      </c>
      <c r="P21" s="16">
        <f>(SUMIFS(Costs!I:I,Costs!$A:$A,Comparison_CDP2,Costs!$B:$B,$H21)-SUMIFS(Costs!I:I,Costs!$A:$A,Comparison_CDP1,Costs!$B:$B,$H21))/1000</f>
        <v>-116.4776390247949</v>
      </c>
      <c r="Q21" s="16">
        <f>(SUMIFS(Costs!J:J,Costs!$A:$A,Comparison_CDP2,Costs!$B:$B,$H21)-SUMIFS(Costs!J:J,Costs!$A:$A,Comparison_CDP1,Costs!$B:$B,$H21))/1000</f>
        <v>-116.4776390247949</v>
      </c>
      <c r="R21" s="16">
        <f>(SUMIFS(Costs!K:K,Costs!$A:$A,Comparison_CDP2,Costs!$B:$B,$H21)-SUMIFS(Costs!K:K,Costs!$A:$A,Comparison_CDP1,Costs!$B:$B,$H21))/1000</f>
        <v>-116.4776390247949</v>
      </c>
      <c r="S21" s="16">
        <f>(SUMIFS(Costs!L:L,Costs!$A:$A,Comparison_CDP2,Costs!$B:$B,$H21)-SUMIFS(Costs!L:L,Costs!$A:$A,Comparison_CDP1,Costs!$B:$B,$H21))/1000</f>
        <v>-116.4776390247949</v>
      </c>
      <c r="T21" s="16">
        <f>(SUMIFS(Costs!M:M,Costs!$A:$A,Comparison_CDP2,Costs!$B:$B,$H21)-SUMIFS(Costs!M:M,Costs!$A:$A,Comparison_CDP1,Costs!$B:$B,$H21))/1000</f>
        <v>-116.4776390247949</v>
      </c>
      <c r="U21" s="16">
        <f>(SUMIFS(Costs!N:N,Costs!$A:$A,Comparison_CDP2,Costs!$B:$B,$H21)-SUMIFS(Costs!N:N,Costs!$A:$A,Comparison_CDP1,Costs!$B:$B,$H21))/1000</f>
        <v>-203.51173841818746</v>
      </c>
      <c r="V21" s="16">
        <f>(SUMIFS(Costs!O:O,Costs!$A:$A,Comparison_CDP2,Costs!$B:$B,$H21)-SUMIFS(Costs!O:O,Costs!$A:$A,Comparison_CDP1,Costs!$B:$B,$H21))/1000</f>
        <v>-255.91622017691921</v>
      </c>
      <c r="W21" s="16">
        <f>(SUMIFS(Costs!P:P,Costs!$A:$A,Comparison_CDP2,Costs!$B:$B,$H21)-SUMIFS(Costs!P:P,Costs!$A:$A,Comparison_CDP1,Costs!$B:$B,$H21))/1000</f>
        <v>-255.91622017691921</v>
      </c>
      <c r="X21" s="16">
        <f>(SUMIFS(Costs!Q:Q,Costs!$A:$A,Comparison_CDP2,Costs!$B:$B,$H21)-SUMIFS(Costs!Q:Q,Costs!$A:$A,Comparison_CDP1,Costs!$B:$B,$H21))/1000</f>
        <v>-445.16624408614609</v>
      </c>
      <c r="Y21" s="16">
        <f>(SUMIFS(Costs!R:R,Costs!$A:$A,Comparison_CDP2,Costs!$B:$B,$H21)-SUMIFS(Costs!R:R,Costs!$A:$A,Comparison_CDP1,Costs!$B:$B,$H21))/1000</f>
        <v>-445.16624408614609</v>
      </c>
      <c r="Z21" s="16">
        <f>(SUMIFS(Costs!S:S,Costs!$A:$A,Comparison_CDP2,Costs!$B:$B,$H21)-SUMIFS(Costs!S:S,Costs!$A:$A,Comparison_CDP1,Costs!$B:$B,$H21))/1000</f>
        <v>-445.16624408614609</v>
      </c>
      <c r="AA21" s="16">
        <f>(SUMIFS(Costs!T:T,Costs!$A:$A,Comparison_CDP2,Costs!$B:$B,$H21)-SUMIFS(Costs!T:T,Costs!$A:$A,Comparison_CDP1,Costs!$B:$B,$H21))/1000</f>
        <v>-570.51040356812473</v>
      </c>
      <c r="AB21" s="16">
        <f>(SUMIFS(Costs!U:U,Costs!$A:$A,Comparison_CDP2,Costs!$B:$B,$H21)-SUMIFS(Costs!U:U,Costs!$A:$A,Comparison_CDP1,Costs!$B:$B,$H21))/1000</f>
        <v>-570.51040356812473</v>
      </c>
      <c r="AC21" s="16">
        <f>(SUMIFS(Costs!V:V,Costs!$A:$A,Comparison_CDP2,Costs!$B:$B,$H21)-SUMIFS(Costs!V:V,Costs!$A:$A,Comparison_CDP1,Costs!$B:$B,$H21))/1000</f>
        <v>-570.51040356812473</v>
      </c>
      <c r="AD21" s="16">
        <f>(SUMIFS(Costs!W:W,Costs!$A:$A,Comparison_CDP2,Costs!$B:$B,$H21)-SUMIFS(Costs!W:W,Costs!$A:$A,Comparison_CDP1,Costs!$B:$B,$H21))/1000</f>
        <v>-570.51040356812473</v>
      </c>
      <c r="AE21" s="16">
        <f>(SUMIFS(Costs!X:X,Costs!$A:$A,Comparison_CDP2,Costs!$B:$B,$H21)-SUMIFS(Costs!X:X,Costs!$A:$A,Comparison_CDP1,Costs!$B:$B,$H21))/1000</f>
        <v>-570.51040356812473</v>
      </c>
      <c r="AF21" s="16">
        <f>(SUMIFS(Costs!Y:Y,Costs!$A:$A,Comparison_CDP2,Costs!$B:$B,$H21)-SUMIFS(Costs!Y:Y,Costs!$A:$A,Comparison_CDP1,Costs!$B:$B,$H21))/1000</f>
        <v>-622.2457139715973</v>
      </c>
      <c r="AG21" s="16">
        <f>(SUMIFS(Costs!Z:Z,Costs!$A:$A,Comparison_CDP2,Costs!$B:$B,$H21)-SUMIFS(Costs!Z:Z,Costs!$A:$A,Comparison_CDP1,Costs!$B:$B,$H21))/1000</f>
        <v>-622.2457139715973</v>
      </c>
      <c r="AH21" s="16">
        <f>(SUMIFS(Costs!AA:AA,Costs!$A:$A,Comparison_CDP2,Costs!$B:$B,$H21)-SUMIFS(Costs!AA:AA,Costs!$A:$A,Comparison_CDP1,Costs!$B:$B,$H21))/1000</f>
        <v>-622.2457139715973</v>
      </c>
      <c r="AI21" s="16">
        <f>(SUMIFS(Costs!AB:AB,Costs!$A:$A,Comparison_CDP2,Costs!$B:$B,$H21)-SUMIFS(Costs!AB:AB,Costs!$A:$A,Comparison_CDP1,Costs!$B:$B,$H21))/1000</f>
        <v>-622.2457139715973</v>
      </c>
      <c r="AJ21" s="16">
        <f>(SUMIFS(Costs!AC:AC,Costs!$A:$A,Comparison_CDP2,Costs!$B:$B,$H21)-SUMIFS(Costs!AC:AC,Costs!$A:$A,Comparison_CDP1,Costs!$B:$B,$H21))/1000</f>
        <v>-622.2457139715973</v>
      </c>
      <c r="AK21" s="16">
        <f>(SUMIFS(Costs!AD:AD,Costs!$A:$A,Comparison_CDP2,Costs!$B:$B,$H21)-SUMIFS(Costs!AD:AD,Costs!$A:$A,Comparison_CDP1,Costs!$B:$B,$H21))/1000</f>
        <v>-622.2457139715973</v>
      </c>
    </row>
    <row r="22" spans="1:37" ht="15" customHeight="1">
      <c r="G22" s="39"/>
      <c r="H22" s="17" t="s">
        <v>261</v>
      </c>
      <c r="I22" s="18">
        <f t="shared" ref="I22:AK22" si="1">SUM(I15:I21)</f>
        <v>9737.9203480643337</v>
      </c>
      <c r="J22" s="18">
        <f t="shared" si="1"/>
        <v>-0.40803360994590915</v>
      </c>
      <c r="K22" s="18">
        <f t="shared" si="1"/>
        <v>-0.29585049794241786</v>
      </c>
      <c r="L22" s="18">
        <f t="shared" si="1"/>
        <v>0.21854708452694105</v>
      </c>
      <c r="M22" s="18">
        <f t="shared" si="1"/>
        <v>-8.4359824484687138</v>
      </c>
      <c r="N22" s="18">
        <f t="shared" si="1"/>
        <v>36.830999454151097</v>
      </c>
      <c r="O22" s="18">
        <f t="shared" si="1"/>
        <v>55.754554843888272</v>
      </c>
      <c r="P22" s="18">
        <f t="shared" si="1"/>
        <v>2.9916677103028348</v>
      </c>
      <c r="Q22" s="18">
        <f t="shared" si="1"/>
        <v>68.722579831517137</v>
      </c>
      <c r="R22" s="18">
        <f t="shared" si="1"/>
        <v>80.602447084312999</v>
      </c>
      <c r="S22" s="18">
        <f t="shared" si="1"/>
        <v>107.58624235618755</v>
      </c>
      <c r="T22" s="18">
        <f t="shared" si="1"/>
        <v>108.39941349785958</v>
      </c>
      <c r="U22" s="18">
        <f t="shared" si="1"/>
        <v>67.712390263608711</v>
      </c>
      <c r="V22" s="18">
        <f t="shared" si="1"/>
        <v>61.325673479262065</v>
      </c>
      <c r="W22" s="18">
        <f t="shared" si="1"/>
        <v>126.05937283504826</v>
      </c>
      <c r="X22" s="18">
        <f t="shared" si="1"/>
        <v>266.12015455441087</v>
      </c>
      <c r="Y22" s="18">
        <f t="shared" si="1"/>
        <v>424.50690607058618</v>
      </c>
      <c r="Z22" s="18">
        <f t="shared" si="1"/>
        <v>435.46229350888609</v>
      </c>
      <c r="AA22" s="18">
        <f t="shared" si="1"/>
        <v>599.10960809712537</v>
      </c>
      <c r="AB22" s="18">
        <f t="shared" si="1"/>
        <v>758.67664074211302</v>
      </c>
      <c r="AC22" s="18">
        <f t="shared" si="1"/>
        <v>755.70298993560277</v>
      </c>
      <c r="AD22" s="18">
        <f t="shared" si="1"/>
        <v>1058.4481810074292</v>
      </c>
      <c r="AE22" s="18">
        <f t="shared" si="1"/>
        <v>913.55909637321633</v>
      </c>
      <c r="AF22" s="18">
        <f t="shared" si="1"/>
        <v>1104.3408415863746</v>
      </c>
      <c r="AG22" s="18">
        <f t="shared" si="1"/>
        <v>1049.3071083797545</v>
      </c>
      <c r="AH22" s="18">
        <f t="shared" si="1"/>
        <v>1392.5339226236504</v>
      </c>
      <c r="AI22" s="18">
        <f t="shared" si="1"/>
        <v>1962.1873418705193</v>
      </c>
      <c r="AJ22" s="18">
        <f t="shared" si="1"/>
        <v>2360.9391130433296</v>
      </c>
      <c r="AK22" s="18">
        <f t="shared" si="1"/>
        <v>2164.0661797078501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-474.37300729999879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-910.14204419999987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-910.14204419999987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-910.14204420000078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-910.14204420000078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-910.14204420000078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-910.14204419999987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-910.14204419999987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-910.14204419999987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-910.14204419999987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-910.14204419999987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-910.14204419999987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-910.14204419999987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-910.14204419999987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-910.14204419999987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-650.40461824999966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-2255.5411691500003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-2150.4309305000006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-2449.5910258000004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-2098.8882715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-2374.2134002500006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-2374.2134002500006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-2557.3802475000007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-3441.3181747999997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-149.99115101999996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254.09684109000045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254.09684107999965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-132.10958266000125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-121.20240044000093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-223.92252729999927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-316.31553967000218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-730.09565894999832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-1231.2443794699993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-2009.6368256599981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-2284.4789928699975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-2301.6745371399975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-2769.1323697600001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-3111.3119933600028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-3602.558522440002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-4397.5604174300024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-4666.8017276099963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-4433.7728317699984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-3374.9065221300007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-2820.8909002300024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-3294.3127543800001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-4198.8926629900034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-4081.4294907200019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-5121.1670652400026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0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0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0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0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0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0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0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0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0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0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-63.674026980001145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-197.9748195300017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83.780119029997877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727.18564590000096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932.88297949999833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932.88297948999752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932.88297948000036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932.88297948000036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606.55810782000117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433.75638180999886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201.73073464000117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-141.25899896999908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-1487.5341408800014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-1905.8756644900059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-1931.1546725900007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-2199.731199580001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-1988.8210757600027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-739.89918051999848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-1427.0805110800029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-76.959837909998896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551.12583119999908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1755.9930713499962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1005.2339367299974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3824.7137965400034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4140.3945842600006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3505.9019950200018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0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0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-493.60850654000023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-1400.5610954499989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-1301.1805502200004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-1301.1805502200004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-1301.1805502200004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-1301.1805502200004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-1301.1805502200004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-1301.1805502200004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-1301.1805502200004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-1301.1805502200004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-1301.1805502200004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-1301.1805502200004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-1301.1805502200004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-3069.3668358300019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-3776.7301505100022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-4957.8067310100014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-6901.5624958299995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-7573.4729768999969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-7573.4729769000005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-8500.9072840499994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-10658.269544700004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-11024.78565082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-11482.100615600002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-11966.59800969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-624.36415831999875</v>
      </c>
      <c r="N48" s="5">
        <f t="shared" si="2"/>
        <v>-656.04520310999942</v>
      </c>
      <c r="O48" s="5">
        <f t="shared" si="2"/>
        <v>-656.04520312000022</v>
      </c>
      <c r="P48" s="5">
        <f t="shared" si="2"/>
        <v>-1042.251626860002</v>
      </c>
      <c r="Q48" s="5">
        <f t="shared" si="2"/>
        <v>-1031.3444446400017</v>
      </c>
      <c r="R48" s="5">
        <f t="shared" si="2"/>
        <v>-1134.0645715000001</v>
      </c>
      <c r="S48" s="5">
        <f t="shared" si="2"/>
        <v>-1226.4575838700021</v>
      </c>
      <c r="T48" s="5">
        <f t="shared" si="2"/>
        <v>-1250.2377031499982</v>
      </c>
      <c r="U48" s="5">
        <f t="shared" si="2"/>
        <v>-1751.3864236699992</v>
      </c>
      <c r="V48" s="5">
        <f t="shared" si="2"/>
        <v>-2529.7788698599979</v>
      </c>
      <c r="W48" s="5">
        <f t="shared" si="2"/>
        <v>-2804.6210370699973</v>
      </c>
      <c r="X48" s="5">
        <f t="shared" si="2"/>
        <v>-2821.8165813399974</v>
      </c>
      <c r="Y48" s="5">
        <f t="shared" si="2"/>
        <v>-3289.2744139599999</v>
      </c>
      <c r="Z48" s="5">
        <f t="shared" si="2"/>
        <v>-3631.4540375600027</v>
      </c>
      <c r="AA48" s="5">
        <f t="shared" si="2"/>
        <v>-4122.7005666400019</v>
      </c>
      <c r="AB48" s="5">
        <f t="shared" si="2"/>
        <v>-4657.9650356800021</v>
      </c>
      <c r="AC48" s="5">
        <f t="shared" si="2"/>
        <v>-6532.3428967599966</v>
      </c>
      <c r="AD48" s="5">
        <f t="shared" si="2"/>
        <v>-6194.2037622699991</v>
      </c>
      <c r="AE48" s="5">
        <f t="shared" si="2"/>
        <v>-5434.497547930001</v>
      </c>
      <c r="AF48" s="5">
        <f t="shared" si="2"/>
        <v>-4529.7791717300024</v>
      </c>
      <c r="AG48" s="5">
        <f t="shared" si="2"/>
        <v>-5278.5261546300007</v>
      </c>
      <c r="AH48" s="5">
        <f t="shared" si="2"/>
        <v>-6183.106063240004</v>
      </c>
      <c r="AI48" s="5">
        <f t="shared" si="2"/>
        <v>-6248.8097382200031</v>
      </c>
      <c r="AJ48" s="5">
        <f t="shared" si="2"/>
        <v>-8172.4852400400023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19.004135808630963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11.10810149864119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116.44803151259839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451.1174332441733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-183.26330474075803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-21.784163255244493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109.65064634793089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-1521.1153373991256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-1892.3580135807024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-2802.012557042468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-1508.8084266894584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-1823.7183370127423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-1315.1019638505459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-467.465467363887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-206.8145018495452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-4.8856982255892945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-341.62714356479773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379.04970944907836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1217.2198220799546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824.09149442435228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-102.8424898343801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-654.69842147542477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-28.779166431351769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-355.59900153982744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108.90950621517914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-24.788486857332828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83.548915699075224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-618.95761349206441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-1.8075664476418751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0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-9.2755391318896727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112.74330197535892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-117.58906686518458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-171.17203254124979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-145.29939765790186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-120.69727747009892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-148.85842410778423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-337.48093625183537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-13.900839715246548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-1089.589581177981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-1225.4744341813785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-938.04801937973025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140.17364344107773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-552.97943749272235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-327.61062733432118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1565.338539412005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1926.1275665256617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2013.4650807848302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1966.3745266580408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2071.1281659701453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1287.8839291879558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-394.76853827423474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526.45285934863568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1.5006662579253316E-11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0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1.6088528738799823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4.8556511299998419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-75.395877124294884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-62.086497021859998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-29.35542966623499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99.555351029620056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-55.146806270534967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22.066033469939953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-1.4002950148499451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-84.413033376559952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-135.2117737495949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-225.03909247019999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-1492.3756136670559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-2150.9865559079344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-1302.7589970373547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-1844.5106472247194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-2315.7860498224045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-1774.4552895801448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-1178.6574534353008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-572.5903074360848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-96.222038834529883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5.0022208597511053E-12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1.1498823162649998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6.2471642335150044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-125.97018037524496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-137.65514653994504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-27.832333718855004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-13.018467919290003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-62.278161251299991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-105.82580460542002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-111.23039896926998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-78.243531307194999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-82.574611277220001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-111.90902412168506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-186.20454893546497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-421.65165680552002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-331.07612311403506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-830.54096895525004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-1157.2046868432201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-1519.4851368547202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-1795.1517466094749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-2175.1963629144352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-4212.5559606924007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-4769.0149532240102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-5096.9435221256654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-9334.2086624629919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-11659.817177844954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-8758.5399153812232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-14.498416544523934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-9.8975977671216242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-18.482227072499882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192.1612498284685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-256.44059573331288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-55.696507301152451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-126.56638586594818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1408.595495044643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95.271937795603662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636.57558559102836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404.10769764272845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2407.9388101423665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2602.1520007143827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2226.9918374468343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4203.1908471120296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5368.2634569740712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5751.6225671409329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6654.5929290253371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6850.9345357926422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3929.3401313329487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6206.8850365467224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4709.0373398399988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3252.8382006855245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4036.8360953612573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5157.6385841586252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5364.6347831094954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5922.096108165455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4744.5512195302144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-0.88966218188033963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0.85880686175005394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7.6069895142145469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32.842585776875239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-91.40889977581628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-826.62751818714423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-495.36545502621084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-1732.250117866075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-700.09664181419248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-577.82810532131225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-573.88180079400991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-712.69154532242646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-903.62178639602644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-1420.096752831887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59.10036957356715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202.31688202648365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-1250.357180734085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-1509.3677471134833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-2272.866222861132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-3505.0212681937537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-3060.2060781020646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-4479.754076306077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-3025.5240580257014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-3048.1994895433381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-4676.1170597792589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-4521.4372084641109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-4540.1567386844144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-6567.0174701182696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0.20990160282499915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1.0941996272349712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-2.6213231324749842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-3.8952734967900824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-7.6466605730199433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14.342884633825065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11.988900503910031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3.9615476524600126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-1.8586365014449484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-3.1763014150349704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-6.8118418457050893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-5.9387540665499046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1.3979461290697373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-3.1360378564947951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-32.637392904379567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-22.060880003274974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-7.2727998309451323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-3.9326303721096565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9.516962266314863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9.5491645190595591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-34.292738163699596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-153.74879719582941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-106.82483191421397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-177.58866672097406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-165.4881246674347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161.77086718371993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125.99343756021585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270.50811503049954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0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0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0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0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0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0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0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0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0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30.88204117886562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-36.799273440636171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-649.78793927155493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-940.07268007200037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1175.845359147359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3444.2191072917121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2154.719652116466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2072.1955004072952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3584.4390816303203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3961.2827170282908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2411.1711379134213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2873.7350240885426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1869.1074800602146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1664.9633442564518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-1663.1783543737547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-1204.5113551386239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-1592.3725864231237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-818.33456554319127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-336.38972045047558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4637.6051193946914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4358.3094501294836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8258.4628387307166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12001.165797585069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14894.484523849009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15227.851067146272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23246.432008548349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24398.499016076777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25137.522020841265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-13.524826144077451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51.21815997811791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599.9313572900719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128.43326061518201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-464.46275577737833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-3704.0724732013077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-2345.0670027540364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-2896.8131359159779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-2287.9516267329491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-2132.8391120767556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-2022.6375683205697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-2379.8973156565989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-1778.1863253946722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-2036.5940234543014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-895.49846623109624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-1126.0466152200352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-2159.7459787509288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-5126.5013908855217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-6152.1369643305552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-8298.9312702717325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-10399.440433326658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-12747.657053758852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-13669.540900984619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-14957.962544022375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-18517.242651330176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-19482.590023244251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-19113.265703164492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-21578.15285226539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306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0.70679717928987884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-0.97895240294928954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-61.066727115065987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69.040316261525732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-104.84189487050389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1446.9241443638111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686.16117566068715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2365.8082453238403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1066.9046843623291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937.87524291645059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1094.9873981026831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996.93357998332431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1381.8687840946623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1695.8058915426736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333.5250198613503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126.58227327186978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1842.014319175476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1924.3455064889095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2920.1485578943575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4066.8881535353139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4069.9771124031104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5667.0028008379559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4156.5083728613427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4237.1531309200436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6470.4406724494038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5052.9845208489605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5369.6224409127972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7744.69066700642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-0.24691866077999691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-1.2871664767649236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3.0836048346250209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4.5822218705749549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8.9951823265899691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-16.956366822619771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-14.019142818489911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-4.6765638177199662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2.4123045180150484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4.1673698996548865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9.6596085170700121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7.9914692253000226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-1.6178914862149441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4.2657608899547768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44.588621104474896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30.916035901164946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9.3916392526300569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4.0857659266405335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-16.255001065760325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-12.182956503615515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44.586401863760329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216.07377509148523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153.48138463264013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249.47363913163053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235.21811723402016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-231.74782790639165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-176.29462524008659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-386.84917613644029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0.403016275205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-0.94719229399999993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-0.19743734437999999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0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0.38078149442000003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0.24246770678999999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1.4789426271949999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-0.14611564325500001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-0.20493856863000004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-0.14340274769500003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0.18880626560999997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0.32875447190000007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0.19686573135500002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0.21713667852999999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-1.3183019994999989E-2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-1.1150697813750001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-0.44336088076500013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1.6176195966650009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-0.15872122943999978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7.219896885999999E-2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0.40817967101500002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2.4717016972600003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-2.9067457234899998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-7.5685559954800006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-0.44064265483999954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19.004135808630963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-1521.1153373991256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379.04970944907836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-618.95761349206441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-1.8075664476418751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-120.69727747009892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1565.338539412005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1.5006662579253316E-11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99.555351029620056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-1844.5106472247194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-13.018467919290003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-830.54096895525004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-8758.5399153812232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-14.498416544523934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1408.595495044643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6654.5929290253371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4744.5512195302144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-0.88966218188033963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-1732.250117866075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-1509.3677471134833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-6567.0174701182696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0.20990160282499915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3.9615476524600126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-3.9326303721096565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270.50811503049954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0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30.88204117886562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2072.1955004072952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-818.33456554319127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25137.522020841265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-13.524826144077451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-2896.8131359159779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-5126.5013908855217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-21578.15285226539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306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0.70679717928987884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2365.8082453238403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1924.3455064889095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7744.69066700642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-0.24691866077999691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-4.6765638177199662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4.0857659266405335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-386.84917613644029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0.38078149442000003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-1.3183019994999989E-2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-0.44064265483999954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45.23280102999999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45.23280102999999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-59.920772370000037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186.77932676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186.77932676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276.44327305000002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325.21439107000003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280.40977594000003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280.40977594000003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-199.00506292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-363.75251924999998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-518.13333836999982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-617.37677459999986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-664.70909967999978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-873.66353854999988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-902.84877482000002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-631.44228556999997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-979.00014087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-954.58963644999994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-834.70373011999982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-813.66321377999975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-813.66321377999975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-1044.3197917999996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-1141.7448778399998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-1118.4461672399993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-1070.1858958500002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-546.6603322900005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-445.49589586000047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-415.41108295000004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-633.27628788999982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-781.23914335000018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-781.23914335000018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-576.66647170000033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-429.11455964000015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-1925.0617370199998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-2167.9979243899988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-2611.9121283899995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-3197.9595845100002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-3197.9595845100002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-3308.3155143700005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-3457.0974816600005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-2927.4923641800005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-3670.7912756800015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-4280.8773168900007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-4186.7128552300019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-5325.1069734600005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-149.99115101999996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1350.6089179000001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1327.3102072900001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997.99708556000019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238.67860509000002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34.794041799999832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-177.34772976999966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-422.03376212999956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-730.41501206000021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-1508.8074582499999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-1508.8074582499999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-1508.8074582500003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-325.93729437000002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-325.93729437000002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-325.93729437000002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-325.93729437000002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-565.99336828000014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-494.01503183000023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1061.1911004000003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1061.1911004000003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1211.1822514200003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895.64786767999976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918.94657828999971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1248.2597000200003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1.0855872247200002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1.0855872247200002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-1.4380985368800001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4.4827038422399994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4.4827038422399994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6.6346385532000003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7.8051453856799995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6.7298346225599985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6.7298346225599985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-8.858036564399999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-13.247623348320001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-19.330577624880004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-24.094262563920001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-26.366214167760003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-31.38112070064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-32.782012041599998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-26.268256299599997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-34.609644826799993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-32.990478234000001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-28.742741338080009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-28.321931011280014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-28.321931011280014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-33.857688883760005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-9.1339590227200027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-8.9475693379200045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-8.5614871667999992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-4.3732826583200008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-3.5639671668799977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-3.0771443160399983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-4.1049625922000033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-4.7778743784000071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-4.7778743784000071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-3.959583691800006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-2.7791683953200064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-11.224222360520002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-13.206958577279998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-16.758272209279994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-20.32617162012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-20.32617162012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-22.163610211479998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-22.758738080639997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-19.781436725199995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-27.394196917399988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-36.539832205240003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-36.592570030919994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-45.699722976760022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-0.29998230203999987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2.7012178358000005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2.6546204145800001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1.99599417112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0.4773572101800001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6.9588083599999351E-2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-0.35469545953999937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-0.84406752425999976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-1.4608300241199998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-3.0176149165000012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-3.0176149165000012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-3.0176149165000004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-0.65187458874000104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-0.65187458874000104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-0.65187458874000104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-0.65187458874000104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-1.13198673656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-0.98803006366000101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2.1223822008000006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2.1223822007999988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2.4223645028399989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1.7912957353599985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1.8378931565799999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2.4965194000399986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-474.37300729999998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-910.14204419999999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-910.14204419999999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-910.14204419999999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-910.14204419999999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-910.14204419999999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-910.14204419999999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-910.14204419999999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-910.14204419999999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-910.14204419999999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-910.14204419999999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-910.14204419999999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-910.14204419999999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-910.14204419999999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-910.14204419999999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-650.40461825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-2255.5411691500003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-2150.4309305000002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-2449.5910258000004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-2098.8882715000004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-2374.2134002500002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-2374.2134002500002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-2557.3802475000002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-3441.3181748000002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0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0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0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0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45.232801029999997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45.232801029999997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-59.920772370000002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186.77932676000003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186.77932676000003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276.44327305000002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325.21439107000003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280.40977594000003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280.40977594000003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-199.00506292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-363.75251924999998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-518.13333836999982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-617.37677459999986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-664.70909968000001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-873.66353854999988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-902.84877482000024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-631.44228556999997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-979.00014087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-954.58963644999994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-834.70373011999982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-813.66321377999975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-813.66321377999975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-1044.3197917999996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-1141.7448778399998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-1118.4461672399998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-1070.1858958500002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-546.66033229000004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-445.49589586000002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-415.41108295000004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-633.27628789000028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-781.23914335000018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-781.23914335000018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-576.66647169999942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-429.1145596399997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-1925.0617370200002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-2167.9979243900002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-2611.9121283900008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-3197.9595845100007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-3197.9595845100007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-3308.3155143700001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-3457.0974816600014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-2927.4923641800015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-3670.7912756800015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-4280.8773168900025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-4186.7128552300019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-5325.1069734600005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-149.99115101999996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1350.6089179000001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1327.3102072900001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997.99708555999996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238.67860509000002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34.794041799999832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-177.34772976999966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-422.03376212999956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-730.4150120599993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-1508.8074582499994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-1508.8074582499994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-1508.8074582500003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-325.93729437000002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-325.93729437000002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-325.93729437000002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-325.93729437000002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-565.99336827999969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-494.01503182999977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1061.1911004000003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1061.1911004000003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1211.1822514200003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895.64786767999999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918.94657829000107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1248.2597000200008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1438.8009527343165</v>
      </c>
      <c r="J165" s="5">
        <f>SUMIFS(Emissions!D:D,Emissions!$A:$A,$H165)</f>
        <v>102.69189063742327</v>
      </c>
      <c r="K165" s="5">
        <f>SUMIFS(Emissions!E:E,Emissions!$A:$A,$H165)</f>
        <v>94.424553765644063</v>
      </c>
      <c r="L165" s="5">
        <f>SUMIFS(Emissions!F:F,Emissions!$A:$A,$H165)</f>
        <v>86.833653833470507</v>
      </c>
      <c r="M165" s="5">
        <f>SUMIFS(Emissions!G:G,Emissions!$A:$A,$H165)</f>
        <v>78.448549532933114</v>
      </c>
      <c r="N165" s="5">
        <f>SUMIFS(Emissions!H:H,Emissions!$A:$A,$H165)</f>
        <v>72.429338567732231</v>
      </c>
      <c r="O165" s="5">
        <f>SUMIFS(Emissions!I:I,Emissions!$A:$A,$H165)</f>
        <v>65.876925554277648</v>
      </c>
      <c r="P165" s="5">
        <f>SUMIFS(Emissions!J:J,Emissions!$A:$A,$H165)</f>
        <v>56.447254715010551</v>
      </c>
      <c r="Q165" s="5">
        <f>SUMIFS(Emissions!K:K,Emissions!$A:$A,$H165)</f>
        <v>54.767573619910145</v>
      </c>
      <c r="R165" s="5">
        <f>SUMIFS(Emissions!L:L,Emissions!$A:$A,$H165)</f>
        <v>52.544069188278897</v>
      </c>
      <c r="S165" s="5">
        <f>SUMIFS(Emissions!M:M,Emissions!$A:$A,$H165)</f>
        <v>52.445631877623008</v>
      </c>
      <c r="T165" s="5">
        <f>SUMIFS(Emissions!N:N,Emissions!$A:$A,$H165)</f>
        <v>53.487453568776928</v>
      </c>
      <c r="U165" s="5">
        <f>SUMIFS(Emissions!O:O,Emissions!$A:$A,$H165)</f>
        <v>52.131395009368525</v>
      </c>
      <c r="V165" s="5">
        <f>SUMIFS(Emissions!P:P,Emissions!$A:$A,$H165)</f>
        <v>51.710536355002262</v>
      </c>
      <c r="W165" s="5">
        <f>SUMIFS(Emissions!Q:Q,Emissions!$A:$A,$H165)</f>
        <v>53.571291868348638</v>
      </c>
      <c r="X165" s="5">
        <f>SUMIFS(Emissions!R:R,Emissions!$A:$A,$H165)</f>
        <v>53.002406534316037</v>
      </c>
      <c r="Y165" s="5">
        <f>SUMIFS(Emissions!S:S,Emissions!$A:$A,$H165)</f>
        <v>53.549115157019124</v>
      </c>
      <c r="Z165" s="5">
        <f>SUMIFS(Emissions!T:T,Emissions!$A:$A,$H165)</f>
        <v>52.295558517260432</v>
      </c>
      <c r="AA165" s="5">
        <f>SUMIFS(Emissions!U:U,Emissions!$A:$A,$H165)</f>
        <v>49.219767139032449</v>
      </c>
      <c r="AB165" s="5">
        <f>SUMIFS(Emissions!V:V,Emissions!$A:$A,$H165)</f>
        <v>48.887077296742042</v>
      </c>
      <c r="AC165" s="5">
        <f>SUMIFS(Emissions!W:W,Emissions!$A:$A,$H165)</f>
        <v>45.016083827445293</v>
      </c>
      <c r="AD165" s="5">
        <f>SUMIFS(Emissions!X:X,Emissions!$A:$A,$H165)</f>
        <v>43.269261936076042</v>
      </c>
      <c r="AE165" s="5">
        <f>SUMIFS(Emissions!Y:Y,Emissions!$A:$A,$H165)</f>
        <v>40.300637117352892</v>
      </c>
      <c r="AF165" s="5">
        <f>SUMIFS(Emissions!Z:Z,Emissions!$A:$A,$H165)</f>
        <v>38.014655395239956</v>
      </c>
      <c r="AG165" s="5">
        <f>SUMIFS(Emissions!AA:AA,Emissions!$A:$A,$H165)</f>
        <v>32.535309337716278</v>
      </c>
      <c r="AH165" s="5">
        <f>SUMIFS(Emissions!AB:AB,Emissions!$A:$A,$H165)</f>
        <v>26.684930224518173</v>
      </c>
      <c r="AI165" s="5">
        <f>SUMIFS(Emissions!AC:AC,Emissions!$A:$A,$H165)</f>
        <v>9.3660174689536522</v>
      </c>
      <c r="AJ165" s="5">
        <f>SUMIFS(Emissions!AD:AD,Emissions!$A:$A,$H165)</f>
        <v>9.9807990768162878</v>
      </c>
      <c r="AK165" s="5">
        <f>SUMIFS(Emissions!AE:AE,Emissions!$A:$A,$H165)</f>
        <v>8.8692156120281815</v>
      </c>
    </row>
    <row r="166" spans="1:37" ht="15" customHeight="1">
      <c r="H166" s="10" t="str">
        <f>Comparison_CDP2</f>
        <v>Counterfactual</v>
      </c>
      <c r="I166" s="5">
        <f>SUM(J166:AK166)</f>
        <v>1477.0844221903014</v>
      </c>
      <c r="J166" s="5">
        <f>SUMIFS(Emissions!D:D,Emissions!$A:$A,$H166)</f>
        <v>102.6772348153478</v>
      </c>
      <c r="K166" s="5">
        <f>SUMIFS(Emissions!E:E,Emissions!$A:$A,$H166)</f>
        <v>94.414758798546799</v>
      </c>
      <c r="L166" s="5">
        <f>SUMIFS(Emissions!F:F,Emissions!$A:$A,$H166)</f>
        <v>86.74001639470859</v>
      </c>
      <c r="M166" s="5">
        <f>SUMIFS(Emissions!G:G,Emissions!$A:$A,$H166)</f>
        <v>77.915663182577646</v>
      </c>
      <c r="N166" s="5">
        <f>SUMIFS(Emissions!H:H,Emissions!$A:$A,$H166)</f>
        <v>72.830483206223775</v>
      </c>
      <c r="O166" s="5">
        <f>SUMIFS(Emissions!I:I,Emissions!$A:$A,$H166)</f>
        <v>66.200867048672009</v>
      </c>
      <c r="P166" s="5">
        <f>SUMIFS(Emissions!J:J,Emissions!$A:$A,$H166)</f>
        <v>56.523256036268485</v>
      </c>
      <c r="Q166" s="5">
        <f>SUMIFS(Emissions!K:K,Emissions!$A:$A,$H166)</f>
        <v>56.185201679000961</v>
      </c>
      <c r="R166" s="5">
        <f>SUMIFS(Emissions!L:L,Emissions!$A:$A,$H166)</f>
        <v>54.383528091075753</v>
      </c>
      <c r="S166" s="5">
        <f>SUMIFS(Emissions!M:M,Emissions!$A:$A,$H166)</f>
        <v>55.282511897624431</v>
      </c>
      <c r="T166" s="5">
        <f>SUMIFS(Emissions!N:N,Emissions!$A:$A,$H166)</f>
        <v>54.847339096753011</v>
      </c>
      <c r="U166" s="5">
        <f>SUMIFS(Emissions!O:O,Emissions!$A:$A,$H166)</f>
        <v>54.994032653444677</v>
      </c>
      <c r="V166" s="5">
        <f>SUMIFS(Emissions!P:P,Emissions!$A:$A,$H166)</f>
        <v>54.308193001083183</v>
      </c>
      <c r="W166" s="5">
        <f>SUMIFS(Emissions!Q:Q,Emissions!$A:$A,$H166)</f>
        <v>55.1579586535061</v>
      </c>
      <c r="X166" s="5">
        <f>SUMIFS(Emissions!R:R,Emissions!$A:$A,$H166)</f>
        <v>53.711535261501808</v>
      </c>
      <c r="Y166" s="5">
        <f>SUMIFS(Emissions!S:S,Emissions!$A:$A,$H166)</f>
        <v>55.252128836271204</v>
      </c>
      <c r="Z166" s="5">
        <f>SUMIFS(Emissions!T:T,Emissions!$A:$A,$H166)</f>
        <v>53.652196973850678</v>
      </c>
      <c r="AA166" s="5">
        <f>SUMIFS(Emissions!U:U,Emissions!$A:$A,$H166)</f>
        <v>48.308360632197697</v>
      </c>
      <c r="AB166" s="5">
        <f>SUMIFS(Emissions!V:V,Emissions!$A:$A,$H166)</f>
        <v>47.241274772049223</v>
      </c>
      <c r="AC166" s="5">
        <f>SUMIFS(Emissions!W:W,Emissions!$A:$A,$H166)</f>
        <v>43.585705582882554</v>
      </c>
      <c r="AD166" s="5">
        <f>SUMIFS(Emissions!X:X,Emissions!$A:$A,$H166)</f>
        <v>42.684327915980511</v>
      </c>
      <c r="AE166" s="5">
        <f>SUMIFS(Emissions!Y:Y,Emissions!$A:$A,$H166)</f>
        <v>40.080606437734041</v>
      </c>
      <c r="AF166" s="5">
        <f>SUMIFS(Emissions!Z:Z,Emissions!$A:$A,$H166)</f>
        <v>39.083104845094169</v>
      </c>
      <c r="AG166" s="5">
        <f>SUMIFS(Emissions!AA:AA,Emissions!$A:$A,$H166)</f>
        <v>36.083608389183745</v>
      </c>
      <c r="AH166" s="5">
        <f>SUMIFS(Emissions!AB:AB,Emissions!$A:$A,$H166)</f>
        <v>28.927951043555304</v>
      </c>
      <c r="AI166" s="5">
        <f>SUMIFS(Emissions!AC:AC,Emissions!$A:$A,$H166)</f>
        <v>14.805600475702386</v>
      </c>
      <c r="AJ166" s="5">
        <f>SUMIFS(Emissions!AD:AD,Emissions!$A:$A,$H166)</f>
        <v>16.714695290577154</v>
      </c>
      <c r="AK166" s="5">
        <f>SUMIFS(Emissions!AE:AE,Emissions!$A:$A,$H166)</f>
        <v>14.492281178887298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-5.9449840106699412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27.287705760723838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-30.898215262437589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270.56114995175085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275.09862765667094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897.17082135178134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263.50853331868893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-180.03956192530495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1.7264180976671923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166.1193586048721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104.0120970598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1199.279566624371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2497.5898442603157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1917.8745224438771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2708.6337230560566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2704.5252890523843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1922.2755019648757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8044.2971431176229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8900.6236705787378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8174.6333499456377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7332.3806084547032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7846.3954187290547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3243.3061006838434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4616.9895204068089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1440.4822772474072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2964.6370531400207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2506.978251684257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448.43483683183695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-19.373405964254857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-16.293358477560332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-48.987189846979163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-18.724867742411789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-496.20539779674436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-653.35197926456749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-392.20678309655432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-390.85856950762991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-562.75725854690199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-549.55726956734179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-618.30960026800585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-567.23031958190086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-1701.8760892574614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-1319.080878021869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-1730.2118745331554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-1860.9985902264689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-1551.1023059907961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-2036.0004518632979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-2477.4616469348703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-1387.6142131242982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-2664.4972681143227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-2462.5210582485097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-4116.5636323591443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-4033.6326497728987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-4843.3728068736254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-6192.3301884706452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-6696.255554218109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-8115.9269528976411</v>
      </c>
    </row>
    <row r="184" spans="1:36" ht="15" customHeight="1">
      <c r="H184" s="25" t="s">
        <v>280</v>
      </c>
      <c r="I184" s="5">
        <f>I182+I183</f>
        <v>-25.318389974924798</v>
      </c>
      <c r="J184" s="5">
        <f t="shared" ref="J184:AJ184" si="3">J182+J183</f>
        <v>10.994347283163506</v>
      </c>
      <c r="K184" s="5">
        <f t="shared" si="3"/>
        <v>-79.885405109416752</v>
      </c>
      <c r="L184" s="5">
        <f t="shared" si="3"/>
        <v>251.83628220933906</v>
      </c>
      <c r="M184" s="5">
        <f t="shared" si="3"/>
        <v>-221.10677014007342</v>
      </c>
      <c r="N184" s="5">
        <f t="shared" si="3"/>
        <v>243.81884208721385</v>
      </c>
      <c r="O184" s="5">
        <f t="shared" si="3"/>
        <v>-128.69824977786539</v>
      </c>
      <c r="P184" s="5">
        <f t="shared" si="3"/>
        <v>-570.89813143293486</v>
      </c>
      <c r="Q184" s="5">
        <f t="shared" si="3"/>
        <v>-561.0308404492348</v>
      </c>
      <c r="R184" s="5">
        <f t="shared" si="3"/>
        <v>-383.43791096246969</v>
      </c>
      <c r="S184" s="5">
        <f t="shared" si="3"/>
        <v>-514.29750320820585</v>
      </c>
      <c r="T184" s="5">
        <f t="shared" si="3"/>
        <v>632.04924704247014</v>
      </c>
      <c r="U184" s="5">
        <f t="shared" si="3"/>
        <v>795.71375500285421</v>
      </c>
      <c r="V184" s="5">
        <f t="shared" si="3"/>
        <v>598.79364442200813</v>
      </c>
      <c r="W184" s="5">
        <f t="shared" si="3"/>
        <v>978.4218485229012</v>
      </c>
      <c r="X184" s="5">
        <f t="shared" si="3"/>
        <v>843.52669882591545</v>
      </c>
      <c r="Y184" s="5">
        <f t="shared" si="3"/>
        <v>371.17319597407959</v>
      </c>
      <c r="Z184" s="5">
        <f t="shared" si="3"/>
        <v>6008.2966912543252</v>
      </c>
      <c r="AA184" s="5">
        <f t="shared" si="3"/>
        <v>6423.1620236438675</v>
      </c>
      <c r="AB184" s="5">
        <f t="shared" si="3"/>
        <v>6787.01913682134</v>
      </c>
      <c r="AC184" s="5">
        <f t="shared" si="3"/>
        <v>4667.8833403403805</v>
      </c>
      <c r="AD184" s="5">
        <f t="shared" si="3"/>
        <v>5383.874360480545</v>
      </c>
      <c r="AE184" s="5">
        <f t="shared" si="3"/>
        <v>-873.25753167530092</v>
      </c>
      <c r="AF184" s="5">
        <f t="shared" si="3"/>
        <v>583.35687063391015</v>
      </c>
      <c r="AG184" s="5">
        <f t="shared" si="3"/>
        <v>-3402.8905296262183</v>
      </c>
      <c r="AH184" s="5">
        <f t="shared" si="3"/>
        <v>-3227.6931353306245</v>
      </c>
      <c r="AI184" s="5">
        <f t="shared" si="3"/>
        <v>-4189.277302533852</v>
      </c>
      <c r="AJ184" s="5">
        <f t="shared" si="3"/>
        <v>-7667.4921160658041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-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2040-41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-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2035-36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2045-46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2037-38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2040-41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2034-35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2037-38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425781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7010</v>
      </c>
      <c r="H4" s="5">
        <v>5570</v>
      </c>
      <c r="I4" s="5">
        <v>4130</v>
      </c>
      <c r="J4" s="5">
        <v>4130</v>
      </c>
      <c r="K4" s="5">
        <v>4130</v>
      </c>
      <c r="L4" s="5">
        <v>2760</v>
      </c>
      <c r="M4" s="5">
        <v>1390</v>
      </c>
      <c r="N4" s="5">
        <v>1390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2638.9989999999998</v>
      </c>
      <c r="Z7" s="5">
        <v>1790</v>
      </c>
      <c r="AA7" s="5">
        <v>1790</v>
      </c>
      <c r="AB7" s="5">
        <v>1790</v>
      </c>
      <c r="AC7" s="5">
        <v>1790</v>
      </c>
      <c r="AD7" s="5">
        <v>1790</v>
      </c>
      <c r="AE7" s="5">
        <v>1790</v>
      </c>
      <c r="AF7" s="5">
        <v>1790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4364.8535366400001</v>
      </c>
      <c r="K10" s="5">
        <v>4364.8535366400001</v>
      </c>
      <c r="L10" s="5">
        <v>4364.8535366400001</v>
      </c>
      <c r="M10" s="5">
        <v>5135.0791993299999</v>
      </c>
      <c r="N10" s="5">
        <v>5135.0791993299999</v>
      </c>
      <c r="O10" s="5">
        <v>5266.7967363099997</v>
      </c>
      <c r="P10" s="5">
        <v>5326.4502211500003</v>
      </c>
      <c r="Q10" s="5">
        <v>5326.4502211500003</v>
      </c>
      <c r="R10" s="5">
        <v>5326.4502211500003</v>
      </c>
      <c r="S10" s="5">
        <v>5326.4502211500003</v>
      </c>
      <c r="T10" s="5">
        <v>5326.4502211500003</v>
      </c>
      <c r="U10" s="5">
        <v>5326.4502211500003</v>
      </c>
      <c r="V10" s="5">
        <v>5326.4502211500003</v>
      </c>
      <c r="W10" s="5">
        <v>5326.4502211500003</v>
      </c>
      <c r="X10" s="5">
        <v>5326.4502211500003</v>
      </c>
      <c r="Y10" s="5">
        <v>5472.8680811800004</v>
      </c>
      <c r="Z10" s="5">
        <v>5544.8464176300004</v>
      </c>
      <c r="AA10" s="5">
        <v>6500.05254986</v>
      </c>
      <c r="AB10" s="5">
        <v>6702.89028788</v>
      </c>
      <c r="AC10" s="5">
        <v>6627.6740774800001</v>
      </c>
      <c r="AD10" s="5">
        <v>7358.7196193500004</v>
      </c>
      <c r="AE10" s="5">
        <v>7560.2329990899998</v>
      </c>
      <c r="AF10" s="5">
        <v>7920.3495297299996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6.5489999999999995</v>
      </c>
      <c r="E11" s="5">
        <v>17.45699999</v>
      </c>
      <c r="F11" s="5">
        <v>27.42</v>
      </c>
      <c r="G11" s="5">
        <v>36.314</v>
      </c>
      <c r="H11" s="5">
        <v>50.044000000000004</v>
      </c>
      <c r="I11" s="5">
        <v>62.995999999999995</v>
      </c>
      <c r="J11" s="5">
        <v>77.658000000000001</v>
      </c>
      <c r="K11" s="5">
        <v>94.576999999999998</v>
      </c>
      <c r="L11" s="5">
        <v>106.62987805</v>
      </c>
      <c r="M11" s="5">
        <v>120.34361061999999</v>
      </c>
      <c r="N11" s="5">
        <v>134.93674167</v>
      </c>
      <c r="O11" s="5">
        <v>151.46925558999999</v>
      </c>
      <c r="P11" s="5">
        <v>170.62540046999999</v>
      </c>
      <c r="Q11" s="5">
        <v>193.11582261999999</v>
      </c>
      <c r="R11" s="5">
        <v>217.17328756000001</v>
      </c>
      <c r="S11" s="5">
        <v>243.75706414999999</v>
      </c>
      <c r="T11" s="5">
        <v>273.04486266999999</v>
      </c>
      <c r="U11" s="5">
        <v>306.32374698000001</v>
      </c>
      <c r="V11" s="5">
        <v>341.44567259000002</v>
      </c>
      <c r="W11" s="5">
        <v>379.74659601000002</v>
      </c>
      <c r="X11" s="5">
        <v>421.06610585999999</v>
      </c>
      <c r="Y11" s="5">
        <v>466.46901799</v>
      </c>
      <c r="Z11" s="5">
        <v>514.9283266299999</v>
      </c>
      <c r="AA11" s="5">
        <v>567.86316712999997</v>
      </c>
      <c r="AB11" s="5">
        <v>623.62634737000008</v>
      </c>
      <c r="AC11" s="5">
        <v>684.16643065000005</v>
      </c>
      <c r="AD11" s="5">
        <v>746.34919728</v>
      </c>
      <c r="AE11" s="5">
        <v>811.52966694999998</v>
      </c>
      <c r="AF11" s="5">
        <v>848.17978899000002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234.49100000000001</v>
      </c>
      <c r="E12" s="5">
        <v>328.44600000000003</v>
      </c>
      <c r="F12" s="5">
        <v>410.86299999999994</v>
      </c>
      <c r="G12" s="5">
        <v>449.76499999999999</v>
      </c>
      <c r="H12" s="5">
        <v>533.05100000000004</v>
      </c>
      <c r="I12" s="5">
        <v>579.9380000000001</v>
      </c>
      <c r="J12" s="5">
        <v>633.64400000000001</v>
      </c>
      <c r="K12" s="5">
        <v>684.71699999999998</v>
      </c>
      <c r="L12" s="5">
        <v>725.76</v>
      </c>
      <c r="M12" s="5">
        <v>758.94600000000003</v>
      </c>
      <c r="N12" s="5">
        <v>790.08699999999999</v>
      </c>
      <c r="O12" s="5">
        <v>817.35799999999995</v>
      </c>
      <c r="P12" s="5">
        <v>846.01</v>
      </c>
      <c r="Q12" s="5">
        <v>872.53000000000009</v>
      </c>
      <c r="R12" s="5">
        <v>900.10599999999988</v>
      </c>
      <c r="S12" s="5">
        <v>927.33200000000011</v>
      </c>
      <c r="T12" s="5">
        <v>954.82600000000002</v>
      </c>
      <c r="U12" s="5">
        <v>981.74899999999991</v>
      </c>
      <c r="V12" s="5">
        <v>1010.6130000000001</v>
      </c>
      <c r="W12" s="5">
        <v>1040.827</v>
      </c>
      <c r="X12" s="5">
        <v>1071.3149999999998</v>
      </c>
      <c r="Y12" s="5">
        <v>1099.8210000000001</v>
      </c>
      <c r="Z12" s="5">
        <v>1134.3790000000001</v>
      </c>
      <c r="AA12" s="5">
        <v>1171.0900000000001</v>
      </c>
      <c r="AB12" s="5">
        <v>1208.625</v>
      </c>
      <c r="AC12" s="5">
        <v>1244.3230000000001</v>
      </c>
      <c r="AD12" s="5">
        <v>1281.0899999999997</v>
      </c>
      <c r="AE12" s="5">
        <v>1317.614</v>
      </c>
      <c r="AF12" s="5">
        <v>1317.614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2219.9820000000004</v>
      </c>
      <c r="E15" s="5">
        <v>2668.5300033600006</v>
      </c>
      <c r="F15" s="5">
        <v>3676.5220506200003</v>
      </c>
      <c r="G15" s="5">
        <v>4632.7138016299996</v>
      </c>
      <c r="H15" s="5">
        <v>5822.6572771399997</v>
      </c>
      <c r="I15" s="5">
        <v>7151.0572627699994</v>
      </c>
      <c r="J15" s="5">
        <v>8181.1311936800003</v>
      </c>
      <c r="K15" s="5">
        <v>8181.1311936800003</v>
      </c>
      <c r="L15" s="5">
        <v>8181.1311936800003</v>
      </c>
      <c r="M15" s="5">
        <v>8181.1311936800003</v>
      </c>
      <c r="N15" s="5">
        <v>8181.1311936800003</v>
      </c>
      <c r="O15" s="5">
        <v>8181.1311936800003</v>
      </c>
      <c r="P15" s="5">
        <v>8181.1311936800003</v>
      </c>
      <c r="Q15" s="5">
        <v>8181.1311936800003</v>
      </c>
      <c r="R15" s="5">
        <v>8134.6311936800003</v>
      </c>
      <c r="S15" s="5">
        <v>8134.6311936800003</v>
      </c>
      <c r="T15" s="5">
        <v>7932.1511936800007</v>
      </c>
      <c r="U15" s="5">
        <v>7932.1511936800007</v>
      </c>
      <c r="V15" s="5">
        <v>7642.1299210399993</v>
      </c>
      <c r="W15" s="5">
        <v>7954.6802306399995</v>
      </c>
      <c r="X15" s="5">
        <v>8556.9191279000024</v>
      </c>
      <c r="Y15" s="5">
        <v>8718.2637805899994</v>
      </c>
      <c r="Z15" s="5">
        <v>9157.9258929400003</v>
      </c>
      <c r="AA15" s="5">
        <v>11519.90411704</v>
      </c>
      <c r="AB15" s="5">
        <v>11293.10411704</v>
      </c>
      <c r="AC15" s="5">
        <v>12401.486147490001</v>
      </c>
      <c r="AD15" s="5">
        <v>13129.93719235</v>
      </c>
      <c r="AE15" s="5">
        <v>13507.6158495</v>
      </c>
      <c r="AF15" s="5">
        <v>13263.815849500001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3546.8889999999997</v>
      </c>
      <c r="H16" s="5">
        <v>3546.3609999999999</v>
      </c>
      <c r="I16" s="5">
        <v>3545.8329999999996</v>
      </c>
      <c r="J16" s="5">
        <v>4418.1313472000002</v>
      </c>
      <c r="K16" s="5">
        <v>6551.3367823499993</v>
      </c>
      <c r="L16" s="5">
        <v>6549.9087823499995</v>
      </c>
      <c r="M16" s="5">
        <v>6549.9087823499995</v>
      </c>
      <c r="N16" s="5">
        <v>6549.9087823499995</v>
      </c>
      <c r="O16" s="5">
        <v>6549.9087823499995</v>
      </c>
      <c r="P16" s="5">
        <v>6549.9087823499995</v>
      </c>
      <c r="Q16" s="5">
        <v>6549.9087823499995</v>
      </c>
      <c r="R16" s="5">
        <v>6549.9087823499995</v>
      </c>
      <c r="S16" s="5">
        <v>6549.9087823499995</v>
      </c>
      <c r="T16" s="5">
        <v>6399.8787823499988</v>
      </c>
      <c r="U16" s="5">
        <v>6399.8787823499988</v>
      </c>
      <c r="V16" s="5">
        <v>6399.8787823499988</v>
      </c>
      <c r="W16" s="5">
        <v>6399.8787823499988</v>
      </c>
      <c r="X16" s="5">
        <v>6297.8537823499992</v>
      </c>
      <c r="Y16" s="5">
        <v>6224.8537823500001</v>
      </c>
      <c r="Z16" s="5">
        <v>6224.8537823500001</v>
      </c>
      <c r="AA16" s="5">
        <v>6224.8537823500001</v>
      </c>
      <c r="AB16" s="5">
        <v>6136.4537823500004</v>
      </c>
      <c r="AC16" s="5">
        <v>6046.4377823500008</v>
      </c>
      <c r="AD16" s="5">
        <v>8343.7465765799989</v>
      </c>
      <c r="AE16" s="5">
        <v>9230.1655763000017</v>
      </c>
      <c r="AF16" s="5">
        <v>8664.3615762999998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5388.848217992565</v>
      </c>
      <c r="E17" s="5">
        <v>6736.0774173999998</v>
      </c>
      <c r="F17" s="5">
        <v>7241.1001333000004</v>
      </c>
      <c r="G17" s="5">
        <v>7787.1721023</v>
      </c>
      <c r="H17" s="5">
        <v>8305.1860969000008</v>
      </c>
      <c r="I17" s="5">
        <v>8817.1430414000006</v>
      </c>
      <c r="J17" s="5">
        <v>9287.9756369999996</v>
      </c>
      <c r="K17" s="5">
        <v>9632.6770189999988</v>
      </c>
      <c r="L17" s="5">
        <v>9907.4385299999994</v>
      </c>
      <c r="M17" s="5">
        <v>10135.968591000001</v>
      </c>
      <c r="N17" s="5">
        <v>10325.598596</v>
      </c>
      <c r="O17" s="5">
        <v>10495.777152000001</v>
      </c>
      <c r="P17" s="5">
        <v>10638.836495</v>
      </c>
      <c r="Q17" s="5">
        <v>10770.824154999998</v>
      </c>
      <c r="R17" s="5">
        <v>10900.861798</v>
      </c>
      <c r="S17" s="5">
        <v>11054.003292000001</v>
      </c>
      <c r="T17" s="5">
        <v>11184.602966</v>
      </c>
      <c r="U17" s="5">
        <v>11329.568397999999</v>
      </c>
      <c r="V17" s="5">
        <v>11477.344217999998</v>
      </c>
      <c r="W17" s="5">
        <v>11629.082176</v>
      </c>
      <c r="X17" s="5">
        <v>11758.088282000001</v>
      </c>
      <c r="Y17" s="5">
        <v>11902.132968999998</v>
      </c>
      <c r="Z17" s="5">
        <v>12105.429607</v>
      </c>
      <c r="AA17" s="5">
        <v>12484.833766</v>
      </c>
      <c r="AB17" s="5">
        <v>12880.830583999999</v>
      </c>
      <c r="AC17" s="5">
        <v>13285.918994</v>
      </c>
      <c r="AD17" s="5">
        <v>13674.547143</v>
      </c>
      <c r="AE17" s="5">
        <v>14052.084287</v>
      </c>
      <c r="AF17" s="5">
        <v>14052.084287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305.96541804938448</v>
      </c>
      <c r="F18" s="5">
        <v>305.97081550206553</v>
      </c>
      <c r="G18" s="5">
        <v>306.82357383199712</v>
      </c>
      <c r="H18" s="5">
        <v>306.5264435649774</v>
      </c>
      <c r="I18" s="5">
        <v>309.09675021406639</v>
      </c>
      <c r="J18" s="5">
        <v>312.58425788779903</v>
      </c>
      <c r="K18" s="5">
        <v>291.46368820557632</v>
      </c>
      <c r="L18" s="5">
        <v>293.53629111129254</v>
      </c>
      <c r="M18" s="5">
        <v>295.95338592162881</v>
      </c>
      <c r="N18" s="5">
        <v>299.16217312170642</v>
      </c>
      <c r="O18" s="5">
        <v>301.94024916073079</v>
      </c>
      <c r="P18" s="5">
        <v>307.40419273656732</v>
      </c>
      <c r="Q18" s="5">
        <v>308.6618784291116</v>
      </c>
      <c r="R18" s="5">
        <v>310.60723203165907</v>
      </c>
      <c r="S18" s="5">
        <v>314.38365644673593</v>
      </c>
      <c r="T18" s="5">
        <v>318.82271087075497</v>
      </c>
      <c r="U18" s="5">
        <v>323.70120065978722</v>
      </c>
      <c r="V18" s="5">
        <v>330.49408193821745</v>
      </c>
      <c r="W18" s="5">
        <v>331.79266499394134</v>
      </c>
      <c r="X18" s="5">
        <v>335.20646130774662</v>
      </c>
      <c r="Y18" s="5">
        <v>341.59843111042437</v>
      </c>
      <c r="Z18" s="5">
        <v>347.567377577483</v>
      </c>
      <c r="AA18" s="5">
        <v>351.99948647869132</v>
      </c>
      <c r="AB18" s="5">
        <v>355.0835428029435</v>
      </c>
      <c r="AC18" s="5">
        <v>360.22525136756502</v>
      </c>
      <c r="AD18" s="5">
        <v>364.13778129837635</v>
      </c>
      <c r="AE18" s="5">
        <v>373.43132885593485</v>
      </c>
      <c r="AF18" s="5">
        <v>373.43132885593485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7076</v>
      </c>
      <c r="I20" s="5">
        <v>6376</v>
      </c>
      <c r="J20" s="5">
        <v>5576</v>
      </c>
      <c r="K20" s="5">
        <v>5576</v>
      </c>
      <c r="L20" s="5">
        <v>4176</v>
      </c>
      <c r="M20" s="5">
        <v>4176</v>
      </c>
      <c r="N20" s="5">
        <v>4176</v>
      </c>
      <c r="O20" s="5">
        <v>4176</v>
      </c>
      <c r="P20" s="5">
        <v>4176</v>
      </c>
      <c r="Q20" s="5">
        <v>3896</v>
      </c>
      <c r="R20" s="5">
        <v>3896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3152</v>
      </c>
      <c r="Y20" s="5">
        <v>2787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1805.23742595</v>
      </c>
      <c r="Y23" s="5">
        <v>1805.23742595</v>
      </c>
      <c r="Z23" s="5">
        <v>1689.9140462</v>
      </c>
      <c r="AA23" s="5">
        <v>1689.9140462</v>
      </c>
      <c r="AB23" s="5">
        <v>1491.6168005</v>
      </c>
      <c r="AC23" s="5">
        <v>1491.6168005</v>
      </c>
      <c r="AD23" s="5">
        <v>1491.6168005</v>
      </c>
      <c r="AE23" s="5">
        <v>972.61680049999995</v>
      </c>
      <c r="AF23" s="5">
        <v>1413.0549791000001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2646.4736527599998</v>
      </c>
      <c r="K26" s="5">
        <v>2646.4736527599998</v>
      </c>
      <c r="L26" s="5">
        <v>2646.4736527599998</v>
      </c>
      <c r="M26" s="5">
        <v>2646.4736527599998</v>
      </c>
      <c r="N26" s="5">
        <v>2646.4736527599998</v>
      </c>
      <c r="O26" s="5">
        <v>2736.1375990500001</v>
      </c>
      <c r="P26" s="5">
        <v>2749.0636012200002</v>
      </c>
      <c r="Q26" s="5">
        <v>2749.0636012200002</v>
      </c>
      <c r="R26" s="5">
        <v>2749.0636012200002</v>
      </c>
      <c r="S26" s="5">
        <v>2831.6937878500003</v>
      </c>
      <c r="T26" s="5">
        <v>2831.6937878500003</v>
      </c>
      <c r="U26" s="5">
        <v>4014.5639517299996</v>
      </c>
      <c r="V26" s="5">
        <v>4014.5639517299996</v>
      </c>
      <c r="W26" s="5">
        <v>4014.5639517299996</v>
      </c>
      <c r="X26" s="5">
        <v>4014.5639517299996</v>
      </c>
      <c r="Y26" s="5">
        <v>4014.5639517299996</v>
      </c>
      <c r="Z26" s="5">
        <v>4833.8719341300002</v>
      </c>
      <c r="AA26" s="5">
        <v>4833.8719341300002</v>
      </c>
      <c r="AB26" s="5">
        <v>6273.7062568900001</v>
      </c>
      <c r="AC26" s="5">
        <v>6273.7062568900001</v>
      </c>
      <c r="AD26" s="5">
        <v>5551.9405665800004</v>
      </c>
      <c r="AE26" s="5">
        <v>6192.27211463</v>
      </c>
      <c r="AF26" s="5">
        <v>6192.27211463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3.8220000000000001</v>
      </c>
      <c r="E27" s="5">
        <v>9.6499999999999986</v>
      </c>
      <c r="F27" s="5">
        <v>15.039000000000001</v>
      </c>
      <c r="G27" s="5">
        <v>21.5</v>
      </c>
      <c r="H27" s="5">
        <v>30.316000000000003</v>
      </c>
      <c r="I27" s="5">
        <v>39.863</v>
      </c>
      <c r="J27" s="5">
        <v>49.843000000000004</v>
      </c>
      <c r="K27" s="5">
        <v>60.388999999999996</v>
      </c>
      <c r="L27" s="5">
        <v>67.981450320000008</v>
      </c>
      <c r="M27" s="5">
        <v>76.025722700000003</v>
      </c>
      <c r="N27" s="5">
        <v>84.291199050000003</v>
      </c>
      <c r="O27" s="5">
        <v>93.186169839999991</v>
      </c>
      <c r="P27" s="5">
        <v>103.08583895000001</v>
      </c>
      <c r="Q27" s="5">
        <v>114.57211984999999</v>
      </c>
      <c r="R27" s="5">
        <v>126.59514796999999</v>
      </c>
      <c r="S27" s="5">
        <v>139.79203199</v>
      </c>
      <c r="T27" s="5">
        <v>154.32283432</v>
      </c>
      <c r="U27" s="5">
        <v>170.79366633999999</v>
      </c>
      <c r="V27" s="5">
        <v>188.05448177000002</v>
      </c>
      <c r="W27" s="5">
        <v>207.01157981</v>
      </c>
      <c r="X27" s="5">
        <v>227.54290114999998</v>
      </c>
      <c r="Y27" s="5">
        <v>250.38023145</v>
      </c>
      <c r="Z27" s="5">
        <v>274.97515679999998</v>
      </c>
      <c r="AA27" s="5">
        <v>301.97243746000004</v>
      </c>
      <c r="AB27" s="5">
        <v>330.74693155</v>
      </c>
      <c r="AC27" s="5">
        <v>362.38743728999998</v>
      </c>
      <c r="AD27" s="5">
        <v>394.77977666999999</v>
      </c>
      <c r="AE27" s="5">
        <v>428.94732513000002</v>
      </c>
      <c r="AF27" s="5">
        <v>450.43114833000004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117.684</v>
      </c>
      <c r="E28" s="5">
        <v>168.05199999999999</v>
      </c>
      <c r="F28" s="5">
        <v>214.41800000000001</v>
      </c>
      <c r="G28" s="5">
        <v>258.42</v>
      </c>
      <c r="H28" s="5">
        <v>310.27300000000002</v>
      </c>
      <c r="I28" s="5">
        <v>357.51900000000001</v>
      </c>
      <c r="J28" s="5">
        <v>396.33600000000001</v>
      </c>
      <c r="K28" s="5">
        <v>429.81900000000002</v>
      </c>
      <c r="L28" s="5">
        <v>459.08299999999997</v>
      </c>
      <c r="M28" s="5">
        <v>482.41499999999996</v>
      </c>
      <c r="N28" s="5">
        <v>506.21599999999995</v>
      </c>
      <c r="O28" s="5">
        <v>529.16800000000001</v>
      </c>
      <c r="P28" s="5">
        <v>552.55600000000004</v>
      </c>
      <c r="Q28" s="5">
        <v>574.73900000000003</v>
      </c>
      <c r="R28" s="5">
        <v>597.82299999999987</v>
      </c>
      <c r="S28" s="5">
        <v>620.88200000000006</v>
      </c>
      <c r="T28" s="5">
        <v>644.40199999999993</v>
      </c>
      <c r="U28" s="5">
        <v>667.03899999999999</v>
      </c>
      <c r="V28" s="5">
        <v>691.17400000000009</v>
      </c>
      <c r="W28" s="5">
        <v>716.49899999999991</v>
      </c>
      <c r="X28" s="5">
        <v>742.16099999999983</v>
      </c>
      <c r="Y28" s="5">
        <v>766.55899999999997</v>
      </c>
      <c r="Z28" s="5">
        <v>795.71500000000003</v>
      </c>
      <c r="AA28" s="5">
        <v>826.73199999999997</v>
      </c>
      <c r="AB28" s="5">
        <v>858.57</v>
      </c>
      <c r="AC28" s="5">
        <v>889.29099999999994</v>
      </c>
      <c r="AD28" s="5">
        <v>920.87300000000016</v>
      </c>
      <c r="AE28" s="5">
        <v>952.423</v>
      </c>
      <c r="AF28" s="5">
        <v>952.423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1313.6210388</v>
      </c>
      <c r="G31" s="5">
        <v>1313.6210388</v>
      </c>
      <c r="H31" s="5">
        <v>1671.39142171</v>
      </c>
      <c r="I31" s="5">
        <v>1933.04534491</v>
      </c>
      <c r="J31" s="5">
        <v>1933.04534491</v>
      </c>
      <c r="K31" s="5">
        <v>2275.6847560700003</v>
      </c>
      <c r="L31" s="5">
        <v>2275.6847560700003</v>
      </c>
      <c r="M31" s="5">
        <v>2275.6847560700003</v>
      </c>
      <c r="N31" s="5">
        <v>2275.6847560700003</v>
      </c>
      <c r="O31" s="5">
        <v>2275.6847560700003</v>
      </c>
      <c r="P31" s="5">
        <v>2437.4451107700002</v>
      </c>
      <c r="Q31" s="5">
        <v>2487.1169840700004</v>
      </c>
      <c r="R31" s="5">
        <v>2774.3914138499999</v>
      </c>
      <c r="S31" s="5">
        <v>3803.1227740699997</v>
      </c>
      <c r="T31" s="5">
        <v>3875.1337105399998</v>
      </c>
      <c r="U31" s="5">
        <v>4184.8728230799998</v>
      </c>
      <c r="V31" s="5">
        <v>4247.6489018600005</v>
      </c>
      <c r="W31" s="5">
        <v>4247.6489018600005</v>
      </c>
      <c r="X31" s="5">
        <v>6338.39083923</v>
      </c>
      <c r="Y31" s="5">
        <v>6882.8594185700003</v>
      </c>
      <c r="Z31" s="5">
        <v>7488.9100732399993</v>
      </c>
      <c r="AA31" s="5">
        <v>7704.7548844999992</v>
      </c>
      <c r="AB31" s="5">
        <v>8342.9347087900005</v>
      </c>
      <c r="AC31" s="5">
        <v>8762.5539466000009</v>
      </c>
      <c r="AD31" s="5">
        <v>9219.46194818</v>
      </c>
      <c r="AE31" s="5">
        <v>9219.46194818</v>
      </c>
      <c r="AF31" s="5">
        <v>9219.46194818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3554.9579999999992</v>
      </c>
      <c r="R32" s="5">
        <v>3444.9579999999992</v>
      </c>
      <c r="S32" s="5">
        <v>3396.4579999999992</v>
      </c>
      <c r="T32" s="5">
        <v>3396.4579999999992</v>
      </c>
      <c r="U32" s="5">
        <v>3396.4579999999992</v>
      </c>
      <c r="V32" s="5">
        <v>3396.4579999999992</v>
      </c>
      <c r="W32" s="5">
        <v>3396.4579999999992</v>
      </c>
      <c r="X32" s="5">
        <v>3276.8579999999997</v>
      </c>
      <c r="Y32" s="5">
        <v>3109.8579999999997</v>
      </c>
      <c r="Z32" s="5">
        <v>3034.0868985000002</v>
      </c>
      <c r="AA32" s="5">
        <v>3001.9828985000004</v>
      </c>
      <c r="AB32" s="5">
        <v>4896.494395390001</v>
      </c>
      <c r="AC32" s="5">
        <v>4620.5603953899999</v>
      </c>
      <c r="AD32" s="5">
        <v>5794.0649744800003</v>
      </c>
      <c r="AE32" s="5">
        <v>5933.5769594599997</v>
      </c>
      <c r="AF32" s="5">
        <v>5907.5769594599997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5264.4019117998669</v>
      </c>
      <c r="E33" s="5">
        <v>6457.6056932699994</v>
      </c>
      <c r="F33" s="5">
        <v>6838.6221507499995</v>
      </c>
      <c r="G33" s="5">
        <v>7245.3058301000001</v>
      </c>
      <c r="H33" s="5">
        <v>7649.8232098999997</v>
      </c>
      <c r="I33" s="5">
        <v>8030.0013179999996</v>
      </c>
      <c r="J33" s="5">
        <v>8387.8679792999992</v>
      </c>
      <c r="K33" s="5">
        <v>8665.0698004999995</v>
      </c>
      <c r="L33" s="5">
        <v>8910.6213119000004</v>
      </c>
      <c r="M33" s="5">
        <v>9106.6007625000002</v>
      </c>
      <c r="N33" s="5">
        <v>9288.1123026999994</v>
      </c>
      <c r="O33" s="5">
        <v>9452.4637418000002</v>
      </c>
      <c r="P33" s="5">
        <v>9619.0786924000004</v>
      </c>
      <c r="Q33" s="5">
        <v>9767.3473625999995</v>
      </c>
      <c r="R33" s="5">
        <v>9931.5074631000007</v>
      </c>
      <c r="S33" s="5">
        <v>10099.4849268</v>
      </c>
      <c r="T33" s="5">
        <v>10274.307675600001</v>
      </c>
      <c r="U33" s="5">
        <v>10442.4042439</v>
      </c>
      <c r="V33" s="5">
        <v>10619.160717700001</v>
      </c>
      <c r="W33" s="5">
        <v>10792.7297315</v>
      </c>
      <c r="X33" s="5">
        <v>10972.9863425</v>
      </c>
      <c r="Y33" s="5">
        <v>11147.267443799999</v>
      </c>
      <c r="Z33" s="5">
        <v>11339.3538689</v>
      </c>
      <c r="AA33" s="5">
        <v>11624.6451987</v>
      </c>
      <c r="AB33" s="5">
        <v>11956.392494400001</v>
      </c>
      <c r="AC33" s="5">
        <v>12281.9885849</v>
      </c>
      <c r="AD33" s="5">
        <v>12606.994212200001</v>
      </c>
      <c r="AE33" s="5">
        <v>12919.003633700002</v>
      </c>
      <c r="AF33" s="5">
        <v>12919.003633700002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104.3003275346052</v>
      </c>
      <c r="F34" s="5">
        <v>104.99166270965571</v>
      </c>
      <c r="G34" s="5">
        <v>105.79618709113591</v>
      </c>
      <c r="H34" s="5">
        <v>106.73869942642909</v>
      </c>
      <c r="I34" s="5">
        <v>107.92954645455897</v>
      </c>
      <c r="J34" s="5">
        <v>108.47267470639072</v>
      </c>
      <c r="K34" s="5">
        <v>100.27081612401372</v>
      </c>
      <c r="L34" s="5">
        <v>100.98307080957201</v>
      </c>
      <c r="M34" s="5">
        <v>102.25779540822562</v>
      </c>
      <c r="N34" s="5">
        <v>103.82911522875902</v>
      </c>
      <c r="O34" s="5">
        <v>104.54231336832484</v>
      </c>
      <c r="P34" s="5">
        <v>105.85779354306257</v>
      </c>
      <c r="Q34" s="5">
        <v>106.35944611492751</v>
      </c>
      <c r="R34" s="5">
        <v>107.85588503274023</v>
      </c>
      <c r="S34" s="5">
        <v>108.93776133594301</v>
      </c>
      <c r="T34" s="5">
        <v>110.54436690714641</v>
      </c>
      <c r="U34" s="5">
        <v>110.89181153411303</v>
      </c>
      <c r="V34" s="5">
        <v>112.15252931814864</v>
      </c>
      <c r="W34" s="5">
        <v>113.69423103228296</v>
      </c>
      <c r="X34" s="5">
        <v>114.79233814235759</v>
      </c>
      <c r="Y34" s="5">
        <v>116.19396048621392</v>
      </c>
      <c r="Z34" s="5">
        <v>117.62542550071424</v>
      </c>
      <c r="AA34" s="5">
        <v>118.92298692612229</v>
      </c>
      <c r="AB34" s="5">
        <v>119.4799684484592</v>
      </c>
      <c r="AC34" s="5">
        <v>120.7936590541174</v>
      </c>
      <c r="AD34" s="5">
        <v>122.47790307565373</v>
      </c>
      <c r="AE34" s="5">
        <v>124.72825060768557</v>
      </c>
      <c r="AF34" s="5">
        <v>124.72825060768557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3385</v>
      </c>
      <c r="K36" s="5">
        <v>3385</v>
      </c>
      <c r="L36" s="5">
        <v>3385</v>
      </c>
      <c r="M36" s="5">
        <v>3385</v>
      </c>
      <c r="N36" s="5">
        <v>3385</v>
      </c>
      <c r="O36" s="5">
        <v>3385</v>
      </c>
      <c r="P36" s="5">
        <v>3385</v>
      </c>
      <c r="Q36" s="5">
        <v>3385</v>
      </c>
      <c r="R36" s="5">
        <v>3385</v>
      </c>
      <c r="S36" s="5">
        <v>3385</v>
      </c>
      <c r="T36" s="5">
        <v>3385</v>
      </c>
      <c r="U36" s="5">
        <v>3385</v>
      </c>
      <c r="V36" s="5">
        <v>3385</v>
      </c>
      <c r="W36" s="5">
        <v>3385</v>
      </c>
      <c r="X36" s="5">
        <v>3385</v>
      </c>
      <c r="Y36" s="5">
        <v>3385</v>
      </c>
      <c r="Z36" s="5">
        <v>3385</v>
      </c>
      <c r="AA36" s="5">
        <v>3385</v>
      </c>
      <c r="AB36" s="5">
        <v>3385</v>
      </c>
      <c r="AC36" s="5">
        <v>2225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1196</v>
      </c>
      <c r="Z39" s="5">
        <v>1196</v>
      </c>
      <c r="AA39" s="5">
        <v>1196</v>
      </c>
      <c r="AB39" s="5">
        <v>1196</v>
      </c>
      <c r="AC39" s="5">
        <v>612</v>
      </c>
      <c r="AD39" s="5">
        <v>612</v>
      </c>
      <c r="AE39" s="5">
        <v>612</v>
      </c>
      <c r="AF39" s="5">
        <v>612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279.92491820999999</v>
      </c>
      <c r="L42" s="5">
        <v>633.32795424999995</v>
      </c>
      <c r="M42" s="5">
        <v>633.32795424999995</v>
      </c>
      <c r="N42" s="5">
        <v>735.59239067999999</v>
      </c>
      <c r="O42" s="5">
        <v>735.59239067999999</v>
      </c>
      <c r="P42" s="5">
        <v>735.59239067999999</v>
      </c>
      <c r="Q42" s="5">
        <v>734.49239067999997</v>
      </c>
      <c r="R42" s="5">
        <v>734.49239067999997</v>
      </c>
      <c r="S42" s="5">
        <v>734.49239067999997</v>
      </c>
      <c r="T42" s="5">
        <v>735.59239067999999</v>
      </c>
      <c r="U42" s="5">
        <v>734.49239067999997</v>
      </c>
      <c r="V42" s="5">
        <v>734.49239067999997</v>
      </c>
      <c r="W42" s="5">
        <v>734.49239067999997</v>
      </c>
      <c r="X42" s="5">
        <v>734.49239067999997</v>
      </c>
      <c r="Y42" s="5">
        <v>735.59239067999999</v>
      </c>
      <c r="Z42" s="5">
        <v>734.49239067999997</v>
      </c>
      <c r="AA42" s="5">
        <v>735.59239067999999</v>
      </c>
      <c r="AB42" s="5">
        <v>734.49239067999997</v>
      </c>
      <c r="AC42" s="5">
        <v>1136.19036955</v>
      </c>
      <c r="AD42" s="5">
        <v>1696.9720909799998</v>
      </c>
      <c r="AE42" s="5">
        <v>1708.9865277399999</v>
      </c>
      <c r="AF42" s="5">
        <v>2019.1145606600001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3.0050000000000003</v>
      </c>
      <c r="E43" s="5">
        <v>10.616</v>
      </c>
      <c r="F43" s="5">
        <v>17.280999999999999</v>
      </c>
      <c r="G43" s="5">
        <v>24.411000000000001</v>
      </c>
      <c r="H43" s="5">
        <v>34.210999999999999</v>
      </c>
      <c r="I43" s="5">
        <v>45.436</v>
      </c>
      <c r="J43" s="5">
        <v>57.548999999999999</v>
      </c>
      <c r="K43" s="5">
        <v>71.784999999999997</v>
      </c>
      <c r="L43" s="5">
        <v>81.239204599999994</v>
      </c>
      <c r="M43" s="5">
        <v>91.902823599999991</v>
      </c>
      <c r="N43" s="5">
        <v>103.57394176</v>
      </c>
      <c r="O43" s="5">
        <v>116.92234888</v>
      </c>
      <c r="P43" s="5">
        <v>132.21282271999999</v>
      </c>
      <c r="Q43" s="5">
        <v>150.1415877</v>
      </c>
      <c r="R43" s="5">
        <v>169.35916561000002</v>
      </c>
      <c r="S43" s="5">
        <v>190.61698876999998</v>
      </c>
      <c r="T43" s="5">
        <v>214.08465484999999</v>
      </c>
      <c r="U43" s="5">
        <v>240.78822059999999</v>
      </c>
      <c r="V43" s="5">
        <v>269.04189736000001</v>
      </c>
      <c r="W43" s="5">
        <v>299.94795706999997</v>
      </c>
      <c r="X43" s="5">
        <v>333.36231323999999</v>
      </c>
      <c r="Y43" s="5">
        <v>370.10764988</v>
      </c>
      <c r="Z43" s="5">
        <v>409.49684222999997</v>
      </c>
      <c r="AA43" s="5">
        <v>452.60966421000001</v>
      </c>
      <c r="AB43" s="5">
        <v>498.18432599999994</v>
      </c>
      <c r="AC43" s="5">
        <v>547.79171632999999</v>
      </c>
      <c r="AD43" s="5">
        <v>598.81019332999995</v>
      </c>
      <c r="AE43" s="5">
        <v>652.42128993000006</v>
      </c>
      <c r="AF43" s="5">
        <v>683.86199804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153.352</v>
      </c>
      <c r="E44" s="5">
        <v>227.12400000000002</v>
      </c>
      <c r="F44" s="5">
        <v>281.72000000000003</v>
      </c>
      <c r="G44" s="5">
        <v>319.536</v>
      </c>
      <c r="H44" s="5">
        <v>377.23199999999997</v>
      </c>
      <c r="I44" s="5">
        <v>426.28100000000001</v>
      </c>
      <c r="J44" s="5">
        <v>472.52200000000005</v>
      </c>
      <c r="K44" s="5">
        <v>517.58600000000001</v>
      </c>
      <c r="L44" s="5">
        <v>550.82100000000003</v>
      </c>
      <c r="M44" s="5">
        <v>577.76800000000003</v>
      </c>
      <c r="N44" s="5">
        <v>605.34099999999989</v>
      </c>
      <c r="O44" s="5">
        <v>631.61800000000005</v>
      </c>
      <c r="P44" s="5">
        <v>658.48400000000004</v>
      </c>
      <c r="Q44" s="5">
        <v>683.97900000000004</v>
      </c>
      <c r="R44" s="5">
        <v>710.55799999999988</v>
      </c>
      <c r="S44" s="5">
        <v>737.12899999999991</v>
      </c>
      <c r="T44" s="5">
        <v>764.255</v>
      </c>
      <c r="U44" s="5">
        <v>791.21299999999997</v>
      </c>
      <c r="V44" s="5">
        <v>820.04199999999992</v>
      </c>
      <c r="W44" s="5">
        <v>850.42099999999994</v>
      </c>
      <c r="X44" s="5">
        <v>881.35299999999984</v>
      </c>
      <c r="Y44" s="5">
        <v>910.91599999999994</v>
      </c>
      <c r="Z44" s="5">
        <v>945.98700000000008</v>
      </c>
      <c r="AA44" s="5">
        <v>983.28199999999981</v>
      </c>
      <c r="AB44" s="5">
        <v>1021.6450000000001</v>
      </c>
      <c r="AC44" s="5">
        <v>1058.7839999999999</v>
      </c>
      <c r="AD44" s="5">
        <v>1097.134</v>
      </c>
      <c r="AE44" s="5">
        <v>1135.6130000000001</v>
      </c>
      <c r="AF44" s="5">
        <v>1135.6130000000001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4651.6527932599993</v>
      </c>
      <c r="G47" s="5">
        <v>4713.1456655799984</v>
      </c>
      <c r="H47" s="5">
        <v>4713.3956655799984</v>
      </c>
      <c r="I47" s="5">
        <v>4713.3956655799984</v>
      </c>
      <c r="J47" s="5">
        <v>4713.3956655799984</v>
      </c>
      <c r="K47" s="5">
        <v>4713.3956655799984</v>
      </c>
      <c r="L47" s="5">
        <v>4713.3956655799984</v>
      </c>
      <c r="M47" s="5">
        <v>4713.3956655799984</v>
      </c>
      <c r="N47" s="5">
        <v>4713.3956655799984</v>
      </c>
      <c r="O47" s="5">
        <v>4660.8956655799984</v>
      </c>
      <c r="P47" s="5">
        <v>4468.8956655799984</v>
      </c>
      <c r="Q47" s="5">
        <v>4468.8956655799984</v>
      </c>
      <c r="R47" s="5">
        <v>4468.8956655799984</v>
      </c>
      <c r="S47" s="5">
        <v>4405.8876655799986</v>
      </c>
      <c r="T47" s="5">
        <v>3985.8876655799995</v>
      </c>
      <c r="U47" s="5">
        <v>3985.8876655799995</v>
      </c>
      <c r="V47" s="5">
        <v>3731.0562110100004</v>
      </c>
      <c r="W47" s="5">
        <v>3731.0562110100004</v>
      </c>
      <c r="X47" s="5">
        <v>3729.1097887999999</v>
      </c>
      <c r="Y47" s="5">
        <v>3411.9097888000001</v>
      </c>
      <c r="Z47" s="5">
        <v>4347.8466947599991</v>
      </c>
      <c r="AA47" s="5">
        <v>3540.0013434500001</v>
      </c>
      <c r="AB47" s="5">
        <v>4061.3379595299998</v>
      </c>
      <c r="AC47" s="5">
        <v>4027.81672561</v>
      </c>
      <c r="AD47" s="5">
        <v>8202.5022322900004</v>
      </c>
      <c r="AE47" s="5">
        <v>8193.9762129400006</v>
      </c>
      <c r="AF47" s="5">
        <v>7955.7762129399998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953.73099999999999</v>
      </c>
      <c r="X48" s="5">
        <v>953.73099999999999</v>
      </c>
      <c r="Y48" s="5">
        <v>953.73099999999999</v>
      </c>
      <c r="Z48" s="5">
        <v>846.21100000000001</v>
      </c>
      <c r="AA48" s="5">
        <v>818.94599999999991</v>
      </c>
      <c r="AB48" s="5">
        <v>818.94599999999991</v>
      </c>
      <c r="AC48" s="5">
        <v>818.94599999999991</v>
      </c>
      <c r="AD48" s="5">
        <v>678.88000000000011</v>
      </c>
      <c r="AE48" s="5">
        <v>293.43</v>
      </c>
      <c r="AF48" s="5">
        <v>212.43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3943.5604530912078</v>
      </c>
      <c r="E49" s="5">
        <v>5433.0985220000002</v>
      </c>
      <c r="F49" s="5">
        <v>6095.8878219999997</v>
      </c>
      <c r="G49" s="5">
        <v>6747.9104070000003</v>
      </c>
      <c r="H49" s="5">
        <v>7419.9711289999996</v>
      </c>
      <c r="I49" s="5">
        <v>8056.4431039999999</v>
      </c>
      <c r="J49" s="5">
        <v>8499.2545210000008</v>
      </c>
      <c r="K49" s="5">
        <v>8801.9847420000006</v>
      </c>
      <c r="L49" s="5">
        <v>9096.2811899999997</v>
      </c>
      <c r="M49" s="5">
        <v>9320.364646</v>
      </c>
      <c r="N49" s="5">
        <v>9541.0306569999993</v>
      </c>
      <c r="O49" s="5">
        <v>9716.9911279999997</v>
      </c>
      <c r="P49" s="5">
        <v>9915.5374510000001</v>
      </c>
      <c r="Q49" s="5">
        <v>10063.842130000001</v>
      </c>
      <c r="R49" s="5">
        <v>10232.25108</v>
      </c>
      <c r="S49" s="5">
        <v>10374.75698</v>
      </c>
      <c r="T49" s="5">
        <v>10546.121090000001</v>
      </c>
      <c r="U49" s="5">
        <v>10692.0699</v>
      </c>
      <c r="V49" s="5">
        <v>10872.51138</v>
      </c>
      <c r="W49" s="5">
        <v>11042.766900000001</v>
      </c>
      <c r="X49" s="5">
        <v>11253.05658</v>
      </c>
      <c r="Y49" s="5">
        <v>11436.815769999999</v>
      </c>
      <c r="Z49" s="5">
        <v>11722.2474</v>
      </c>
      <c r="AA49" s="5">
        <v>12106.918610000001</v>
      </c>
      <c r="AB49" s="5">
        <v>12544.63681</v>
      </c>
      <c r="AC49" s="5">
        <v>12945.61846</v>
      </c>
      <c r="AD49" s="5">
        <v>13356.521570000001</v>
      </c>
      <c r="AE49" s="5">
        <v>13728.75404</v>
      </c>
      <c r="AF49" s="5">
        <v>13728.75404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203.87668741580629</v>
      </c>
      <c r="F50" s="5">
        <v>202.84639802582973</v>
      </c>
      <c r="G50" s="5">
        <v>199.97254320260373</v>
      </c>
      <c r="H50" s="5">
        <v>197.92297196162889</v>
      </c>
      <c r="I50" s="5">
        <v>197.77121336630074</v>
      </c>
      <c r="J50" s="5">
        <v>198.54514018074104</v>
      </c>
      <c r="K50" s="5">
        <v>200.60198260205786</v>
      </c>
      <c r="L50" s="5">
        <v>201.58800325766211</v>
      </c>
      <c r="M50" s="5">
        <v>202.53525974515594</v>
      </c>
      <c r="N50" s="5">
        <v>201.91909133368912</v>
      </c>
      <c r="O50" s="5">
        <v>203.10566956130464</v>
      </c>
      <c r="P50" s="5">
        <v>204.98003919645498</v>
      </c>
      <c r="Q50" s="5">
        <v>206.80589425047387</v>
      </c>
      <c r="R50" s="5">
        <v>207.36108251367335</v>
      </c>
      <c r="S50" s="5">
        <v>208.18331119256655</v>
      </c>
      <c r="T50" s="5">
        <v>209.55036938192558</v>
      </c>
      <c r="U50" s="5">
        <v>209.24857982211412</v>
      </c>
      <c r="V50" s="5">
        <v>211.33681845966083</v>
      </c>
      <c r="W50" s="5">
        <v>212.83321432817877</v>
      </c>
      <c r="X50" s="5">
        <v>213.47369452780711</v>
      </c>
      <c r="Y50" s="5">
        <v>215.08900530537812</v>
      </c>
      <c r="Z50" s="5">
        <v>216.5099195565457</v>
      </c>
      <c r="AA50" s="5">
        <v>217.84839887078601</v>
      </c>
      <c r="AB50" s="5">
        <v>219.66334459778264</v>
      </c>
      <c r="AC50" s="5">
        <v>222.03381106234568</v>
      </c>
      <c r="AD50" s="5">
        <v>223.9742943961368</v>
      </c>
      <c r="AE50" s="5">
        <v>227.4039270757153</v>
      </c>
      <c r="AF50" s="5">
        <v>227.4039270757153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844.5</v>
      </c>
      <c r="V54" s="5">
        <v>844.5</v>
      </c>
      <c r="W54" s="5">
        <v>844.5</v>
      </c>
      <c r="X54" s="5">
        <v>844.5</v>
      </c>
      <c r="Y54" s="5">
        <v>844.5</v>
      </c>
      <c r="Z54" s="5">
        <v>595.4336184</v>
      </c>
      <c r="AA54" s="5">
        <v>595.4336184</v>
      </c>
      <c r="AB54" s="5">
        <v>441.4336184</v>
      </c>
      <c r="AC54" s="5">
        <v>441.4336184</v>
      </c>
      <c r="AD54" s="5">
        <v>441.4336184</v>
      </c>
      <c r="AE54" s="5">
        <v>441.4336184</v>
      </c>
      <c r="AF54" s="5">
        <v>441.4336184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607.75096050000002</v>
      </c>
      <c r="L57" s="5">
        <v>607.75096050000002</v>
      </c>
      <c r="M57" s="5">
        <v>607.75096050000002</v>
      </c>
      <c r="N57" s="5">
        <v>738.23110558999997</v>
      </c>
      <c r="O57" s="5">
        <v>738.23110558999997</v>
      </c>
      <c r="P57" s="5">
        <v>738.23110558999997</v>
      </c>
      <c r="Q57" s="5">
        <v>756.52798927000003</v>
      </c>
      <c r="R57" s="5">
        <v>756.52798927000003</v>
      </c>
      <c r="S57" s="5">
        <v>999.56185459999995</v>
      </c>
      <c r="T57" s="5">
        <v>1147.11376666</v>
      </c>
      <c r="U57" s="5">
        <v>1147.11376666</v>
      </c>
      <c r="V57" s="5">
        <v>1156.9254461099999</v>
      </c>
      <c r="W57" s="5">
        <v>1156.9254461099999</v>
      </c>
      <c r="X57" s="5">
        <v>1156.9254461099999</v>
      </c>
      <c r="Y57" s="5">
        <v>1156.9254461099999</v>
      </c>
      <c r="Z57" s="5">
        <v>1156.9254461099999</v>
      </c>
      <c r="AA57" s="5">
        <v>1156.9254461099999</v>
      </c>
      <c r="AB57" s="5">
        <v>1471.81034221</v>
      </c>
      <c r="AC57" s="5">
        <v>1737.8977772299997</v>
      </c>
      <c r="AD57" s="5">
        <v>1737.8977772299997</v>
      </c>
      <c r="AE57" s="5">
        <v>1603.4768167299999</v>
      </c>
      <c r="AF57" s="5">
        <v>1603.4768167299999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44.752000000000002</v>
      </c>
      <c r="E58" s="5">
        <v>72.619</v>
      </c>
      <c r="F58" s="5">
        <v>87.320999999999998</v>
      </c>
      <c r="G58" s="5">
        <v>98.980999999999995</v>
      </c>
      <c r="H58" s="5">
        <v>114.42100000000001</v>
      </c>
      <c r="I58" s="5">
        <v>128.39599999999999</v>
      </c>
      <c r="J58" s="5">
        <v>142.90299999999999</v>
      </c>
      <c r="K58" s="5">
        <v>157.28299999999999</v>
      </c>
      <c r="L58" s="5">
        <v>166.94370480000001</v>
      </c>
      <c r="M58" s="5">
        <v>176.04630345000001</v>
      </c>
      <c r="N58" s="5">
        <v>184.91423986999999</v>
      </c>
      <c r="O58" s="5">
        <v>193.56646156000002</v>
      </c>
      <c r="P58" s="5">
        <v>202.56738028000001</v>
      </c>
      <c r="Q58" s="5">
        <v>212.36228187</v>
      </c>
      <c r="R58" s="5">
        <v>222.03282326000001</v>
      </c>
      <c r="S58" s="5">
        <v>232.09618850999999</v>
      </c>
      <c r="T58" s="5">
        <v>242.67737767999998</v>
      </c>
      <c r="U58" s="5">
        <v>254.27061480999998</v>
      </c>
      <c r="V58" s="5">
        <v>265.86527868000002</v>
      </c>
      <c r="W58" s="5">
        <v>278.17312126000002</v>
      </c>
      <c r="X58" s="5">
        <v>291.04417583000003</v>
      </c>
      <c r="Y58" s="5">
        <v>305.00868867999998</v>
      </c>
      <c r="Z58" s="5">
        <v>319.60520730999997</v>
      </c>
      <c r="AA58" s="5">
        <v>335.18091439</v>
      </c>
      <c r="AB58" s="5">
        <v>351.39622946000003</v>
      </c>
      <c r="AC58" s="5">
        <v>368.90784975000003</v>
      </c>
      <c r="AD58" s="5">
        <v>386.24947877</v>
      </c>
      <c r="AE58" s="5">
        <v>404.14763424</v>
      </c>
      <c r="AF58" s="5">
        <v>415.50384135000002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140.02100000000002</v>
      </c>
      <c r="E59" s="5">
        <v>204.94500000000002</v>
      </c>
      <c r="F59" s="5">
        <v>233.90799999999996</v>
      </c>
      <c r="G59" s="5">
        <v>251.92500000000001</v>
      </c>
      <c r="H59" s="5">
        <v>276.98700000000002</v>
      </c>
      <c r="I59" s="5">
        <v>297.21199999999999</v>
      </c>
      <c r="J59" s="5">
        <v>315.09500000000003</v>
      </c>
      <c r="K59" s="5">
        <v>330.48900000000003</v>
      </c>
      <c r="L59" s="5">
        <v>342.21000000000004</v>
      </c>
      <c r="M59" s="5">
        <v>350.32500000000005</v>
      </c>
      <c r="N59" s="5">
        <v>358.65400000000011</v>
      </c>
      <c r="O59" s="5">
        <v>366.01999999999987</v>
      </c>
      <c r="P59" s="5">
        <v>373.23199999999997</v>
      </c>
      <c r="Q59" s="5">
        <v>379.42600000000004</v>
      </c>
      <c r="R59" s="5">
        <v>386.03</v>
      </c>
      <c r="S59" s="5">
        <v>392.39699999999999</v>
      </c>
      <c r="T59" s="5">
        <v>398.70600000000002</v>
      </c>
      <c r="U59" s="5">
        <v>404.1869999999999</v>
      </c>
      <c r="V59" s="5">
        <v>410.29600000000005</v>
      </c>
      <c r="W59" s="5">
        <v>416.55799999999999</v>
      </c>
      <c r="X59" s="5">
        <v>422.69400000000002</v>
      </c>
      <c r="Y59" s="5">
        <v>427.83099999999996</v>
      </c>
      <c r="Z59" s="5">
        <v>434.50900000000001</v>
      </c>
      <c r="AA59" s="5">
        <v>441.44299999999987</v>
      </c>
      <c r="AB59" s="5">
        <v>448.33</v>
      </c>
      <c r="AC59" s="5">
        <v>454.20299999999997</v>
      </c>
      <c r="AD59" s="5">
        <v>460.49600000000004</v>
      </c>
      <c r="AE59" s="5">
        <v>466.53999999999996</v>
      </c>
      <c r="AF59" s="5">
        <v>466.53999999999996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2105.835</v>
      </c>
      <c r="N62" s="5">
        <v>2105.835</v>
      </c>
      <c r="O62" s="5">
        <v>2007.1349999999998</v>
      </c>
      <c r="P62" s="5">
        <v>2007.1349999999998</v>
      </c>
      <c r="Q62" s="5">
        <v>1785.2349999999997</v>
      </c>
      <c r="R62" s="5">
        <v>1600.75</v>
      </c>
      <c r="S62" s="5">
        <v>1600.75</v>
      </c>
      <c r="T62" s="5">
        <v>1475.3460251499998</v>
      </c>
      <c r="U62" s="5">
        <v>1148.6460251499998</v>
      </c>
      <c r="V62" s="5">
        <v>2075.9630360800002</v>
      </c>
      <c r="W62" s="5">
        <v>2889.8144503000003</v>
      </c>
      <c r="X62" s="5">
        <v>3297.9992785400004</v>
      </c>
      <c r="Y62" s="5">
        <v>3084.1392785400003</v>
      </c>
      <c r="Z62" s="5">
        <v>3334.0709685900006</v>
      </c>
      <c r="AA62" s="5">
        <v>2990.8709685900003</v>
      </c>
      <c r="AB62" s="5">
        <v>3173.6324378199997</v>
      </c>
      <c r="AC62" s="5">
        <v>3173.6324378199997</v>
      </c>
      <c r="AD62" s="5">
        <v>3612.18564367</v>
      </c>
      <c r="AE62" s="5">
        <v>3687.8049440300001</v>
      </c>
      <c r="AF62" s="5">
        <v>3687.8049440300001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559.55780000000004</v>
      </c>
      <c r="W63" s="5">
        <v>559.55780000000004</v>
      </c>
      <c r="X63" s="5">
        <v>559.55780000000004</v>
      </c>
      <c r="Y63" s="5">
        <v>559.55780000000004</v>
      </c>
      <c r="Z63" s="5">
        <v>289.55779999999999</v>
      </c>
      <c r="AA63" s="5">
        <v>282.18680000000001</v>
      </c>
      <c r="AB63" s="5">
        <v>282.18680000000001</v>
      </c>
      <c r="AC63" s="5">
        <v>202.98679999999999</v>
      </c>
      <c r="AD63" s="5">
        <v>202.98679999999999</v>
      </c>
      <c r="AE63" s="5">
        <v>670.26629071000002</v>
      </c>
      <c r="AF63" s="5">
        <v>670.26629071000002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2266.5084486393889</v>
      </c>
      <c r="E64" s="5">
        <v>2724.6714019999999</v>
      </c>
      <c r="F64" s="5">
        <v>2864.1862890000002</v>
      </c>
      <c r="G64" s="5">
        <v>3024.499769</v>
      </c>
      <c r="H64" s="5">
        <v>3167.540426</v>
      </c>
      <c r="I64" s="5">
        <v>3299.0883560000002</v>
      </c>
      <c r="J64" s="5">
        <v>3420.449572</v>
      </c>
      <c r="K64" s="5">
        <v>3529.4265089999999</v>
      </c>
      <c r="L64" s="5">
        <v>3606.8735529999999</v>
      </c>
      <c r="M64" s="5">
        <v>3666.5669269999999</v>
      </c>
      <c r="N64" s="5">
        <v>3720.835345</v>
      </c>
      <c r="O64" s="5">
        <v>3784.3865970000002</v>
      </c>
      <c r="P64" s="5">
        <v>3832.0705309999998</v>
      </c>
      <c r="Q64" s="5">
        <v>3872.568174</v>
      </c>
      <c r="R64" s="5">
        <v>3916.1186090000001</v>
      </c>
      <c r="S64" s="5">
        <v>3979.5560930000001</v>
      </c>
      <c r="T64" s="5">
        <v>4028.738167</v>
      </c>
      <c r="U64" s="5">
        <v>4075.709304</v>
      </c>
      <c r="V64" s="5">
        <v>4125.5296939999998</v>
      </c>
      <c r="W64" s="5">
        <v>4190.3156419999996</v>
      </c>
      <c r="X64" s="5">
        <v>4240.633589</v>
      </c>
      <c r="Y64" s="5">
        <v>4288.7213689999999</v>
      </c>
      <c r="Z64" s="5">
        <v>4341.48405</v>
      </c>
      <c r="AA64" s="5">
        <v>4438.4739120000004</v>
      </c>
      <c r="AB64" s="5">
        <v>4535.7305939999997</v>
      </c>
      <c r="AC64" s="5">
        <v>4627.9897810000002</v>
      </c>
      <c r="AD64" s="5">
        <v>4718.1954530000003</v>
      </c>
      <c r="AE64" s="5">
        <v>4820.0650820000001</v>
      </c>
      <c r="AF64" s="5">
        <v>4820.0650820000001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32.602235878839181</v>
      </c>
      <c r="F65" s="5">
        <v>32.47236074820254</v>
      </c>
      <c r="G65" s="5">
        <v>32.327518587785491</v>
      </c>
      <c r="H65" s="5">
        <v>32.193487610056778</v>
      </c>
      <c r="I65" s="5">
        <v>32.609277444013784</v>
      </c>
      <c r="J65" s="5">
        <v>32.760332747443663</v>
      </c>
      <c r="K65" s="5">
        <v>32.713153565490487</v>
      </c>
      <c r="L65" s="5">
        <v>32.71552843681269</v>
      </c>
      <c r="M65" s="5">
        <v>33.044795442658014</v>
      </c>
      <c r="N65" s="5">
        <v>33.003347496132015</v>
      </c>
      <c r="O65" s="5">
        <v>33.285186002520426</v>
      </c>
      <c r="P65" s="5">
        <v>33.801962886972539</v>
      </c>
      <c r="Q65" s="5">
        <v>34.041425788607462</v>
      </c>
      <c r="R65" s="5">
        <v>34.731655463345859</v>
      </c>
      <c r="S65" s="5">
        <v>34.894754561901749</v>
      </c>
      <c r="T65" s="5">
        <v>35.291747468452492</v>
      </c>
      <c r="U65" s="5">
        <v>35.626437139286949</v>
      </c>
      <c r="V65" s="5">
        <v>35.733627883426749</v>
      </c>
      <c r="W65" s="5">
        <v>36.093337050156784</v>
      </c>
      <c r="X65" s="5">
        <v>36.266223214657138</v>
      </c>
      <c r="Y65" s="5">
        <v>36.478832425014645</v>
      </c>
      <c r="Z65" s="5">
        <v>36.565204449334445</v>
      </c>
      <c r="AA65" s="5">
        <v>36.892456682230389</v>
      </c>
      <c r="AB65" s="5">
        <v>36.629910344864015</v>
      </c>
      <c r="AC65" s="5">
        <v>37.194137465268589</v>
      </c>
      <c r="AD65" s="5">
        <v>37.485247288308322</v>
      </c>
      <c r="AE65" s="5">
        <v>37.891941354593285</v>
      </c>
      <c r="AF65" s="5">
        <v>37.891941354593285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2176.7000000100002</v>
      </c>
      <c r="M71" s="5">
        <v>2176.7000000100002</v>
      </c>
      <c r="N71" s="5">
        <v>2176.7000000100002</v>
      </c>
      <c r="O71" s="5">
        <v>2176.7000000100002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21.04051634</v>
      </c>
      <c r="AE72" s="5">
        <v>21.04051634</v>
      </c>
      <c r="AF72" s="5">
        <v>21.04051634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0.25600000000000001</v>
      </c>
      <c r="E73" s="5">
        <v>1.0629999999999999</v>
      </c>
      <c r="F73" s="5">
        <v>1.756</v>
      </c>
      <c r="G73" s="5">
        <v>2.512</v>
      </c>
      <c r="H73" s="5">
        <v>3.6230000000000002</v>
      </c>
      <c r="I73" s="5">
        <v>4.7329999999999997</v>
      </c>
      <c r="J73" s="5">
        <v>5.9960000000000004</v>
      </c>
      <c r="K73" s="5">
        <v>7.359</v>
      </c>
      <c r="L73" s="5">
        <v>8.1455331399999995</v>
      </c>
      <c r="M73" s="5">
        <v>8.9709484899999996</v>
      </c>
      <c r="N73" s="5">
        <v>9.7872965899999986</v>
      </c>
      <c r="O73" s="5">
        <v>10.63353828</v>
      </c>
      <c r="P73" s="5">
        <v>11.55942119</v>
      </c>
      <c r="Q73" s="5">
        <v>12.6331945</v>
      </c>
      <c r="R73" s="5">
        <v>13.732806199999999</v>
      </c>
      <c r="S73" s="5">
        <v>14.93051966</v>
      </c>
      <c r="T73" s="5">
        <v>16.245946679999999</v>
      </c>
      <c r="U73" s="5">
        <v>17.76335138</v>
      </c>
      <c r="V73" s="5">
        <v>19.339866729999997</v>
      </c>
      <c r="W73" s="5">
        <v>21.073180700000002</v>
      </c>
      <c r="X73" s="5">
        <v>22.95322088</v>
      </c>
      <c r="Y73" s="5">
        <v>25.044382930000001</v>
      </c>
      <c r="Z73" s="5">
        <v>27.30146525</v>
      </c>
      <c r="AA73" s="5">
        <v>29.779726930000002</v>
      </c>
      <c r="AB73" s="5">
        <v>32.422278030000001</v>
      </c>
      <c r="AC73" s="5">
        <v>35.336948970000002</v>
      </c>
      <c r="AD73" s="5">
        <v>38.3099378</v>
      </c>
      <c r="AE73" s="5">
        <v>41.444521289999997</v>
      </c>
      <c r="AF73" s="5">
        <v>43.419582329999997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17.623000000000001</v>
      </c>
      <c r="E74" s="5">
        <v>24.325000000000003</v>
      </c>
      <c r="F74" s="5">
        <v>30.145999999999997</v>
      </c>
      <c r="G74" s="5">
        <v>34.231999999999999</v>
      </c>
      <c r="H74" s="5">
        <v>40.817999999999998</v>
      </c>
      <c r="I74" s="5">
        <v>44.671000000000006</v>
      </c>
      <c r="J74" s="5">
        <v>48.954999999999998</v>
      </c>
      <c r="K74" s="5">
        <v>52.718000000000004</v>
      </c>
      <c r="L74" s="5">
        <v>55.439</v>
      </c>
      <c r="M74" s="5">
        <v>57.512</v>
      </c>
      <c r="N74" s="5">
        <v>59.606000000000009</v>
      </c>
      <c r="O74" s="5">
        <v>61.548000000000002</v>
      </c>
      <c r="P74" s="5">
        <v>63.503</v>
      </c>
      <c r="Q74" s="5">
        <v>65.283999999999992</v>
      </c>
      <c r="R74" s="5">
        <v>67.128999999999991</v>
      </c>
      <c r="S74" s="5">
        <v>68.938000000000002</v>
      </c>
      <c r="T74" s="5">
        <v>70.754999999999995</v>
      </c>
      <c r="U74" s="5">
        <v>72.491</v>
      </c>
      <c r="V74" s="5">
        <v>74.357000000000014</v>
      </c>
      <c r="W74" s="5">
        <v>76.314999999999984</v>
      </c>
      <c r="X74" s="5">
        <v>78.274999999999991</v>
      </c>
      <c r="Y74" s="5">
        <v>80.067999999999998</v>
      </c>
      <c r="Z74" s="5">
        <v>82.286000000000001</v>
      </c>
      <c r="AA74" s="5">
        <v>84.637</v>
      </c>
      <c r="AB74" s="5">
        <v>87.021000000000001</v>
      </c>
      <c r="AC74" s="5">
        <v>89.244</v>
      </c>
      <c r="AD74" s="5">
        <v>91.512</v>
      </c>
      <c r="AE74" s="5">
        <v>93.738</v>
      </c>
      <c r="AF74" s="5">
        <v>93.738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694.10630458000003</v>
      </c>
      <c r="G77" s="5">
        <v>823.97580770000002</v>
      </c>
      <c r="H77" s="5">
        <v>953.70016555999996</v>
      </c>
      <c r="I77" s="5">
        <v>1083.6360320200001</v>
      </c>
      <c r="J77" s="5">
        <v>1214.6427049900001</v>
      </c>
      <c r="K77" s="5">
        <v>1346.5783635800001</v>
      </c>
      <c r="L77" s="5">
        <v>1478.03502865</v>
      </c>
      <c r="M77" s="5">
        <v>1615.02124931</v>
      </c>
      <c r="N77" s="5">
        <v>1753.39414893</v>
      </c>
      <c r="O77" s="5">
        <v>1891.8699974800002</v>
      </c>
      <c r="P77" s="5">
        <v>2030.3570418100003</v>
      </c>
      <c r="Q77" s="5">
        <v>2168.95137862</v>
      </c>
      <c r="R77" s="5">
        <v>2308.3109300199999</v>
      </c>
      <c r="S77" s="5">
        <v>2447.31800406</v>
      </c>
      <c r="T77" s="5">
        <v>2586.08151645</v>
      </c>
      <c r="U77" s="5">
        <v>2724.7869161600001</v>
      </c>
      <c r="V77" s="5">
        <v>2724.7869161600001</v>
      </c>
      <c r="W77" s="5">
        <v>2724.7869161600001</v>
      </c>
      <c r="X77" s="5">
        <v>2724.7869161600001</v>
      </c>
      <c r="Y77" s="5">
        <v>2724.7869161600001</v>
      </c>
      <c r="Z77" s="5">
        <v>2580.7869161600001</v>
      </c>
      <c r="AA77" s="5">
        <v>2580.7869161600001</v>
      </c>
      <c r="AB77" s="5">
        <v>2580.7869161600001</v>
      </c>
      <c r="AC77" s="5">
        <v>2580.7869161600001</v>
      </c>
      <c r="AD77" s="5">
        <v>2580.7869161600001</v>
      </c>
      <c r="AE77" s="5">
        <v>2580.7869161600001</v>
      </c>
      <c r="AF77" s="5">
        <v>2273.0369161600001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231.71888379362341</v>
      </c>
      <c r="E79" s="5">
        <v>290.24004839999998</v>
      </c>
      <c r="F79" s="5">
        <v>317.22101750000002</v>
      </c>
      <c r="G79" s="5">
        <v>347.83156459999998</v>
      </c>
      <c r="H79" s="5">
        <v>375.09831120000001</v>
      </c>
      <c r="I79" s="5">
        <v>401.29014119999999</v>
      </c>
      <c r="J79" s="5">
        <v>424.86330520000001</v>
      </c>
      <c r="K79" s="5">
        <v>443.4296822</v>
      </c>
      <c r="L79" s="5">
        <v>455.97416399999997</v>
      </c>
      <c r="M79" s="5">
        <v>464.63322590000001</v>
      </c>
      <c r="N79" s="5">
        <v>471.20903570000002</v>
      </c>
      <c r="O79" s="5">
        <v>479.06356190000002</v>
      </c>
      <c r="P79" s="5">
        <v>484.01071910000002</v>
      </c>
      <c r="Q79" s="5">
        <v>487.89802429999997</v>
      </c>
      <c r="R79" s="5">
        <v>491.70619290000002</v>
      </c>
      <c r="S79" s="5">
        <v>498.45628770000002</v>
      </c>
      <c r="T79" s="5">
        <v>502.5370982</v>
      </c>
      <c r="U79" s="5">
        <v>506.52304579999998</v>
      </c>
      <c r="V79" s="5">
        <v>511.06080379999997</v>
      </c>
      <c r="W79" s="5">
        <v>518.39634079999996</v>
      </c>
      <c r="X79" s="5">
        <v>523.25408809999999</v>
      </c>
      <c r="Y79" s="5">
        <v>527.93125740000005</v>
      </c>
      <c r="Z79" s="5">
        <v>534.43188310000005</v>
      </c>
      <c r="AA79" s="5">
        <v>551.22603160000006</v>
      </c>
      <c r="AB79" s="5">
        <v>567.30561030000001</v>
      </c>
      <c r="AC79" s="5">
        <v>582.70295699999997</v>
      </c>
      <c r="AD79" s="5">
        <v>597.35846179999999</v>
      </c>
      <c r="AE79" s="5">
        <v>613.58449270000006</v>
      </c>
      <c r="AF79" s="5">
        <v>613.58449270000006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26.733477379275563</v>
      </c>
      <c r="F80" s="5">
        <v>26.901423384730073</v>
      </c>
      <c r="G80" s="5">
        <v>26.957717867313349</v>
      </c>
      <c r="H80" s="5">
        <v>27.016697965057347</v>
      </c>
      <c r="I80" s="5">
        <v>20.035172576326971</v>
      </c>
      <c r="J80" s="5">
        <v>20.021399793792575</v>
      </c>
      <c r="K80" s="5">
        <v>20.095601863340342</v>
      </c>
      <c r="L80" s="5">
        <v>20.170364278017281</v>
      </c>
      <c r="M80" s="5">
        <v>20.221364147007133</v>
      </c>
      <c r="N80" s="5">
        <v>20.274538762432165</v>
      </c>
      <c r="O80" s="5">
        <v>20.264633753756545</v>
      </c>
      <c r="P80" s="5">
        <v>20.365546439136097</v>
      </c>
      <c r="Q80" s="5">
        <v>20.409702174254551</v>
      </c>
      <c r="R80" s="5">
        <v>20.557295120150147</v>
      </c>
      <c r="S80" s="5">
        <v>20.617317304604477</v>
      </c>
      <c r="T80" s="5">
        <v>20.678482765214579</v>
      </c>
      <c r="U80" s="5">
        <v>20.742089596346915</v>
      </c>
      <c r="V80" s="5">
        <v>20.821557537532591</v>
      </c>
      <c r="W80" s="5">
        <v>20.900255219326336</v>
      </c>
      <c r="X80" s="5">
        <v>21.034603459195125</v>
      </c>
      <c r="Y80" s="5">
        <v>21.050512640673094</v>
      </c>
      <c r="Z80" s="5">
        <v>21.138513555585845</v>
      </c>
      <c r="AA80" s="5">
        <v>21.27512500513232</v>
      </c>
      <c r="AB80" s="5">
        <v>21.355423435247204</v>
      </c>
      <c r="AC80" s="5">
        <v>21.565445560373149</v>
      </c>
      <c r="AD80" s="5">
        <v>21.660288004585947</v>
      </c>
      <c r="AE80" s="5">
        <v>21.875207670002212</v>
      </c>
      <c r="AF80" s="5">
        <v>21.875207670002212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7010</v>
      </c>
      <c r="H82" s="5">
        <v>5570</v>
      </c>
      <c r="I82" s="5">
        <v>4130</v>
      </c>
      <c r="J82" s="5">
        <v>4130</v>
      </c>
      <c r="K82" s="5">
        <v>4130</v>
      </c>
      <c r="L82" s="5">
        <v>2760</v>
      </c>
      <c r="M82" s="5">
        <v>1390</v>
      </c>
      <c r="N82" s="5">
        <v>1390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2638.9989999999998</v>
      </c>
      <c r="Z85" s="5">
        <v>1790</v>
      </c>
      <c r="AA85" s="5">
        <v>1790</v>
      </c>
      <c r="AB85" s="5">
        <v>1790</v>
      </c>
      <c r="AC85" s="5">
        <v>1790</v>
      </c>
      <c r="AD85" s="5">
        <v>1790</v>
      </c>
      <c r="AE85" s="5">
        <v>1790</v>
      </c>
      <c r="AF85" s="5">
        <v>1790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4330</v>
      </c>
      <c r="K88" s="5">
        <v>4330</v>
      </c>
      <c r="L88" s="5">
        <v>4345.2920271399998</v>
      </c>
      <c r="M88" s="5">
        <v>5142.33960613</v>
      </c>
      <c r="N88" s="5">
        <v>5142.33960613</v>
      </c>
      <c r="O88" s="5">
        <v>5283.6961247999998</v>
      </c>
      <c r="P88" s="5">
        <v>5333.8515451200001</v>
      </c>
      <c r="Q88" s="5">
        <v>5333.8515451200001</v>
      </c>
      <c r="R88" s="5">
        <v>5333.8515451200001</v>
      </c>
      <c r="S88" s="5">
        <v>5333.8515451200001</v>
      </c>
      <c r="T88" s="5">
        <v>5333.8515451200001</v>
      </c>
      <c r="U88" s="5">
        <v>5333.8515451200001</v>
      </c>
      <c r="V88" s="5">
        <v>5333.8515451200001</v>
      </c>
      <c r="W88" s="5">
        <v>5333.8515451200001</v>
      </c>
      <c r="X88" s="5">
        <v>5333.8515451200001</v>
      </c>
      <c r="Y88" s="5">
        <v>5617.3789309399999</v>
      </c>
      <c r="Z88" s="5">
        <v>5717.0342741900004</v>
      </c>
      <c r="AA88" s="5">
        <v>6477.4402310099995</v>
      </c>
      <c r="AB88" s="5">
        <v>6562.4488324199992</v>
      </c>
      <c r="AC88" s="5">
        <v>6690.0312183799997</v>
      </c>
      <c r="AD88" s="5">
        <v>7406.7869493500002</v>
      </c>
      <c r="AE88" s="5">
        <v>7406.7869493500002</v>
      </c>
      <c r="AF88" s="5">
        <v>7874.8857635599998</v>
      </c>
    </row>
    <row r="89" spans="1:32">
      <c r="A89" s="58" t="s">
        <v>128</v>
      </c>
      <c r="B89" s="58" t="s">
        <v>123</v>
      </c>
      <c r="C89" s="57" t="s">
        <v>88</v>
      </c>
      <c r="D89" s="5">
        <v>6.5489999999999995</v>
      </c>
      <c r="E89" s="5">
        <v>17.45699999</v>
      </c>
      <c r="F89" s="5">
        <v>27.42</v>
      </c>
      <c r="G89" s="5">
        <v>36.314</v>
      </c>
      <c r="H89" s="5">
        <v>50.044000000000004</v>
      </c>
      <c r="I89" s="5">
        <v>62.995999999999995</v>
      </c>
      <c r="J89" s="5">
        <v>77.658000000000001</v>
      </c>
      <c r="K89" s="5">
        <v>94.576999999999998</v>
      </c>
      <c r="L89" s="5">
        <v>106.62987805</v>
      </c>
      <c r="M89" s="5">
        <v>120.34361061999999</v>
      </c>
      <c r="N89" s="5">
        <v>134.93674167</v>
      </c>
      <c r="O89" s="5">
        <v>151.46925558999999</v>
      </c>
      <c r="P89" s="5">
        <v>170.62540046999999</v>
      </c>
      <c r="Q89" s="5">
        <v>193.11582261999999</v>
      </c>
      <c r="R89" s="5">
        <v>217.17328756000001</v>
      </c>
      <c r="S89" s="5">
        <v>243.75706414999999</v>
      </c>
      <c r="T89" s="5">
        <v>273.04486266999999</v>
      </c>
      <c r="U89" s="5">
        <v>306.32374698000001</v>
      </c>
      <c r="V89" s="5">
        <v>341.44567259000002</v>
      </c>
      <c r="W89" s="5">
        <v>379.74659601000002</v>
      </c>
      <c r="X89" s="5">
        <v>421.06610585999999</v>
      </c>
      <c r="Y89" s="5">
        <v>466.46901799</v>
      </c>
      <c r="Z89" s="5">
        <v>514.9283266299999</v>
      </c>
      <c r="AA89" s="5">
        <v>567.86316712999997</v>
      </c>
      <c r="AB89" s="5">
        <v>623.62634737000008</v>
      </c>
      <c r="AC89" s="5">
        <v>684.16643065000005</v>
      </c>
      <c r="AD89" s="5">
        <v>746.34919728</v>
      </c>
      <c r="AE89" s="5">
        <v>811.52966694999998</v>
      </c>
      <c r="AF89" s="5">
        <v>848.17978899000002</v>
      </c>
    </row>
    <row r="90" spans="1:32">
      <c r="A90" s="58" t="s">
        <v>128</v>
      </c>
      <c r="B90" s="58" t="s">
        <v>123</v>
      </c>
      <c r="C90" s="57" t="s">
        <v>89</v>
      </c>
      <c r="D90" s="5">
        <v>234.49100000000001</v>
      </c>
      <c r="E90" s="5">
        <v>328.44600000000003</v>
      </c>
      <c r="F90" s="5">
        <v>410.86299999999994</v>
      </c>
      <c r="G90" s="5">
        <v>449.76499999999999</v>
      </c>
      <c r="H90" s="5">
        <v>533.05100000000004</v>
      </c>
      <c r="I90" s="5">
        <v>579.9380000000001</v>
      </c>
      <c r="J90" s="5">
        <v>633.64400000000001</v>
      </c>
      <c r="K90" s="5">
        <v>684.71699999999998</v>
      </c>
      <c r="L90" s="5">
        <v>725.76</v>
      </c>
      <c r="M90" s="5">
        <v>758.94600000000003</v>
      </c>
      <c r="N90" s="5">
        <v>790.08699999999999</v>
      </c>
      <c r="O90" s="5">
        <v>817.35799999999995</v>
      </c>
      <c r="P90" s="5">
        <v>846.01</v>
      </c>
      <c r="Q90" s="5">
        <v>872.53000000000009</v>
      </c>
      <c r="R90" s="5">
        <v>900.10599999999988</v>
      </c>
      <c r="S90" s="5">
        <v>927.33200000000011</v>
      </c>
      <c r="T90" s="5">
        <v>954.82600000000002</v>
      </c>
      <c r="U90" s="5">
        <v>981.74899999999991</v>
      </c>
      <c r="V90" s="5">
        <v>1010.6130000000001</v>
      </c>
      <c r="W90" s="5">
        <v>1040.827</v>
      </c>
      <c r="X90" s="5">
        <v>1071.3149999999998</v>
      </c>
      <c r="Y90" s="5">
        <v>1099.8210000000001</v>
      </c>
      <c r="Z90" s="5">
        <v>1134.3790000000001</v>
      </c>
      <c r="AA90" s="5">
        <v>1171.0900000000001</v>
      </c>
      <c r="AB90" s="5">
        <v>1208.625</v>
      </c>
      <c r="AC90" s="5">
        <v>1244.3230000000001</v>
      </c>
      <c r="AD90" s="5">
        <v>1281.0899999999997</v>
      </c>
      <c r="AE90" s="5">
        <v>1317.614</v>
      </c>
      <c r="AF90" s="5">
        <v>1317.614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2219.9820000000004</v>
      </c>
      <c r="E93" s="5">
        <v>2668.5289355300006</v>
      </c>
      <c r="F93" s="5">
        <v>3676.5473360800006</v>
      </c>
      <c r="G93" s="5">
        <v>4608.6197332199999</v>
      </c>
      <c r="H93" s="5">
        <v>5805.5297286000005</v>
      </c>
      <c r="I93" s="5">
        <v>7133.9297142300002</v>
      </c>
      <c r="J93" s="5">
        <v>7924.5712868000001</v>
      </c>
      <c r="K93" s="5">
        <v>7924.5712868000001</v>
      </c>
      <c r="L93" s="5">
        <v>7924.5712868000001</v>
      </c>
      <c r="M93" s="5">
        <v>7924.5712868000001</v>
      </c>
      <c r="N93" s="5">
        <v>7924.5712868000001</v>
      </c>
      <c r="O93" s="5">
        <v>7924.5712868000001</v>
      </c>
      <c r="P93" s="5">
        <v>7924.5712868000001</v>
      </c>
      <c r="Q93" s="5">
        <v>7924.5712868000001</v>
      </c>
      <c r="R93" s="5">
        <v>7878.0712868000001</v>
      </c>
      <c r="S93" s="5">
        <v>7878.0712868000001</v>
      </c>
      <c r="T93" s="5">
        <v>7675.5912868000005</v>
      </c>
      <c r="U93" s="5">
        <v>7675.5912868000005</v>
      </c>
      <c r="V93" s="5">
        <v>7491.9811319499995</v>
      </c>
      <c r="W93" s="5">
        <v>7954.8467196599995</v>
      </c>
      <c r="X93" s="5">
        <v>8628.871108790001</v>
      </c>
      <c r="Y93" s="5">
        <v>8789.8562017200002</v>
      </c>
      <c r="Z93" s="5">
        <v>9227.8593822600014</v>
      </c>
      <c r="AA93" s="5">
        <v>11594.129590100001</v>
      </c>
      <c r="AB93" s="5">
        <v>11367.3295901</v>
      </c>
      <c r="AC93" s="5">
        <v>12286.753295459999</v>
      </c>
      <c r="AD93" s="5">
        <v>12952.712371699998</v>
      </c>
      <c r="AE93" s="5">
        <v>13507.615849529999</v>
      </c>
      <c r="AF93" s="5">
        <v>13263.815849529999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3546.8889999999997</v>
      </c>
      <c r="H94" s="5">
        <v>3546.3609999999999</v>
      </c>
      <c r="I94" s="5">
        <v>3545.8329999999996</v>
      </c>
      <c r="J94" s="5">
        <v>4766.4793936799997</v>
      </c>
      <c r="K94" s="5">
        <v>6869.7482195599987</v>
      </c>
      <c r="L94" s="5">
        <v>6868.3202195599997</v>
      </c>
      <c r="M94" s="5">
        <v>6868.3202195599997</v>
      </c>
      <c r="N94" s="5">
        <v>6868.3202195599997</v>
      </c>
      <c r="O94" s="5">
        <v>6868.3202195599997</v>
      </c>
      <c r="P94" s="5">
        <v>6868.3202195599997</v>
      </c>
      <c r="Q94" s="5">
        <v>6868.3202195599997</v>
      </c>
      <c r="R94" s="5">
        <v>6868.3202195599997</v>
      </c>
      <c r="S94" s="5">
        <v>6868.3202195599997</v>
      </c>
      <c r="T94" s="5">
        <v>6718.2902195599991</v>
      </c>
      <c r="U94" s="5">
        <v>6718.2902195599991</v>
      </c>
      <c r="V94" s="5">
        <v>6718.2902195599991</v>
      </c>
      <c r="W94" s="5">
        <v>6718.2902195599991</v>
      </c>
      <c r="X94" s="5">
        <v>6616.2652195599994</v>
      </c>
      <c r="Y94" s="5">
        <v>6543.2652195599994</v>
      </c>
      <c r="Z94" s="5">
        <v>6543.2652195599994</v>
      </c>
      <c r="AA94" s="5">
        <v>6543.2652195599994</v>
      </c>
      <c r="AB94" s="5">
        <v>6454.8652195599998</v>
      </c>
      <c r="AC94" s="5">
        <v>6364.8492195600002</v>
      </c>
      <c r="AD94" s="5">
        <v>8681.5303909300001</v>
      </c>
      <c r="AE94" s="5">
        <v>9418.9851283099997</v>
      </c>
      <c r="AF94" s="5">
        <v>8853.1811283100014</v>
      </c>
    </row>
    <row r="95" spans="1:32">
      <c r="A95" s="58" t="s">
        <v>128</v>
      </c>
      <c r="B95" s="58" t="s">
        <v>123</v>
      </c>
      <c r="C95" s="57" t="s">
        <v>94</v>
      </c>
      <c r="D95" s="5">
        <v>5388.848217992565</v>
      </c>
      <c r="E95" s="5">
        <v>6736.0774173999998</v>
      </c>
      <c r="F95" s="5">
        <v>7241.1001333000004</v>
      </c>
      <c r="G95" s="5">
        <v>7787.1721023</v>
      </c>
      <c r="H95" s="5">
        <v>8305.1860969000008</v>
      </c>
      <c r="I95" s="5">
        <v>8817.1430414000006</v>
      </c>
      <c r="J95" s="5">
        <v>9287.9756369999996</v>
      </c>
      <c r="K95" s="5">
        <v>9632.6770189999988</v>
      </c>
      <c r="L95" s="5">
        <v>9907.4385299999994</v>
      </c>
      <c r="M95" s="5">
        <v>10135.968591000001</v>
      </c>
      <c r="N95" s="5">
        <v>10325.598596</v>
      </c>
      <c r="O95" s="5">
        <v>10495.777152000001</v>
      </c>
      <c r="P95" s="5">
        <v>10638.836495</v>
      </c>
      <c r="Q95" s="5">
        <v>10770.824154999998</v>
      </c>
      <c r="R95" s="5">
        <v>10900.861798</v>
      </c>
      <c r="S95" s="5">
        <v>11054.003292000001</v>
      </c>
      <c r="T95" s="5">
        <v>11184.602966</v>
      </c>
      <c r="U95" s="5">
        <v>11329.568397999999</v>
      </c>
      <c r="V95" s="5">
        <v>11477.344217999998</v>
      </c>
      <c r="W95" s="5">
        <v>11629.082176</v>
      </c>
      <c r="X95" s="5">
        <v>11758.088282000001</v>
      </c>
      <c r="Y95" s="5">
        <v>11902.132968999998</v>
      </c>
      <c r="Z95" s="5">
        <v>12105.429607</v>
      </c>
      <c r="AA95" s="5">
        <v>12484.833766</v>
      </c>
      <c r="AB95" s="5">
        <v>12880.830583999999</v>
      </c>
      <c r="AC95" s="5">
        <v>13285.918994</v>
      </c>
      <c r="AD95" s="5">
        <v>13674.547143</v>
      </c>
      <c r="AE95" s="5">
        <v>14052.084287</v>
      </c>
      <c r="AF95" s="5">
        <v>14052.084287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305.96541804938448</v>
      </c>
      <c r="F96" s="5">
        <v>305.97081550206553</v>
      </c>
      <c r="G96" s="5">
        <v>306.82357383199712</v>
      </c>
      <c r="H96" s="5">
        <v>306.5264435649774</v>
      </c>
      <c r="I96" s="5">
        <v>309.09675021406639</v>
      </c>
      <c r="J96" s="5">
        <v>312.58425788779903</v>
      </c>
      <c r="K96" s="5">
        <v>291.46368820557632</v>
      </c>
      <c r="L96" s="5">
        <v>293.53629111129254</v>
      </c>
      <c r="M96" s="5">
        <v>295.95338592162881</v>
      </c>
      <c r="N96" s="5">
        <v>299.16217312170642</v>
      </c>
      <c r="O96" s="5">
        <v>301.94024916073079</v>
      </c>
      <c r="P96" s="5">
        <v>307.40419273656732</v>
      </c>
      <c r="Q96" s="5">
        <v>308.6618784291116</v>
      </c>
      <c r="R96" s="5">
        <v>310.60723203165907</v>
      </c>
      <c r="S96" s="5">
        <v>314.38365644673593</v>
      </c>
      <c r="T96" s="5">
        <v>318.82271087075497</v>
      </c>
      <c r="U96" s="5">
        <v>323.70120065978722</v>
      </c>
      <c r="V96" s="5">
        <v>330.49408193821745</v>
      </c>
      <c r="W96" s="5">
        <v>331.79266499394134</v>
      </c>
      <c r="X96" s="5">
        <v>335.20646130774662</v>
      </c>
      <c r="Y96" s="5">
        <v>341.59843111042437</v>
      </c>
      <c r="Z96" s="5">
        <v>347.567377577483</v>
      </c>
      <c r="AA96" s="5">
        <v>351.99948647869132</v>
      </c>
      <c r="AB96" s="5">
        <v>355.0835428029435</v>
      </c>
      <c r="AC96" s="5">
        <v>360.22525136756502</v>
      </c>
      <c r="AD96" s="5">
        <v>364.13778129837635</v>
      </c>
      <c r="AE96" s="5">
        <v>373.43132885593485</v>
      </c>
      <c r="AF96" s="5">
        <v>373.43132885593485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7076</v>
      </c>
      <c r="I98" s="5">
        <v>6376</v>
      </c>
      <c r="J98" s="5">
        <v>5576</v>
      </c>
      <c r="K98" s="5">
        <v>5576</v>
      </c>
      <c r="L98" s="5">
        <v>4176</v>
      </c>
      <c r="M98" s="5">
        <v>4176</v>
      </c>
      <c r="N98" s="5">
        <v>4176</v>
      </c>
      <c r="O98" s="5">
        <v>4176</v>
      </c>
      <c r="P98" s="5">
        <v>4176</v>
      </c>
      <c r="Q98" s="5">
        <v>3896</v>
      </c>
      <c r="R98" s="5">
        <v>3896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3152</v>
      </c>
      <c r="Y98" s="5">
        <v>2787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1732.9899963</v>
      </c>
      <c r="Y101" s="5">
        <v>1732.9899963</v>
      </c>
      <c r="Z101" s="5">
        <v>1634.3160630499999</v>
      </c>
      <c r="AA101" s="5">
        <v>1634.3160630499999</v>
      </c>
      <c r="AB101" s="5">
        <v>1554.89345015</v>
      </c>
      <c r="AC101" s="5">
        <v>1554.89345015</v>
      </c>
      <c r="AD101" s="5">
        <v>1554.89345015</v>
      </c>
      <c r="AE101" s="5">
        <v>1035.89345015</v>
      </c>
      <c r="AF101" s="5">
        <v>1471.28547755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2684.9040664599997</v>
      </c>
      <c r="K104" s="5">
        <v>2684.9040664599997</v>
      </c>
      <c r="L104" s="5">
        <v>2684.9040664599997</v>
      </c>
      <c r="M104" s="5">
        <v>2684.9040664599997</v>
      </c>
      <c r="N104" s="5">
        <v>2684.9040664599997</v>
      </c>
      <c r="O104" s="5">
        <v>2747.51217086</v>
      </c>
      <c r="P104" s="5">
        <v>2792.76160037</v>
      </c>
      <c r="Q104" s="5">
        <v>2792.76160037</v>
      </c>
      <c r="R104" s="5">
        <v>2830.7894528400002</v>
      </c>
      <c r="S104" s="5">
        <v>2898.8202755699999</v>
      </c>
      <c r="T104" s="5">
        <v>2898.8202755699999</v>
      </c>
      <c r="U104" s="5">
        <v>4032.9729212700004</v>
      </c>
      <c r="V104" s="5">
        <v>4032.9729212700004</v>
      </c>
      <c r="W104" s="5">
        <v>4032.9729212700004</v>
      </c>
      <c r="X104" s="5">
        <v>4032.9729212700004</v>
      </c>
      <c r="Y104" s="5">
        <v>4032.9729212700004</v>
      </c>
      <c r="Z104" s="5">
        <v>4869.2238659100003</v>
      </c>
      <c r="AA104" s="5">
        <v>4869.2238659100003</v>
      </c>
      <c r="AB104" s="5">
        <v>6222.3037597800003</v>
      </c>
      <c r="AC104" s="5">
        <v>6222.3037597800003</v>
      </c>
      <c r="AD104" s="5">
        <v>5475.7310384399998</v>
      </c>
      <c r="AE104" s="5">
        <v>6168.9681992300002</v>
      </c>
      <c r="AF104" s="5">
        <v>6168.9681992300002</v>
      </c>
    </row>
    <row r="105" spans="1:32">
      <c r="A105" s="58" t="s">
        <v>128</v>
      </c>
      <c r="B105" s="58" t="s">
        <v>124</v>
      </c>
      <c r="C105" s="57" t="s">
        <v>88</v>
      </c>
      <c r="D105" s="5">
        <v>3.8220000000000001</v>
      </c>
      <c r="E105" s="5">
        <v>9.6499999999999986</v>
      </c>
      <c r="F105" s="5">
        <v>15.039000000000001</v>
      </c>
      <c r="G105" s="5">
        <v>21.5</v>
      </c>
      <c r="H105" s="5">
        <v>30.316000000000003</v>
      </c>
      <c r="I105" s="5">
        <v>39.863</v>
      </c>
      <c r="J105" s="5">
        <v>49.843000000000004</v>
      </c>
      <c r="K105" s="5">
        <v>60.388999999999996</v>
      </c>
      <c r="L105" s="5">
        <v>67.981450320000008</v>
      </c>
      <c r="M105" s="5">
        <v>76.025722700000003</v>
      </c>
      <c r="N105" s="5">
        <v>84.291199050000003</v>
      </c>
      <c r="O105" s="5">
        <v>93.186169839999991</v>
      </c>
      <c r="P105" s="5">
        <v>103.08583895000001</v>
      </c>
      <c r="Q105" s="5">
        <v>114.57211984999999</v>
      </c>
      <c r="R105" s="5">
        <v>126.59514796999999</v>
      </c>
      <c r="S105" s="5">
        <v>139.79203199</v>
      </c>
      <c r="T105" s="5">
        <v>154.32283432</v>
      </c>
      <c r="U105" s="5">
        <v>170.79366633999999</v>
      </c>
      <c r="V105" s="5">
        <v>188.05448177000002</v>
      </c>
      <c r="W105" s="5">
        <v>207.01157981</v>
      </c>
      <c r="X105" s="5">
        <v>227.54290114999998</v>
      </c>
      <c r="Y105" s="5">
        <v>250.38023145</v>
      </c>
      <c r="Z105" s="5">
        <v>274.97515679999998</v>
      </c>
      <c r="AA105" s="5">
        <v>301.97243746000004</v>
      </c>
      <c r="AB105" s="5">
        <v>330.74693155</v>
      </c>
      <c r="AC105" s="5">
        <v>362.38743728999998</v>
      </c>
      <c r="AD105" s="5">
        <v>394.77977666999999</v>
      </c>
      <c r="AE105" s="5">
        <v>428.94732513000002</v>
      </c>
      <c r="AF105" s="5">
        <v>450.43114833000004</v>
      </c>
    </row>
    <row r="106" spans="1:32">
      <c r="A106" s="58" t="s">
        <v>128</v>
      </c>
      <c r="B106" s="58" t="s">
        <v>124</v>
      </c>
      <c r="C106" s="57" t="s">
        <v>89</v>
      </c>
      <c r="D106" s="5">
        <v>117.684</v>
      </c>
      <c r="E106" s="5">
        <v>168.05199999999999</v>
      </c>
      <c r="F106" s="5">
        <v>214.41800000000001</v>
      </c>
      <c r="G106" s="5">
        <v>258.42</v>
      </c>
      <c r="H106" s="5">
        <v>310.27300000000002</v>
      </c>
      <c r="I106" s="5">
        <v>357.51900000000001</v>
      </c>
      <c r="J106" s="5">
        <v>396.33600000000001</v>
      </c>
      <c r="K106" s="5">
        <v>429.81900000000002</v>
      </c>
      <c r="L106" s="5">
        <v>459.08299999999997</v>
      </c>
      <c r="M106" s="5">
        <v>482.41499999999996</v>
      </c>
      <c r="N106" s="5">
        <v>506.21599999999995</v>
      </c>
      <c r="O106" s="5">
        <v>529.16800000000001</v>
      </c>
      <c r="P106" s="5">
        <v>552.55600000000004</v>
      </c>
      <c r="Q106" s="5">
        <v>574.73900000000003</v>
      </c>
      <c r="R106" s="5">
        <v>597.82299999999987</v>
      </c>
      <c r="S106" s="5">
        <v>620.88200000000006</v>
      </c>
      <c r="T106" s="5">
        <v>644.40199999999993</v>
      </c>
      <c r="U106" s="5">
        <v>667.03899999999999</v>
      </c>
      <c r="V106" s="5">
        <v>691.17400000000009</v>
      </c>
      <c r="W106" s="5">
        <v>716.49899999999991</v>
      </c>
      <c r="X106" s="5">
        <v>742.16099999999983</v>
      </c>
      <c r="Y106" s="5">
        <v>766.55899999999997</v>
      </c>
      <c r="Z106" s="5">
        <v>795.71500000000003</v>
      </c>
      <c r="AA106" s="5">
        <v>826.73199999999997</v>
      </c>
      <c r="AB106" s="5">
        <v>858.57</v>
      </c>
      <c r="AC106" s="5">
        <v>889.29099999999994</v>
      </c>
      <c r="AD106" s="5">
        <v>920.87300000000016</v>
      </c>
      <c r="AE106" s="5">
        <v>952.423</v>
      </c>
      <c r="AF106" s="5">
        <v>952.423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1313.6210388</v>
      </c>
      <c r="G109" s="5">
        <v>1313.6210388</v>
      </c>
      <c r="H109" s="5">
        <v>1671.44165097</v>
      </c>
      <c r="I109" s="5">
        <v>1934.7125001100001</v>
      </c>
      <c r="J109" s="5">
        <v>1934.7125001100001</v>
      </c>
      <c r="K109" s="5">
        <v>2264.1508926000001</v>
      </c>
      <c r="L109" s="5">
        <v>2264.1508926000001</v>
      </c>
      <c r="M109" s="5">
        <v>2264.1508926000001</v>
      </c>
      <c r="N109" s="5">
        <v>2264.1508926000001</v>
      </c>
      <c r="O109" s="5">
        <v>2264.1508926000001</v>
      </c>
      <c r="P109" s="5">
        <v>2264.1508926000001</v>
      </c>
      <c r="Q109" s="5">
        <v>2264.1508926000001</v>
      </c>
      <c r="R109" s="5">
        <v>2264.1508926000001</v>
      </c>
      <c r="S109" s="5">
        <v>3218.2744098399999</v>
      </c>
      <c r="T109" s="5">
        <v>3339.6157629199997</v>
      </c>
      <c r="U109" s="5">
        <v>4177.98819628</v>
      </c>
      <c r="V109" s="5">
        <v>4288.6578507300001</v>
      </c>
      <c r="W109" s="5">
        <v>4288.6578507300001</v>
      </c>
      <c r="X109" s="5">
        <v>6423.6753079500004</v>
      </c>
      <c r="Y109" s="5">
        <v>6907.66830329</v>
      </c>
      <c r="Z109" s="5">
        <v>7502.2475130499997</v>
      </c>
      <c r="AA109" s="5">
        <v>7707.6243290700004</v>
      </c>
      <c r="AB109" s="5">
        <v>8342.9736791800005</v>
      </c>
      <c r="AC109" s="5">
        <v>8721.9733373700001</v>
      </c>
      <c r="AD109" s="5">
        <v>9258.965314770001</v>
      </c>
      <c r="AE109" s="5">
        <v>9258.965314770001</v>
      </c>
      <c r="AF109" s="5">
        <v>9258.965314770001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3554.9579999999992</v>
      </c>
      <c r="R110" s="5">
        <v>3444.9579999999992</v>
      </c>
      <c r="S110" s="5">
        <v>3396.4579999999992</v>
      </c>
      <c r="T110" s="5">
        <v>3396.4579999999992</v>
      </c>
      <c r="U110" s="5">
        <v>3396.4579999999992</v>
      </c>
      <c r="V110" s="5">
        <v>3396.4579999999992</v>
      </c>
      <c r="W110" s="5">
        <v>3396.4579999999992</v>
      </c>
      <c r="X110" s="5">
        <v>3276.8579999999997</v>
      </c>
      <c r="Y110" s="5">
        <v>3109.8579999999997</v>
      </c>
      <c r="Z110" s="5">
        <v>3017.1775266099999</v>
      </c>
      <c r="AA110" s="5">
        <v>2985.07352661</v>
      </c>
      <c r="AB110" s="5">
        <v>4813.4660717000006</v>
      </c>
      <c r="AC110" s="5">
        <v>4537.5320717000004</v>
      </c>
      <c r="AD110" s="5">
        <v>5674.4102508100004</v>
      </c>
      <c r="AE110" s="5">
        <v>5787.2183348499993</v>
      </c>
      <c r="AF110" s="5">
        <v>5761.2183348499993</v>
      </c>
    </row>
    <row r="111" spans="1:32">
      <c r="A111" s="58" t="s">
        <v>128</v>
      </c>
      <c r="B111" s="58" t="s">
        <v>124</v>
      </c>
      <c r="C111" s="57" t="s">
        <v>94</v>
      </c>
      <c r="D111" s="5">
        <v>5264.4019117998669</v>
      </c>
      <c r="E111" s="5">
        <v>6457.6056932699994</v>
      </c>
      <c r="F111" s="5">
        <v>6838.6221507499995</v>
      </c>
      <c r="G111" s="5">
        <v>7245.3058301000001</v>
      </c>
      <c r="H111" s="5">
        <v>7649.8232098999997</v>
      </c>
      <c r="I111" s="5">
        <v>8030.0013179999996</v>
      </c>
      <c r="J111" s="5">
        <v>8387.8679792999992</v>
      </c>
      <c r="K111" s="5">
        <v>8665.0698004999995</v>
      </c>
      <c r="L111" s="5">
        <v>8910.6213119000004</v>
      </c>
      <c r="M111" s="5">
        <v>9106.6007625000002</v>
      </c>
      <c r="N111" s="5">
        <v>9288.1123026999994</v>
      </c>
      <c r="O111" s="5">
        <v>9452.4637418000002</v>
      </c>
      <c r="P111" s="5">
        <v>9619.0786924000004</v>
      </c>
      <c r="Q111" s="5">
        <v>9767.3473625999995</v>
      </c>
      <c r="R111" s="5">
        <v>9931.5074631000007</v>
      </c>
      <c r="S111" s="5">
        <v>10099.4849268</v>
      </c>
      <c r="T111" s="5">
        <v>10274.307675600001</v>
      </c>
      <c r="U111" s="5">
        <v>10442.4042439</v>
      </c>
      <c r="V111" s="5">
        <v>10619.160717700001</v>
      </c>
      <c r="W111" s="5">
        <v>10792.7297315</v>
      </c>
      <c r="X111" s="5">
        <v>10972.9863425</v>
      </c>
      <c r="Y111" s="5">
        <v>11147.267443799999</v>
      </c>
      <c r="Z111" s="5">
        <v>11339.3538689</v>
      </c>
      <c r="AA111" s="5">
        <v>11624.6451987</v>
      </c>
      <c r="AB111" s="5">
        <v>11956.392494400001</v>
      </c>
      <c r="AC111" s="5">
        <v>12281.9885849</v>
      </c>
      <c r="AD111" s="5">
        <v>12606.994212200001</v>
      </c>
      <c r="AE111" s="5">
        <v>12919.003633700002</v>
      </c>
      <c r="AF111" s="5">
        <v>12919.003633700002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104.3003275346052</v>
      </c>
      <c r="F112" s="5">
        <v>104.99166270965571</v>
      </c>
      <c r="G112" s="5">
        <v>105.79618709113591</v>
      </c>
      <c r="H112" s="5">
        <v>106.73869942642909</v>
      </c>
      <c r="I112" s="5">
        <v>107.92954645455897</v>
      </c>
      <c r="J112" s="5">
        <v>108.47267470639072</v>
      </c>
      <c r="K112" s="5">
        <v>100.27081612401372</v>
      </c>
      <c r="L112" s="5">
        <v>100.98307080957201</v>
      </c>
      <c r="M112" s="5">
        <v>102.25779540822562</v>
      </c>
      <c r="N112" s="5">
        <v>103.82911522875902</v>
      </c>
      <c r="O112" s="5">
        <v>104.54231336832484</v>
      </c>
      <c r="P112" s="5">
        <v>105.85779354306257</v>
      </c>
      <c r="Q112" s="5">
        <v>106.35944611492751</v>
      </c>
      <c r="R112" s="5">
        <v>107.85588503274023</v>
      </c>
      <c r="S112" s="5">
        <v>108.93776133594301</v>
      </c>
      <c r="T112" s="5">
        <v>110.54436690714641</v>
      </c>
      <c r="U112" s="5">
        <v>110.89181153411303</v>
      </c>
      <c r="V112" s="5">
        <v>112.15252931814864</v>
      </c>
      <c r="W112" s="5">
        <v>113.69423103228296</v>
      </c>
      <c r="X112" s="5">
        <v>114.79233814235759</v>
      </c>
      <c r="Y112" s="5">
        <v>116.19396048621392</v>
      </c>
      <c r="Z112" s="5">
        <v>117.62542550071424</v>
      </c>
      <c r="AA112" s="5">
        <v>118.92298692612229</v>
      </c>
      <c r="AB112" s="5">
        <v>119.4799684484592</v>
      </c>
      <c r="AC112" s="5">
        <v>120.7936590541174</v>
      </c>
      <c r="AD112" s="5">
        <v>122.47790307565373</v>
      </c>
      <c r="AE112" s="5">
        <v>124.72825060768557</v>
      </c>
      <c r="AF112" s="5">
        <v>124.72825060768557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3385</v>
      </c>
      <c r="K114" s="5">
        <v>3385</v>
      </c>
      <c r="L114" s="5">
        <v>3385</v>
      </c>
      <c r="M114" s="5">
        <v>3385</v>
      </c>
      <c r="N114" s="5">
        <v>3385</v>
      </c>
      <c r="O114" s="5">
        <v>3385</v>
      </c>
      <c r="P114" s="5">
        <v>3385</v>
      </c>
      <c r="Q114" s="5">
        <v>3385</v>
      </c>
      <c r="R114" s="5">
        <v>3385</v>
      </c>
      <c r="S114" s="5">
        <v>3385</v>
      </c>
      <c r="T114" s="5">
        <v>3385</v>
      </c>
      <c r="U114" s="5">
        <v>3385</v>
      </c>
      <c r="V114" s="5">
        <v>3385</v>
      </c>
      <c r="W114" s="5">
        <v>3385</v>
      </c>
      <c r="X114" s="5">
        <v>3385</v>
      </c>
      <c r="Y114" s="5">
        <v>3385</v>
      </c>
      <c r="Z114" s="5">
        <v>3385</v>
      </c>
      <c r="AA114" s="5">
        <v>3385</v>
      </c>
      <c r="AB114" s="5">
        <v>3385</v>
      </c>
      <c r="AC114" s="5">
        <v>2225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1290</v>
      </c>
      <c r="W117" s="5">
        <v>1290</v>
      </c>
      <c r="X117" s="5">
        <v>1196</v>
      </c>
      <c r="Y117" s="5">
        <v>1196</v>
      </c>
      <c r="Z117" s="5">
        <v>1196</v>
      </c>
      <c r="AA117" s="5">
        <v>1196</v>
      </c>
      <c r="AB117" s="5">
        <v>1196</v>
      </c>
      <c r="AC117" s="5">
        <v>612</v>
      </c>
      <c r="AD117" s="5">
        <v>612</v>
      </c>
      <c r="AE117" s="5">
        <v>612</v>
      </c>
      <c r="AF117" s="5">
        <v>612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375.23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374.13</v>
      </c>
      <c r="V120" s="5">
        <v>374.13</v>
      </c>
      <c r="W120" s="5">
        <v>374.13</v>
      </c>
      <c r="X120" s="5">
        <v>374.13</v>
      </c>
      <c r="Y120" s="5">
        <v>375.23</v>
      </c>
      <c r="Z120" s="5">
        <v>374.13</v>
      </c>
      <c r="AA120" s="5">
        <v>375.23</v>
      </c>
      <c r="AB120" s="5">
        <v>564.79506636999997</v>
      </c>
      <c r="AC120" s="5">
        <v>1149.0213713799999</v>
      </c>
      <c r="AD120" s="5">
        <v>1565.1939207800001</v>
      </c>
      <c r="AE120" s="5">
        <v>1566.29392078</v>
      </c>
      <c r="AF120" s="5">
        <v>1758.7484863699999</v>
      </c>
    </row>
    <row r="121" spans="1:32">
      <c r="A121" s="58" t="s">
        <v>128</v>
      </c>
      <c r="B121" s="58" t="s">
        <v>125</v>
      </c>
      <c r="C121" s="57" t="s">
        <v>88</v>
      </c>
      <c r="D121" s="5">
        <v>3.0050000000000003</v>
      </c>
      <c r="E121" s="5">
        <v>10.616</v>
      </c>
      <c r="F121" s="5">
        <v>17.280999999999999</v>
      </c>
      <c r="G121" s="5">
        <v>24.411000000000001</v>
      </c>
      <c r="H121" s="5">
        <v>34.210999999999999</v>
      </c>
      <c r="I121" s="5">
        <v>45.436</v>
      </c>
      <c r="J121" s="5">
        <v>57.548999999999999</v>
      </c>
      <c r="K121" s="5">
        <v>71.784999999999997</v>
      </c>
      <c r="L121" s="5">
        <v>81.239204599999994</v>
      </c>
      <c r="M121" s="5">
        <v>91.902823599999991</v>
      </c>
      <c r="N121" s="5">
        <v>103.57394176</v>
      </c>
      <c r="O121" s="5">
        <v>116.92234888</v>
      </c>
      <c r="P121" s="5">
        <v>132.21282271999999</v>
      </c>
      <c r="Q121" s="5">
        <v>150.1415877</v>
      </c>
      <c r="R121" s="5">
        <v>169.35916561000002</v>
      </c>
      <c r="S121" s="5">
        <v>190.61698876999998</v>
      </c>
      <c r="T121" s="5">
        <v>214.08465484999999</v>
      </c>
      <c r="U121" s="5">
        <v>240.78822059999999</v>
      </c>
      <c r="V121" s="5">
        <v>269.04189736000001</v>
      </c>
      <c r="W121" s="5">
        <v>299.94795706999997</v>
      </c>
      <c r="X121" s="5">
        <v>333.36231323999999</v>
      </c>
      <c r="Y121" s="5">
        <v>370.10764988</v>
      </c>
      <c r="Z121" s="5">
        <v>409.49684222999997</v>
      </c>
      <c r="AA121" s="5">
        <v>452.60966421000001</v>
      </c>
      <c r="AB121" s="5">
        <v>498.18432599999994</v>
      </c>
      <c r="AC121" s="5">
        <v>547.79171632999999</v>
      </c>
      <c r="AD121" s="5">
        <v>598.81019332999995</v>
      </c>
      <c r="AE121" s="5">
        <v>652.42128993000006</v>
      </c>
      <c r="AF121" s="5">
        <v>683.86199804</v>
      </c>
    </row>
    <row r="122" spans="1:32">
      <c r="A122" s="58" t="s">
        <v>128</v>
      </c>
      <c r="B122" s="58" t="s">
        <v>125</v>
      </c>
      <c r="C122" s="57" t="s">
        <v>89</v>
      </c>
      <c r="D122" s="5">
        <v>153.352</v>
      </c>
      <c r="E122" s="5">
        <v>227.12400000000002</v>
      </c>
      <c r="F122" s="5">
        <v>281.72000000000003</v>
      </c>
      <c r="G122" s="5">
        <v>319.536</v>
      </c>
      <c r="H122" s="5">
        <v>377.23199999999997</v>
      </c>
      <c r="I122" s="5">
        <v>426.28100000000001</v>
      </c>
      <c r="J122" s="5">
        <v>472.52200000000005</v>
      </c>
      <c r="K122" s="5">
        <v>517.58600000000001</v>
      </c>
      <c r="L122" s="5">
        <v>550.82100000000003</v>
      </c>
      <c r="M122" s="5">
        <v>577.76800000000003</v>
      </c>
      <c r="N122" s="5">
        <v>605.34099999999989</v>
      </c>
      <c r="O122" s="5">
        <v>631.61800000000005</v>
      </c>
      <c r="P122" s="5">
        <v>658.48400000000004</v>
      </c>
      <c r="Q122" s="5">
        <v>683.97900000000004</v>
      </c>
      <c r="R122" s="5">
        <v>710.55799999999988</v>
      </c>
      <c r="S122" s="5">
        <v>737.12899999999991</v>
      </c>
      <c r="T122" s="5">
        <v>764.255</v>
      </c>
      <c r="U122" s="5">
        <v>791.21299999999997</v>
      </c>
      <c r="V122" s="5">
        <v>820.04199999999992</v>
      </c>
      <c r="W122" s="5">
        <v>850.42099999999994</v>
      </c>
      <c r="X122" s="5">
        <v>881.35299999999984</v>
      </c>
      <c r="Y122" s="5">
        <v>910.91599999999994</v>
      </c>
      <c r="Z122" s="5">
        <v>945.98700000000008</v>
      </c>
      <c r="AA122" s="5">
        <v>983.28199999999981</v>
      </c>
      <c r="AB122" s="5">
        <v>1021.6450000000001</v>
      </c>
      <c r="AC122" s="5">
        <v>1058.7839999999999</v>
      </c>
      <c r="AD122" s="5">
        <v>1097.134</v>
      </c>
      <c r="AE122" s="5">
        <v>1135.6130000000001</v>
      </c>
      <c r="AF122" s="5">
        <v>1135.6130000000001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4651.6527932599993</v>
      </c>
      <c r="G125" s="5">
        <v>4713.1456655799984</v>
      </c>
      <c r="H125" s="5">
        <v>4713.3956655799984</v>
      </c>
      <c r="I125" s="5">
        <v>4713.3956655799984</v>
      </c>
      <c r="J125" s="5">
        <v>4713.3956655799984</v>
      </c>
      <c r="K125" s="5">
        <v>4713.3956655799984</v>
      </c>
      <c r="L125" s="5">
        <v>4713.3956655799984</v>
      </c>
      <c r="M125" s="5">
        <v>4713.3956655799984</v>
      </c>
      <c r="N125" s="5">
        <v>4713.3956655799984</v>
      </c>
      <c r="O125" s="5">
        <v>4660.8956655799984</v>
      </c>
      <c r="P125" s="5">
        <v>4468.8956655799984</v>
      </c>
      <c r="Q125" s="5">
        <v>4468.8956655799984</v>
      </c>
      <c r="R125" s="5">
        <v>4468.8956655799984</v>
      </c>
      <c r="S125" s="5">
        <v>4405.8876655799986</v>
      </c>
      <c r="T125" s="5">
        <v>3985.8876655799995</v>
      </c>
      <c r="U125" s="5">
        <v>3985.8876655799995</v>
      </c>
      <c r="V125" s="5">
        <v>3782.7678555300004</v>
      </c>
      <c r="W125" s="5">
        <v>3782.7678555300004</v>
      </c>
      <c r="X125" s="5">
        <v>3732.2178555300002</v>
      </c>
      <c r="Y125" s="5">
        <v>3415.0178555300004</v>
      </c>
      <c r="Z125" s="5">
        <v>4224.9281712799993</v>
      </c>
      <c r="AA125" s="5">
        <v>3520.5662622800005</v>
      </c>
      <c r="AB125" s="5">
        <v>3974.5840828099999</v>
      </c>
      <c r="AC125" s="5">
        <v>4118.8887624899999</v>
      </c>
      <c r="AD125" s="5">
        <v>8206.9436621700006</v>
      </c>
      <c r="AE125" s="5">
        <v>8179.9378481700005</v>
      </c>
      <c r="AF125" s="5">
        <v>7941.7378481699998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953.73099999999999</v>
      </c>
      <c r="X126" s="5">
        <v>953.73099999999999</v>
      </c>
      <c r="Y126" s="5">
        <v>953.73099999999999</v>
      </c>
      <c r="Z126" s="5">
        <v>846.21100000000001</v>
      </c>
      <c r="AA126" s="5">
        <v>818.94599999999991</v>
      </c>
      <c r="AB126" s="5">
        <v>818.94599999999991</v>
      </c>
      <c r="AC126" s="5">
        <v>818.94599999999991</v>
      </c>
      <c r="AD126" s="5">
        <v>678.88000000000011</v>
      </c>
      <c r="AE126" s="5">
        <v>293.43</v>
      </c>
      <c r="AF126" s="5">
        <v>212.43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3943.5604530912078</v>
      </c>
      <c r="E127" s="5">
        <v>5433.0985220000002</v>
      </c>
      <c r="F127" s="5">
        <v>6095.8878219999997</v>
      </c>
      <c r="G127" s="5">
        <v>6747.9104070000003</v>
      </c>
      <c r="H127" s="5">
        <v>7419.9711289999996</v>
      </c>
      <c r="I127" s="5">
        <v>8056.4431039999999</v>
      </c>
      <c r="J127" s="5">
        <v>8499.2545210000008</v>
      </c>
      <c r="K127" s="5">
        <v>8801.9847420000006</v>
      </c>
      <c r="L127" s="5">
        <v>9096.2811899999997</v>
      </c>
      <c r="M127" s="5">
        <v>9320.364646</v>
      </c>
      <c r="N127" s="5">
        <v>9541.0306569999993</v>
      </c>
      <c r="O127" s="5">
        <v>9716.9911279999997</v>
      </c>
      <c r="P127" s="5">
        <v>9915.5374510000001</v>
      </c>
      <c r="Q127" s="5">
        <v>10063.842130000001</v>
      </c>
      <c r="R127" s="5">
        <v>10232.25108</v>
      </c>
      <c r="S127" s="5">
        <v>10374.75698</v>
      </c>
      <c r="T127" s="5">
        <v>10546.121090000001</v>
      </c>
      <c r="U127" s="5">
        <v>10692.0699</v>
      </c>
      <c r="V127" s="5">
        <v>10872.51138</v>
      </c>
      <c r="W127" s="5">
        <v>11042.766900000001</v>
      </c>
      <c r="X127" s="5">
        <v>11253.05658</v>
      </c>
      <c r="Y127" s="5">
        <v>11436.815769999999</v>
      </c>
      <c r="Z127" s="5">
        <v>11722.2474</v>
      </c>
      <c r="AA127" s="5">
        <v>12106.918610000001</v>
      </c>
      <c r="AB127" s="5">
        <v>12544.63681</v>
      </c>
      <c r="AC127" s="5">
        <v>12945.61846</v>
      </c>
      <c r="AD127" s="5">
        <v>13356.521570000001</v>
      </c>
      <c r="AE127" s="5">
        <v>13728.75404</v>
      </c>
      <c r="AF127" s="5">
        <v>13728.75404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203.87668741580629</v>
      </c>
      <c r="F128" s="5">
        <v>202.84639802582973</v>
      </c>
      <c r="G128" s="5">
        <v>199.97254320260373</v>
      </c>
      <c r="H128" s="5">
        <v>197.92297196162889</v>
      </c>
      <c r="I128" s="5">
        <v>197.77121336630074</v>
      </c>
      <c r="J128" s="5">
        <v>198.54514018074104</v>
      </c>
      <c r="K128" s="5">
        <v>200.60198260205786</v>
      </c>
      <c r="L128" s="5">
        <v>201.58800325766211</v>
      </c>
      <c r="M128" s="5">
        <v>202.53525974515594</v>
      </c>
      <c r="N128" s="5">
        <v>201.91909133368912</v>
      </c>
      <c r="O128" s="5">
        <v>203.10566956130464</v>
      </c>
      <c r="P128" s="5">
        <v>204.98003919645498</v>
      </c>
      <c r="Q128" s="5">
        <v>206.80589425047387</v>
      </c>
      <c r="R128" s="5">
        <v>207.36108251367335</v>
      </c>
      <c r="S128" s="5">
        <v>208.18331119256655</v>
      </c>
      <c r="T128" s="5">
        <v>209.55036938192558</v>
      </c>
      <c r="U128" s="5">
        <v>209.24857982211412</v>
      </c>
      <c r="V128" s="5">
        <v>211.33681845966083</v>
      </c>
      <c r="W128" s="5">
        <v>212.83321432817877</v>
      </c>
      <c r="X128" s="5">
        <v>213.47369452780711</v>
      </c>
      <c r="Y128" s="5">
        <v>215.08900530537812</v>
      </c>
      <c r="Z128" s="5">
        <v>216.5099195565457</v>
      </c>
      <c r="AA128" s="5">
        <v>217.84839887078601</v>
      </c>
      <c r="AB128" s="5">
        <v>219.66334459778264</v>
      </c>
      <c r="AC128" s="5">
        <v>222.03381106234568</v>
      </c>
      <c r="AD128" s="5">
        <v>223.9742943961368</v>
      </c>
      <c r="AE128" s="5">
        <v>227.4039270757153</v>
      </c>
      <c r="AF128" s="5">
        <v>227.4039270757153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844.5</v>
      </c>
      <c r="V132" s="5">
        <v>844.5</v>
      </c>
      <c r="W132" s="5">
        <v>844.5</v>
      </c>
      <c r="X132" s="5">
        <v>844.5</v>
      </c>
      <c r="Y132" s="5">
        <v>844.5</v>
      </c>
      <c r="Z132" s="5">
        <v>595.23857840000005</v>
      </c>
      <c r="AA132" s="5">
        <v>595.23857840000005</v>
      </c>
      <c r="AB132" s="5">
        <v>441.23857839999999</v>
      </c>
      <c r="AC132" s="5">
        <v>441.23857839999999</v>
      </c>
      <c r="AD132" s="5">
        <v>441.23857839999999</v>
      </c>
      <c r="AE132" s="5">
        <v>441.23857839999999</v>
      </c>
      <c r="AF132" s="5">
        <v>453.809235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631.19023306999998</v>
      </c>
      <c r="S135" s="5">
        <v>999.56185460000006</v>
      </c>
      <c r="T135" s="5">
        <v>1130.0546079600001</v>
      </c>
      <c r="U135" s="5">
        <v>1136.8391313500001</v>
      </c>
      <c r="V135" s="5">
        <v>1136.8391313500001</v>
      </c>
      <c r="W135" s="5">
        <v>1136.8391313500001</v>
      </c>
      <c r="X135" s="5">
        <v>1136.8391313500001</v>
      </c>
      <c r="Y135" s="5">
        <v>1136.8391313500001</v>
      </c>
      <c r="Z135" s="5">
        <v>1136.8391313500001</v>
      </c>
      <c r="AA135" s="5">
        <v>1136.8391313500001</v>
      </c>
      <c r="AB135" s="5">
        <v>1781.12549038</v>
      </c>
      <c r="AC135" s="5">
        <v>1840.0700172300001</v>
      </c>
      <c r="AD135" s="5">
        <v>1840.0700172300001</v>
      </c>
      <c r="AE135" s="5">
        <v>1840.0700172300001</v>
      </c>
      <c r="AF135" s="5">
        <v>1840.0700172300001</v>
      </c>
    </row>
    <row r="136" spans="1:32">
      <c r="A136" s="58" t="s">
        <v>128</v>
      </c>
      <c r="B136" s="58" t="s">
        <v>126</v>
      </c>
      <c r="C136" s="57" t="s">
        <v>88</v>
      </c>
      <c r="D136" s="5">
        <v>44.752000000000002</v>
      </c>
      <c r="E136" s="5">
        <v>72.619</v>
      </c>
      <c r="F136" s="5">
        <v>87.320999999999998</v>
      </c>
      <c r="G136" s="5">
        <v>98.980999999999995</v>
      </c>
      <c r="H136" s="5">
        <v>114.42100000000001</v>
      </c>
      <c r="I136" s="5">
        <v>128.39599999999999</v>
      </c>
      <c r="J136" s="5">
        <v>142.90299999999999</v>
      </c>
      <c r="K136" s="5">
        <v>157.28299999999999</v>
      </c>
      <c r="L136" s="5">
        <v>166.94370480000001</v>
      </c>
      <c r="M136" s="5">
        <v>176.04630345000001</v>
      </c>
      <c r="N136" s="5">
        <v>184.91423986999999</v>
      </c>
      <c r="O136" s="5">
        <v>193.56646156000002</v>
      </c>
      <c r="P136" s="5">
        <v>202.56738028000001</v>
      </c>
      <c r="Q136" s="5">
        <v>212.36228187</v>
      </c>
      <c r="R136" s="5">
        <v>222.03282326000001</v>
      </c>
      <c r="S136" s="5">
        <v>232.09618850999999</v>
      </c>
      <c r="T136" s="5">
        <v>242.67737767999998</v>
      </c>
      <c r="U136" s="5">
        <v>254.27061480999998</v>
      </c>
      <c r="V136" s="5">
        <v>265.86527868000002</v>
      </c>
      <c r="W136" s="5">
        <v>278.17312126000002</v>
      </c>
      <c r="X136" s="5">
        <v>291.04417583000003</v>
      </c>
      <c r="Y136" s="5">
        <v>305.00868867999998</v>
      </c>
      <c r="Z136" s="5">
        <v>319.60520730999997</v>
      </c>
      <c r="AA136" s="5">
        <v>335.18091439</v>
      </c>
      <c r="AB136" s="5">
        <v>351.39622946000003</v>
      </c>
      <c r="AC136" s="5">
        <v>368.90784975000003</v>
      </c>
      <c r="AD136" s="5">
        <v>386.24947877</v>
      </c>
      <c r="AE136" s="5">
        <v>404.14763424</v>
      </c>
      <c r="AF136" s="5">
        <v>415.50384135000002</v>
      </c>
    </row>
    <row r="137" spans="1:32">
      <c r="A137" s="58" t="s">
        <v>128</v>
      </c>
      <c r="B137" s="58" t="s">
        <v>126</v>
      </c>
      <c r="C137" s="57" t="s">
        <v>89</v>
      </c>
      <c r="D137" s="5">
        <v>140.02100000000002</v>
      </c>
      <c r="E137" s="5">
        <v>204.94500000000002</v>
      </c>
      <c r="F137" s="5">
        <v>233.90799999999996</v>
      </c>
      <c r="G137" s="5">
        <v>251.92500000000001</v>
      </c>
      <c r="H137" s="5">
        <v>276.98700000000002</v>
      </c>
      <c r="I137" s="5">
        <v>297.21199999999999</v>
      </c>
      <c r="J137" s="5">
        <v>315.09500000000003</v>
      </c>
      <c r="K137" s="5">
        <v>330.48900000000003</v>
      </c>
      <c r="L137" s="5">
        <v>342.21000000000004</v>
      </c>
      <c r="M137" s="5">
        <v>350.32500000000005</v>
      </c>
      <c r="N137" s="5">
        <v>358.65400000000011</v>
      </c>
      <c r="O137" s="5">
        <v>366.01999999999987</v>
      </c>
      <c r="P137" s="5">
        <v>373.23199999999997</v>
      </c>
      <c r="Q137" s="5">
        <v>379.42600000000004</v>
      </c>
      <c r="R137" s="5">
        <v>386.03</v>
      </c>
      <c r="S137" s="5">
        <v>392.39699999999999</v>
      </c>
      <c r="T137" s="5">
        <v>398.70600000000002</v>
      </c>
      <c r="U137" s="5">
        <v>404.1869999999999</v>
      </c>
      <c r="V137" s="5">
        <v>410.29600000000005</v>
      </c>
      <c r="W137" s="5">
        <v>416.55799999999999</v>
      </c>
      <c r="X137" s="5">
        <v>422.69400000000002</v>
      </c>
      <c r="Y137" s="5">
        <v>427.83099999999996</v>
      </c>
      <c r="Z137" s="5">
        <v>434.50900000000001</v>
      </c>
      <c r="AA137" s="5">
        <v>441.44299999999987</v>
      </c>
      <c r="AB137" s="5">
        <v>448.33</v>
      </c>
      <c r="AC137" s="5">
        <v>454.20299999999997</v>
      </c>
      <c r="AD137" s="5">
        <v>460.49600000000004</v>
      </c>
      <c r="AE137" s="5">
        <v>466.53999999999996</v>
      </c>
      <c r="AF137" s="5">
        <v>466.53999999999996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2105.835</v>
      </c>
      <c r="N140" s="5">
        <v>2105.835</v>
      </c>
      <c r="O140" s="5">
        <v>2007.1349999999998</v>
      </c>
      <c r="P140" s="5">
        <v>2007.1349999999998</v>
      </c>
      <c r="Q140" s="5">
        <v>1785.2349999999997</v>
      </c>
      <c r="R140" s="5">
        <v>1600.75</v>
      </c>
      <c r="S140" s="5">
        <v>1600.75</v>
      </c>
      <c r="T140" s="5">
        <v>1441.75</v>
      </c>
      <c r="U140" s="5">
        <v>1115.05</v>
      </c>
      <c r="V140" s="5">
        <v>2197.6672200500007</v>
      </c>
      <c r="W140" s="5">
        <v>2839.2386328100001</v>
      </c>
      <c r="X140" s="5">
        <v>3156.5373344</v>
      </c>
      <c r="Y140" s="5">
        <v>2942.6773343999998</v>
      </c>
      <c r="Z140" s="5">
        <v>3285.3862269800002</v>
      </c>
      <c r="AA140" s="5">
        <v>2942.1862269799999</v>
      </c>
      <c r="AB140" s="5">
        <v>3147.7686462999995</v>
      </c>
      <c r="AC140" s="5">
        <v>3149.7936037699997</v>
      </c>
      <c r="AD140" s="5">
        <v>3617.8651722299996</v>
      </c>
      <c r="AE140" s="5">
        <v>3617.8651722299996</v>
      </c>
      <c r="AF140" s="5">
        <v>3617.8651722299996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559.55780000000004</v>
      </c>
      <c r="W141" s="5">
        <v>559.55780000000004</v>
      </c>
      <c r="X141" s="5">
        <v>559.55780000000004</v>
      </c>
      <c r="Y141" s="5">
        <v>559.55780000000004</v>
      </c>
      <c r="Z141" s="5">
        <v>289.55779999999999</v>
      </c>
      <c r="AA141" s="5">
        <v>282.18680000000001</v>
      </c>
      <c r="AB141" s="5">
        <v>282.18680000000001</v>
      </c>
      <c r="AC141" s="5">
        <v>202.98679999999999</v>
      </c>
      <c r="AD141" s="5">
        <v>202.98679999999999</v>
      </c>
      <c r="AE141" s="5">
        <v>666.30798889000005</v>
      </c>
      <c r="AF141" s="5">
        <v>666.30798889000005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2266.5084486393889</v>
      </c>
      <c r="E142" s="5">
        <v>2724.6714019999999</v>
      </c>
      <c r="F142" s="5">
        <v>2864.1862890000002</v>
      </c>
      <c r="G142" s="5">
        <v>3024.499769</v>
      </c>
      <c r="H142" s="5">
        <v>3167.540426</v>
      </c>
      <c r="I142" s="5">
        <v>3299.0883560000002</v>
      </c>
      <c r="J142" s="5">
        <v>3420.449572</v>
      </c>
      <c r="K142" s="5">
        <v>3529.4265089999999</v>
      </c>
      <c r="L142" s="5">
        <v>3606.8735529999999</v>
      </c>
      <c r="M142" s="5">
        <v>3666.5669269999999</v>
      </c>
      <c r="N142" s="5">
        <v>3720.835345</v>
      </c>
      <c r="O142" s="5">
        <v>3784.3865970000002</v>
      </c>
      <c r="P142" s="5">
        <v>3832.0705309999998</v>
      </c>
      <c r="Q142" s="5">
        <v>3872.568174</v>
      </c>
      <c r="R142" s="5">
        <v>3916.1186090000001</v>
      </c>
      <c r="S142" s="5">
        <v>3979.5560930000001</v>
      </c>
      <c r="T142" s="5">
        <v>4028.738167</v>
      </c>
      <c r="U142" s="5">
        <v>4075.709304</v>
      </c>
      <c r="V142" s="5">
        <v>4125.5296939999998</v>
      </c>
      <c r="W142" s="5">
        <v>4190.3156419999996</v>
      </c>
      <c r="X142" s="5">
        <v>4240.633589</v>
      </c>
      <c r="Y142" s="5">
        <v>4288.7213689999999</v>
      </c>
      <c r="Z142" s="5">
        <v>4341.48405</v>
      </c>
      <c r="AA142" s="5">
        <v>4438.4739120000004</v>
      </c>
      <c r="AB142" s="5">
        <v>4535.7305939999997</v>
      </c>
      <c r="AC142" s="5">
        <v>4627.9897810000002</v>
      </c>
      <c r="AD142" s="5">
        <v>4718.1954530000003</v>
      </c>
      <c r="AE142" s="5">
        <v>4820.0650820000001</v>
      </c>
      <c r="AF142" s="5">
        <v>4820.0650820000001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32.602235878839181</v>
      </c>
      <c r="F143" s="5">
        <v>32.47236074820254</v>
      </c>
      <c r="G143" s="5">
        <v>32.327518587785491</v>
      </c>
      <c r="H143" s="5">
        <v>32.193487610056778</v>
      </c>
      <c r="I143" s="5">
        <v>32.609277444013784</v>
      </c>
      <c r="J143" s="5">
        <v>32.760332747443663</v>
      </c>
      <c r="K143" s="5">
        <v>32.713153565490487</v>
      </c>
      <c r="L143" s="5">
        <v>32.71552843681269</v>
      </c>
      <c r="M143" s="5">
        <v>33.044795442658014</v>
      </c>
      <c r="N143" s="5">
        <v>33.003347496132015</v>
      </c>
      <c r="O143" s="5">
        <v>33.285186002520426</v>
      </c>
      <c r="P143" s="5">
        <v>33.801962886972539</v>
      </c>
      <c r="Q143" s="5">
        <v>34.041425788607462</v>
      </c>
      <c r="R143" s="5">
        <v>34.731655463345859</v>
      </c>
      <c r="S143" s="5">
        <v>34.894754561901749</v>
      </c>
      <c r="T143" s="5">
        <v>35.291747468452492</v>
      </c>
      <c r="U143" s="5">
        <v>35.626437139286949</v>
      </c>
      <c r="V143" s="5">
        <v>35.733627883426749</v>
      </c>
      <c r="W143" s="5">
        <v>36.093337050156784</v>
      </c>
      <c r="X143" s="5">
        <v>36.266223214657138</v>
      </c>
      <c r="Y143" s="5">
        <v>36.478832425014645</v>
      </c>
      <c r="Z143" s="5">
        <v>36.565204449334445</v>
      </c>
      <c r="AA143" s="5">
        <v>36.892456682230389</v>
      </c>
      <c r="AB143" s="5">
        <v>36.629910344864015</v>
      </c>
      <c r="AC143" s="5">
        <v>37.194137465268589</v>
      </c>
      <c r="AD143" s="5">
        <v>37.485247288308322</v>
      </c>
      <c r="AE143" s="5">
        <v>37.891941354593285</v>
      </c>
      <c r="AF143" s="5">
        <v>37.891941354593285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49.345292700000002</v>
      </c>
      <c r="AE150" s="5">
        <v>49.345292700000002</v>
      </c>
      <c r="AF150" s="5">
        <v>49.345292700000002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0.25600000000000001</v>
      </c>
      <c r="E151" s="5">
        <v>1.0629999999999999</v>
      </c>
      <c r="F151" s="5">
        <v>1.756</v>
      </c>
      <c r="G151" s="5">
        <v>2.512</v>
      </c>
      <c r="H151" s="5">
        <v>3.6230000000000002</v>
      </c>
      <c r="I151" s="5">
        <v>4.7329999999999997</v>
      </c>
      <c r="J151" s="5">
        <v>5.9960000000000004</v>
      </c>
      <c r="K151" s="5">
        <v>7.359</v>
      </c>
      <c r="L151" s="5">
        <v>8.1455331399999995</v>
      </c>
      <c r="M151" s="5">
        <v>8.9709484899999996</v>
      </c>
      <c r="N151" s="5">
        <v>9.7872965899999986</v>
      </c>
      <c r="O151" s="5">
        <v>10.63353828</v>
      </c>
      <c r="P151" s="5">
        <v>11.55942119</v>
      </c>
      <c r="Q151" s="5">
        <v>12.6331945</v>
      </c>
      <c r="R151" s="5">
        <v>13.732806199999999</v>
      </c>
      <c r="S151" s="5">
        <v>14.93051966</v>
      </c>
      <c r="T151" s="5">
        <v>16.245946679999999</v>
      </c>
      <c r="U151" s="5">
        <v>17.76335138</v>
      </c>
      <c r="V151" s="5">
        <v>19.339866729999997</v>
      </c>
      <c r="W151" s="5">
        <v>21.073180700000002</v>
      </c>
      <c r="X151" s="5">
        <v>22.95322088</v>
      </c>
      <c r="Y151" s="5">
        <v>25.044382930000001</v>
      </c>
      <c r="Z151" s="5">
        <v>27.30146525</v>
      </c>
      <c r="AA151" s="5">
        <v>29.779726930000002</v>
      </c>
      <c r="AB151" s="5">
        <v>32.422278030000001</v>
      </c>
      <c r="AC151" s="5">
        <v>35.336948970000002</v>
      </c>
      <c r="AD151" s="5">
        <v>38.3099378</v>
      </c>
      <c r="AE151" s="5">
        <v>41.444521289999997</v>
      </c>
      <c r="AF151" s="5">
        <v>43.419582329999997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17.623000000000001</v>
      </c>
      <c r="E152" s="5">
        <v>24.325000000000003</v>
      </c>
      <c r="F152" s="5">
        <v>30.145999999999997</v>
      </c>
      <c r="G152" s="5">
        <v>34.231999999999999</v>
      </c>
      <c r="H152" s="5">
        <v>40.817999999999998</v>
      </c>
      <c r="I152" s="5">
        <v>44.671000000000006</v>
      </c>
      <c r="J152" s="5">
        <v>48.954999999999998</v>
      </c>
      <c r="K152" s="5">
        <v>52.718000000000004</v>
      </c>
      <c r="L152" s="5">
        <v>55.439</v>
      </c>
      <c r="M152" s="5">
        <v>57.512</v>
      </c>
      <c r="N152" s="5">
        <v>59.606000000000009</v>
      </c>
      <c r="O152" s="5">
        <v>61.548000000000002</v>
      </c>
      <c r="P152" s="5">
        <v>63.503</v>
      </c>
      <c r="Q152" s="5">
        <v>65.283999999999992</v>
      </c>
      <c r="R152" s="5">
        <v>67.128999999999991</v>
      </c>
      <c r="S152" s="5">
        <v>68.938000000000002</v>
      </c>
      <c r="T152" s="5">
        <v>70.754999999999995</v>
      </c>
      <c r="U152" s="5">
        <v>72.491</v>
      </c>
      <c r="V152" s="5">
        <v>74.357000000000014</v>
      </c>
      <c r="W152" s="5">
        <v>76.314999999999984</v>
      </c>
      <c r="X152" s="5">
        <v>78.274999999999991</v>
      </c>
      <c r="Y152" s="5">
        <v>80.067999999999998</v>
      </c>
      <c r="Z152" s="5">
        <v>82.286000000000001</v>
      </c>
      <c r="AA152" s="5">
        <v>84.637</v>
      </c>
      <c r="AB152" s="5">
        <v>87.021000000000001</v>
      </c>
      <c r="AC152" s="5">
        <v>89.244</v>
      </c>
      <c r="AD152" s="5">
        <v>91.512</v>
      </c>
      <c r="AE152" s="5">
        <v>93.738</v>
      </c>
      <c r="AF152" s="5">
        <v>93.738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694.10630458000003</v>
      </c>
      <c r="G155" s="5">
        <v>823.97580770000002</v>
      </c>
      <c r="H155" s="5">
        <v>953.70016555999996</v>
      </c>
      <c r="I155" s="5">
        <v>1083.63603201</v>
      </c>
      <c r="J155" s="5">
        <v>1214.64270498</v>
      </c>
      <c r="K155" s="5">
        <v>1346.57836357</v>
      </c>
      <c r="L155" s="5">
        <v>1478.0350286600001</v>
      </c>
      <c r="M155" s="5">
        <v>1615.0212493200002</v>
      </c>
      <c r="N155" s="5">
        <v>1753.3941489400002</v>
      </c>
      <c r="O155" s="5">
        <v>1891.8699974900001</v>
      </c>
      <c r="P155" s="5">
        <v>2030.3570418199999</v>
      </c>
      <c r="Q155" s="5">
        <v>2168.9513786400003</v>
      </c>
      <c r="R155" s="5">
        <v>2308.3109300400001</v>
      </c>
      <c r="S155" s="5">
        <v>2447.3180040500001</v>
      </c>
      <c r="T155" s="5">
        <v>2586.0815164300002</v>
      </c>
      <c r="U155" s="5">
        <v>2724.7869161399999</v>
      </c>
      <c r="V155" s="5">
        <v>2724.7869161399999</v>
      </c>
      <c r="W155" s="5">
        <v>2724.7869161399999</v>
      </c>
      <c r="X155" s="5">
        <v>2724.7869161399999</v>
      </c>
      <c r="Y155" s="5">
        <v>2724.7869161399999</v>
      </c>
      <c r="Z155" s="5">
        <v>2580.7869161399999</v>
      </c>
      <c r="AA155" s="5">
        <v>2580.7869161399999</v>
      </c>
      <c r="AB155" s="5">
        <v>2580.7869161399999</v>
      </c>
      <c r="AC155" s="5">
        <v>2580.7869161399999</v>
      </c>
      <c r="AD155" s="5">
        <v>2580.7869161399999</v>
      </c>
      <c r="AE155" s="5">
        <v>2580.7869161399999</v>
      </c>
      <c r="AF155" s="5">
        <v>2273.0369161399999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231.71888379362341</v>
      </c>
      <c r="E157" s="5">
        <v>290.24004839999998</v>
      </c>
      <c r="F157" s="5">
        <v>317.22101750000002</v>
      </c>
      <c r="G157" s="5">
        <v>347.83156459999998</v>
      </c>
      <c r="H157" s="5">
        <v>375.09831120000001</v>
      </c>
      <c r="I157" s="5">
        <v>401.29014119999999</v>
      </c>
      <c r="J157" s="5">
        <v>424.86330520000001</v>
      </c>
      <c r="K157" s="5">
        <v>443.4296822</v>
      </c>
      <c r="L157" s="5">
        <v>455.97416399999997</v>
      </c>
      <c r="M157" s="5">
        <v>464.63322590000001</v>
      </c>
      <c r="N157" s="5">
        <v>471.20903570000002</v>
      </c>
      <c r="O157" s="5">
        <v>479.06356190000002</v>
      </c>
      <c r="P157" s="5">
        <v>484.01071910000002</v>
      </c>
      <c r="Q157" s="5">
        <v>487.89802429999997</v>
      </c>
      <c r="R157" s="5">
        <v>491.70619290000002</v>
      </c>
      <c r="S157" s="5">
        <v>498.45628770000002</v>
      </c>
      <c r="T157" s="5">
        <v>502.5370982</v>
      </c>
      <c r="U157" s="5">
        <v>506.52304579999998</v>
      </c>
      <c r="V157" s="5">
        <v>511.06080379999997</v>
      </c>
      <c r="W157" s="5">
        <v>518.39634079999996</v>
      </c>
      <c r="X157" s="5">
        <v>523.25408809999999</v>
      </c>
      <c r="Y157" s="5">
        <v>527.93125740000005</v>
      </c>
      <c r="Z157" s="5">
        <v>534.43188310000005</v>
      </c>
      <c r="AA157" s="5">
        <v>551.22603160000006</v>
      </c>
      <c r="AB157" s="5">
        <v>567.30561030000001</v>
      </c>
      <c r="AC157" s="5">
        <v>582.70295699999997</v>
      </c>
      <c r="AD157" s="5">
        <v>597.35846179999999</v>
      </c>
      <c r="AE157" s="5">
        <v>613.58449270000006</v>
      </c>
      <c r="AF157" s="5">
        <v>613.58449270000006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26.733477379275563</v>
      </c>
      <c r="F158" s="5">
        <v>26.901423384730073</v>
      </c>
      <c r="G158" s="5">
        <v>26.957717867313349</v>
      </c>
      <c r="H158" s="5">
        <v>27.016697965057347</v>
      </c>
      <c r="I158" s="5">
        <v>20.035172576326971</v>
      </c>
      <c r="J158" s="5">
        <v>20.021399793792575</v>
      </c>
      <c r="K158" s="5">
        <v>20.095601863340342</v>
      </c>
      <c r="L158" s="5">
        <v>20.170364278017281</v>
      </c>
      <c r="M158" s="5">
        <v>20.221364147007133</v>
      </c>
      <c r="N158" s="5">
        <v>20.274538762432165</v>
      </c>
      <c r="O158" s="5">
        <v>20.264633753756545</v>
      </c>
      <c r="P158" s="5">
        <v>20.365546439136097</v>
      </c>
      <c r="Q158" s="5">
        <v>20.409702174254551</v>
      </c>
      <c r="R158" s="5">
        <v>20.557295120150147</v>
      </c>
      <c r="S158" s="5">
        <v>20.617317304604477</v>
      </c>
      <c r="T158" s="5">
        <v>20.678482765214579</v>
      </c>
      <c r="U158" s="5">
        <v>20.742089596346915</v>
      </c>
      <c r="V158" s="5">
        <v>20.821557537532591</v>
      </c>
      <c r="W158" s="5">
        <v>20.900255219326336</v>
      </c>
      <c r="X158" s="5">
        <v>21.034603459195125</v>
      </c>
      <c r="Y158" s="5">
        <v>21.050512640673094</v>
      </c>
      <c r="Z158" s="5">
        <v>21.138513555585845</v>
      </c>
      <c r="AA158" s="5">
        <v>21.27512500513232</v>
      </c>
      <c r="AB158" s="5">
        <v>21.355423435247204</v>
      </c>
      <c r="AC158" s="5">
        <v>21.565445560373149</v>
      </c>
      <c r="AD158" s="5">
        <v>21.660288004585947</v>
      </c>
      <c r="AE158" s="5">
        <v>21.875207670002212</v>
      </c>
      <c r="AF158" s="5">
        <v>21.875207670002212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7010</v>
      </c>
      <c r="H160" s="5">
        <v>5570</v>
      </c>
      <c r="I160" s="5">
        <v>4130</v>
      </c>
      <c r="J160" s="5">
        <v>4130</v>
      </c>
      <c r="K160" s="5">
        <v>4130</v>
      </c>
      <c r="L160" s="5">
        <v>2760</v>
      </c>
      <c r="M160" s="5">
        <v>1390</v>
      </c>
      <c r="N160" s="5">
        <v>1390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2638.9989999999998</v>
      </c>
      <c r="Z163" s="5">
        <v>1790</v>
      </c>
      <c r="AA163" s="5">
        <v>1790</v>
      </c>
      <c r="AB163" s="5">
        <v>1790</v>
      </c>
      <c r="AC163" s="5">
        <v>1790</v>
      </c>
      <c r="AD163" s="5">
        <v>1790</v>
      </c>
      <c r="AE163" s="5">
        <v>1790</v>
      </c>
      <c r="AF163" s="5">
        <v>1790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4330</v>
      </c>
      <c r="K166" s="5">
        <v>4330</v>
      </c>
      <c r="L166" s="5">
        <v>4345.2920271399998</v>
      </c>
      <c r="M166" s="5">
        <v>5142.33960613</v>
      </c>
      <c r="N166" s="5">
        <v>5142.33960613</v>
      </c>
      <c r="O166" s="5">
        <v>5283.6961247899999</v>
      </c>
      <c r="P166" s="5">
        <v>5347.8475689899997</v>
      </c>
      <c r="Q166" s="5">
        <v>5347.8475689899997</v>
      </c>
      <c r="R166" s="5">
        <v>5347.8475689899997</v>
      </c>
      <c r="S166" s="5">
        <v>5347.8475689899997</v>
      </c>
      <c r="T166" s="5">
        <v>5347.8475689899997</v>
      </c>
      <c r="U166" s="5">
        <v>5347.8475689899997</v>
      </c>
      <c r="V166" s="5">
        <v>5347.8475689899997</v>
      </c>
      <c r="W166" s="5">
        <v>5347.8475689899997</v>
      </c>
      <c r="X166" s="5">
        <v>5347.8475689899997</v>
      </c>
      <c r="Y166" s="5">
        <v>5568.1322882099994</v>
      </c>
      <c r="Z166" s="5">
        <v>5568.1322882099994</v>
      </c>
      <c r="AA166" s="5">
        <v>6487.81986977</v>
      </c>
      <c r="AB166" s="5">
        <v>6717.1281204900006</v>
      </c>
      <c r="AC166" s="5">
        <v>6561.59496838</v>
      </c>
      <c r="AD166" s="5">
        <v>7417.8108158699997</v>
      </c>
      <c r="AE166" s="5">
        <v>7505.1690091199998</v>
      </c>
      <c r="AF166" s="5">
        <v>7974.8849832199994</v>
      </c>
    </row>
    <row r="167" spans="1:32">
      <c r="A167" s="58" t="s">
        <v>131</v>
      </c>
      <c r="B167" s="58" t="s">
        <v>123</v>
      </c>
      <c r="C167" s="57" t="s">
        <v>88</v>
      </c>
      <c r="D167" s="5">
        <v>6.5489999999999995</v>
      </c>
      <c r="E167" s="5">
        <v>17.45699999</v>
      </c>
      <c r="F167" s="5">
        <v>27.42</v>
      </c>
      <c r="G167" s="5">
        <v>36.314</v>
      </c>
      <c r="H167" s="5">
        <v>50.044000000000004</v>
      </c>
      <c r="I167" s="5">
        <v>62.995999999999995</v>
      </c>
      <c r="J167" s="5">
        <v>77.658000000000001</v>
      </c>
      <c r="K167" s="5">
        <v>94.576999999999998</v>
      </c>
      <c r="L167" s="5">
        <v>106.62987805</v>
      </c>
      <c r="M167" s="5">
        <v>120.34361061999999</v>
      </c>
      <c r="N167" s="5">
        <v>134.93674167</v>
      </c>
      <c r="O167" s="5">
        <v>151.46925558999999</v>
      </c>
      <c r="P167" s="5">
        <v>170.62540046999999</v>
      </c>
      <c r="Q167" s="5">
        <v>193.11582261999999</v>
      </c>
      <c r="R167" s="5">
        <v>217.17328756000001</v>
      </c>
      <c r="S167" s="5">
        <v>243.75706414999999</v>
      </c>
      <c r="T167" s="5">
        <v>273.04486266999999</v>
      </c>
      <c r="U167" s="5">
        <v>306.32374698000001</v>
      </c>
      <c r="V167" s="5">
        <v>341.44567259000002</v>
      </c>
      <c r="W167" s="5">
        <v>379.74659601000002</v>
      </c>
      <c r="X167" s="5">
        <v>421.06610585999999</v>
      </c>
      <c r="Y167" s="5">
        <v>466.46901799</v>
      </c>
      <c r="Z167" s="5">
        <v>514.9283266299999</v>
      </c>
      <c r="AA167" s="5">
        <v>567.86316712999997</v>
      </c>
      <c r="AB167" s="5">
        <v>623.62634737000008</v>
      </c>
      <c r="AC167" s="5">
        <v>684.16643065000005</v>
      </c>
      <c r="AD167" s="5">
        <v>746.34919728</v>
      </c>
      <c r="AE167" s="5">
        <v>811.52966694999998</v>
      </c>
      <c r="AF167" s="5">
        <v>848.17978899000002</v>
      </c>
    </row>
    <row r="168" spans="1:32">
      <c r="A168" s="58" t="s">
        <v>131</v>
      </c>
      <c r="B168" s="58" t="s">
        <v>123</v>
      </c>
      <c r="C168" s="57" t="s">
        <v>89</v>
      </c>
      <c r="D168" s="5">
        <v>234.49100000000001</v>
      </c>
      <c r="E168" s="5">
        <v>328.44600000000003</v>
      </c>
      <c r="F168" s="5">
        <v>410.86299999999994</v>
      </c>
      <c r="G168" s="5">
        <v>449.76499999999999</v>
      </c>
      <c r="H168" s="5">
        <v>533.05100000000004</v>
      </c>
      <c r="I168" s="5">
        <v>579.9380000000001</v>
      </c>
      <c r="J168" s="5">
        <v>633.64400000000001</v>
      </c>
      <c r="K168" s="5">
        <v>684.71699999999998</v>
      </c>
      <c r="L168" s="5">
        <v>725.76</v>
      </c>
      <c r="M168" s="5">
        <v>758.94600000000003</v>
      </c>
      <c r="N168" s="5">
        <v>790.08699999999999</v>
      </c>
      <c r="O168" s="5">
        <v>817.35799999999995</v>
      </c>
      <c r="P168" s="5">
        <v>846.01</v>
      </c>
      <c r="Q168" s="5">
        <v>872.53000000000009</v>
      </c>
      <c r="R168" s="5">
        <v>900.10599999999988</v>
      </c>
      <c r="S168" s="5">
        <v>927.33200000000011</v>
      </c>
      <c r="T168" s="5">
        <v>954.82600000000002</v>
      </c>
      <c r="U168" s="5">
        <v>981.74899999999991</v>
      </c>
      <c r="V168" s="5">
        <v>1010.6130000000001</v>
      </c>
      <c r="W168" s="5">
        <v>1040.827</v>
      </c>
      <c r="X168" s="5">
        <v>1071.3149999999998</v>
      </c>
      <c r="Y168" s="5">
        <v>1099.8210000000001</v>
      </c>
      <c r="Z168" s="5">
        <v>1134.3790000000001</v>
      </c>
      <c r="AA168" s="5">
        <v>1171.0900000000001</v>
      </c>
      <c r="AB168" s="5">
        <v>1208.625</v>
      </c>
      <c r="AC168" s="5">
        <v>1244.3230000000001</v>
      </c>
      <c r="AD168" s="5">
        <v>1281.0899999999997</v>
      </c>
      <c r="AE168" s="5">
        <v>1317.614</v>
      </c>
      <c r="AF168" s="5">
        <v>1317.614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2219.9820000000004</v>
      </c>
      <c r="E171" s="5">
        <v>2668.5289355300006</v>
      </c>
      <c r="F171" s="5">
        <v>3676.5473360800006</v>
      </c>
      <c r="G171" s="5">
        <v>4608.6197332199999</v>
      </c>
      <c r="H171" s="5">
        <v>5805.5297286000005</v>
      </c>
      <c r="I171" s="5">
        <v>7133.9297142300002</v>
      </c>
      <c r="J171" s="5">
        <v>7924.5712868000001</v>
      </c>
      <c r="K171" s="5">
        <v>7924.5712868000001</v>
      </c>
      <c r="L171" s="5">
        <v>7924.5712868000001</v>
      </c>
      <c r="M171" s="5">
        <v>7924.5712868000001</v>
      </c>
      <c r="N171" s="5">
        <v>7924.5712868000001</v>
      </c>
      <c r="O171" s="5">
        <v>7924.5712868000001</v>
      </c>
      <c r="P171" s="5">
        <v>7924.5712868000001</v>
      </c>
      <c r="Q171" s="5">
        <v>7924.5712868000001</v>
      </c>
      <c r="R171" s="5">
        <v>7878.0712868000001</v>
      </c>
      <c r="S171" s="5">
        <v>7878.0712868000001</v>
      </c>
      <c r="T171" s="5">
        <v>7675.5912868000005</v>
      </c>
      <c r="U171" s="5">
        <v>7675.5912868000005</v>
      </c>
      <c r="V171" s="5">
        <v>7440.0598968300001</v>
      </c>
      <c r="W171" s="5">
        <v>7972.2959656399998</v>
      </c>
      <c r="X171" s="5">
        <v>8677.7849916200012</v>
      </c>
      <c r="Y171" s="5">
        <v>8823.3755140999983</v>
      </c>
      <c r="Z171" s="5">
        <v>9261.9583497499989</v>
      </c>
      <c r="AA171" s="5">
        <v>11629.32282274</v>
      </c>
      <c r="AB171" s="5">
        <v>11402.52282274</v>
      </c>
      <c r="AC171" s="5">
        <v>12410.240780670001</v>
      </c>
      <c r="AD171" s="5">
        <v>13067.41153997</v>
      </c>
      <c r="AE171" s="5">
        <v>13507.6158495</v>
      </c>
      <c r="AF171" s="5">
        <v>13263.815849500001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3546.8889999999997</v>
      </c>
      <c r="H172" s="5">
        <v>3546.3609999999999</v>
      </c>
      <c r="I172" s="5">
        <v>3545.8329999999996</v>
      </c>
      <c r="J172" s="5">
        <v>4766.4793936799997</v>
      </c>
      <c r="K172" s="5">
        <v>6869.7482195599987</v>
      </c>
      <c r="L172" s="5">
        <v>6868.3202195599997</v>
      </c>
      <c r="M172" s="5">
        <v>6868.3202195599997</v>
      </c>
      <c r="N172" s="5">
        <v>6868.3202195599997</v>
      </c>
      <c r="O172" s="5">
        <v>6868.3202195599997</v>
      </c>
      <c r="P172" s="5">
        <v>6868.3202195599997</v>
      </c>
      <c r="Q172" s="5">
        <v>6868.3202195599997</v>
      </c>
      <c r="R172" s="5">
        <v>6868.3202195599997</v>
      </c>
      <c r="S172" s="5">
        <v>6868.3202195599997</v>
      </c>
      <c r="T172" s="5">
        <v>6718.2902195599991</v>
      </c>
      <c r="U172" s="5">
        <v>6718.2902195599991</v>
      </c>
      <c r="V172" s="5">
        <v>6718.2902195599991</v>
      </c>
      <c r="W172" s="5">
        <v>6718.2902195599991</v>
      </c>
      <c r="X172" s="5">
        <v>6616.2652195599994</v>
      </c>
      <c r="Y172" s="5">
        <v>6543.2652195599994</v>
      </c>
      <c r="Z172" s="5">
        <v>6543.2652195599994</v>
      </c>
      <c r="AA172" s="5">
        <v>6543.2652195599994</v>
      </c>
      <c r="AB172" s="5">
        <v>6454.8652195599998</v>
      </c>
      <c r="AC172" s="5">
        <v>6364.8492195600002</v>
      </c>
      <c r="AD172" s="5">
        <v>8659.7338848300005</v>
      </c>
      <c r="AE172" s="5">
        <v>9332.2187981300012</v>
      </c>
      <c r="AF172" s="5">
        <v>8766.4147981299993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5388.848217992565</v>
      </c>
      <c r="E173" s="5">
        <v>6736.0774173999998</v>
      </c>
      <c r="F173" s="5">
        <v>7241.1001333000004</v>
      </c>
      <c r="G173" s="5">
        <v>7787.1721023</v>
      </c>
      <c r="H173" s="5">
        <v>8305.1860969000008</v>
      </c>
      <c r="I173" s="5">
        <v>8817.1430414000006</v>
      </c>
      <c r="J173" s="5">
        <v>9287.9756369999996</v>
      </c>
      <c r="K173" s="5">
        <v>9632.6770189999988</v>
      </c>
      <c r="L173" s="5">
        <v>9907.4385299999994</v>
      </c>
      <c r="M173" s="5">
        <v>10135.968591000001</v>
      </c>
      <c r="N173" s="5">
        <v>10325.598596</v>
      </c>
      <c r="O173" s="5">
        <v>10495.777152000001</v>
      </c>
      <c r="P173" s="5">
        <v>10638.836495</v>
      </c>
      <c r="Q173" s="5">
        <v>10770.824154999998</v>
      </c>
      <c r="R173" s="5">
        <v>10900.861798</v>
      </c>
      <c r="S173" s="5">
        <v>11054.003292000001</v>
      </c>
      <c r="T173" s="5">
        <v>11184.602966</v>
      </c>
      <c r="U173" s="5">
        <v>11329.568397999999</v>
      </c>
      <c r="V173" s="5">
        <v>11477.344217999998</v>
      </c>
      <c r="W173" s="5">
        <v>11629.082176</v>
      </c>
      <c r="X173" s="5">
        <v>11758.088282000001</v>
      </c>
      <c r="Y173" s="5">
        <v>11902.132968999998</v>
      </c>
      <c r="Z173" s="5">
        <v>12105.429607</v>
      </c>
      <c r="AA173" s="5">
        <v>12484.833766</v>
      </c>
      <c r="AB173" s="5">
        <v>12880.830583999999</v>
      </c>
      <c r="AC173" s="5">
        <v>13285.918994</v>
      </c>
      <c r="AD173" s="5">
        <v>13674.547143</v>
      </c>
      <c r="AE173" s="5">
        <v>14052.084287</v>
      </c>
      <c r="AF173" s="5">
        <v>14052.084287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305.96541804938448</v>
      </c>
      <c r="F174" s="5">
        <v>305.97081550206553</v>
      </c>
      <c r="G174" s="5">
        <v>306.82357383199712</v>
      </c>
      <c r="H174" s="5">
        <v>306.5264435649774</v>
      </c>
      <c r="I174" s="5">
        <v>309.09675021406639</v>
      </c>
      <c r="J174" s="5">
        <v>312.58425788779903</v>
      </c>
      <c r="K174" s="5">
        <v>291.46368820557632</v>
      </c>
      <c r="L174" s="5">
        <v>293.53629111129254</v>
      </c>
      <c r="M174" s="5">
        <v>295.95338592162881</v>
      </c>
      <c r="N174" s="5">
        <v>299.16217312170642</v>
      </c>
      <c r="O174" s="5">
        <v>301.94024916073079</v>
      </c>
      <c r="P174" s="5">
        <v>307.40419273656732</v>
      </c>
      <c r="Q174" s="5">
        <v>308.6618784291116</v>
      </c>
      <c r="R174" s="5">
        <v>310.60723203165907</v>
      </c>
      <c r="S174" s="5">
        <v>314.38365644673593</v>
      </c>
      <c r="T174" s="5">
        <v>318.82271087075497</v>
      </c>
      <c r="U174" s="5">
        <v>323.70120065978722</v>
      </c>
      <c r="V174" s="5">
        <v>330.49408193821745</v>
      </c>
      <c r="W174" s="5">
        <v>331.79266499394134</v>
      </c>
      <c r="X174" s="5">
        <v>335.20646130774662</v>
      </c>
      <c r="Y174" s="5">
        <v>341.59843111042437</v>
      </c>
      <c r="Z174" s="5">
        <v>347.567377577483</v>
      </c>
      <c r="AA174" s="5">
        <v>351.99948647869132</v>
      </c>
      <c r="AB174" s="5">
        <v>355.0835428029435</v>
      </c>
      <c r="AC174" s="5">
        <v>360.22525136756502</v>
      </c>
      <c r="AD174" s="5">
        <v>364.13778129837635</v>
      </c>
      <c r="AE174" s="5">
        <v>373.43132885593485</v>
      </c>
      <c r="AF174" s="5">
        <v>373.43132885593485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7076</v>
      </c>
      <c r="I176" s="5">
        <v>6376</v>
      </c>
      <c r="J176" s="5">
        <v>5576</v>
      </c>
      <c r="K176" s="5">
        <v>5576</v>
      </c>
      <c r="L176" s="5">
        <v>4176</v>
      </c>
      <c r="M176" s="5">
        <v>4176</v>
      </c>
      <c r="N176" s="5">
        <v>4176</v>
      </c>
      <c r="O176" s="5">
        <v>4176</v>
      </c>
      <c r="P176" s="5">
        <v>4176</v>
      </c>
      <c r="Q176" s="5">
        <v>3896</v>
      </c>
      <c r="R176" s="5">
        <v>3896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3152</v>
      </c>
      <c r="Y176" s="5">
        <v>2787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1771.5649438999999</v>
      </c>
      <c r="Y179" s="5">
        <v>1771.5649438999999</v>
      </c>
      <c r="Z179" s="5">
        <v>1640.0649438999999</v>
      </c>
      <c r="AA179" s="5">
        <v>1640.0649438999999</v>
      </c>
      <c r="AB179" s="5">
        <v>1512.4441151000001</v>
      </c>
      <c r="AC179" s="5">
        <v>1512.4441151000001</v>
      </c>
      <c r="AD179" s="5">
        <v>1512.4441151000001</v>
      </c>
      <c r="AE179" s="5">
        <v>993.44411509999998</v>
      </c>
      <c r="AF179" s="5">
        <v>1435.6502041000001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2684.9040664599997</v>
      </c>
      <c r="K182" s="5">
        <v>2684.9040664599997</v>
      </c>
      <c r="L182" s="5">
        <v>2684.9040664599997</v>
      </c>
      <c r="M182" s="5">
        <v>2684.9040664599997</v>
      </c>
      <c r="N182" s="5">
        <v>2684.9040664599997</v>
      </c>
      <c r="O182" s="5">
        <v>2747.51217086</v>
      </c>
      <c r="P182" s="5">
        <v>2773.0517024999999</v>
      </c>
      <c r="Q182" s="5">
        <v>2773.0517024999999</v>
      </c>
      <c r="R182" s="5">
        <v>2773.0517024999999</v>
      </c>
      <c r="S182" s="5">
        <v>2845.4234439900001</v>
      </c>
      <c r="T182" s="5">
        <v>2845.4234439900001</v>
      </c>
      <c r="U182" s="5">
        <v>4019.1961136599998</v>
      </c>
      <c r="V182" s="5">
        <v>4019.1961136599998</v>
      </c>
      <c r="W182" s="5">
        <v>4019.1961136599998</v>
      </c>
      <c r="X182" s="5">
        <v>4019.1961136599998</v>
      </c>
      <c r="Y182" s="5">
        <v>4019.1961136599998</v>
      </c>
      <c r="Z182" s="5">
        <v>4846.2179326400001</v>
      </c>
      <c r="AA182" s="5">
        <v>4846.2179326400001</v>
      </c>
      <c r="AB182" s="5">
        <v>6255.2944484700001</v>
      </c>
      <c r="AC182" s="5">
        <v>6255.2944484700001</v>
      </c>
      <c r="AD182" s="5">
        <v>5489.7249377999997</v>
      </c>
      <c r="AE182" s="5">
        <v>6114.2723233999996</v>
      </c>
      <c r="AF182" s="5">
        <v>6114.2723233999996</v>
      </c>
    </row>
    <row r="183" spans="1:32">
      <c r="A183" s="58" t="s">
        <v>131</v>
      </c>
      <c r="B183" s="58" t="s">
        <v>124</v>
      </c>
      <c r="C183" s="57" t="s">
        <v>88</v>
      </c>
      <c r="D183" s="5">
        <v>3.8220000000000001</v>
      </c>
      <c r="E183" s="5">
        <v>9.6499999999999986</v>
      </c>
      <c r="F183" s="5">
        <v>15.039000000000001</v>
      </c>
      <c r="G183" s="5">
        <v>21.5</v>
      </c>
      <c r="H183" s="5">
        <v>30.316000000000003</v>
      </c>
      <c r="I183" s="5">
        <v>39.863</v>
      </c>
      <c r="J183" s="5">
        <v>49.843000000000004</v>
      </c>
      <c r="K183" s="5">
        <v>60.388999999999996</v>
      </c>
      <c r="L183" s="5">
        <v>67.981450320000008</v>
      </c>
      <c r="M183" s="5">
        <v>76.025722700000003</v>
      </c>
      <c r="N183" s="5">
        <v>84.291199050000003</v>
      </c>
      <c r="O183" s="5">
        <v>93.186169839999991</v>
      </c>
      <c r="P183" s="5">
        <v>103.08583895000001</v>
      </c>
      <c r="Q183" s="5">
        <v>114.57211984999999</v>
      </c>
      <c r="R183" s="5">
        <v>126.59514796999999</v>
      </c>
      <c r="S183" s="5">
        <v>139.79203199</v>
      </c>
      <c r="T183" s="5">
        <v>154.32283432</v>
      </c>
      <c r="U183" s="5">
        <v>170.79366633999999</v>
      </c>
      <c r="V183" s="5">
        <v>188.05448177000002</v>
      </c>
      <c r="W183" s="5">
        <v>207.01157981</v>
      </c>
      <c r="X183" s="5">
        <v>227.54290114999998</v>
      </c>
      <c r="Y183" s="5">
        <v>250.38023145</v>
      </c>
      <c r="Z183" s="5">
        <v>274.97515679999998</v>
      </c>
      <c r="AA183" s="5">
        <v>301.97243746000004</v>
      </c>
      <c r="AB183" s="5">
        <v>330.74693155</v>
      </c>
      <c r="AC183" s="5">
        <v>362.38743728999998</v>
      </c>
      <c r="AD183" s="5">
        <v>394.77977666999999</v>
      </c>
      <c r="AE183" s="5">
        <v>428.94732513000002</v>
      </c>
      <c r="AF183" s="5">
        <v>450.43114833000004</v>
      </c>
    </row>
    <row r="184" spans="1:32">
      <c r="A184" s="58" t="s">
        <v>131</v>
      </c>
      <c r="B184" s="58" t="s">
        <v>124</v>
      </c>
      <c r="C184" s="57" t="s">
        <v>89</v>
      </c>
      <c r="D184" s="5">
        <v>117.684</v>
      </c>
      <c r="E184" s="5">
        <v>168.05199999999999</v>
      </c>
      <c r="F184" s="5">
        <v>214.41800000000001</v>
      </c>
      <c r="G184" s="5">
        <v>258.42</v>
      </c>
      <c r="H184" s="5">
        <v>310.27300000000002</v>
      </c>
      <c r="I184" s="5">
        <v>357.51900000000001</v>
      </c>
      <c r="J184" s="5">
        <v>396.33600000000001</v>
      </c>
      <c r="K184" s="5">
        <v>429.81900000000002</v>
      </c>
      <c r="L184" s="5">
        <v>459.08299999999997</v>
      </c>
      <c r="M184" s="5">
        <v>482.41499999999996</v>
      </c>
      <c r="N184" s="5">
        <v>506.21599999999995</v>
      </c>
      <c r="O184" s="5">
        <v>529.16800000000001</v>
      </c>
      <c r="P184" s="5">
        <v>552.55600000000004</v>
      </c>
      <c r="Q184" s="5">
        <v>574.73900000000003</v>
      </c>
      <c r="R184" s="5">
        <v>597.82299999999987</v>
      </c>
      <c r="S184" s="5">
        <v>620.88200000000006</v>
      </c>
      <c r="T184" s="5">
        <v>644.40199999999993</v>
      </c>
      <c r="U184" s="5">
        <v>667.03899999999999</v>
      </c>
      <c r="V184" s="5">
        <v>691.17400000000009</v>
      </c>
      <c r="W184" s="5">
        <v>716.49899999999991</v>
      </c>
      <c r="X184" s="5">
        <v>742.16099999999983</v>
      </c>
      <c r="Y184" s="5">
        <v>766.55899999999997</v>
      </c>
      <c r="Z184" s="5">
        <v>795.71500000000003</v>
      </c>
      <c r="AA184" s="5">
        <v>826.73199999999997</v>
      </c>
      <c r="AB184" s="5">
        <v>858.57</v>
      </c>
      <c r="AC184" s="5">
        <v>889.29099999999994</v>
      </c>
      <c r="AD184" s="5">
        <v>920.87300000000016</v>
      </c>
      <c r="AE184" s="5">
        <v>952.423</v>
      </c>
      <c r="AF184" s="5">
        <v>952.423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1313.6210388</v>
      </c>
      <c r="G187" s="5">
        <v>1313.6210388</v>
      </c>
      <c r="H187" s="5">
        <v>1671.44165097</v>
      </c>
      <c r="I187" s="5">
        <v>1934.7125001100001</v>
      </c>
      <c r="J187" s="5">
        <v>1934.7125001100001</v>
      </c>
      <c r="K187" s="5">
        <v>2264.1508926000001</v>
      </c>
      <c r="L187" s="5">
        <v>2264.1508926000001</v>
      </c>
      <c r="M187" s="5">
        <v>2264.1508926000001</v>
      </c>
      <c r="N187" s="5">
        <v>2264.1508926000001</v>
      </c>
      <c r="O187" s="5">
        <v>2264.1508926000001</v>
      </c>
      <c r="P187" s="5">
        <v>2293.1036182400003</v>
      </c>
      <c r="Q187" s="5">
        <v>2399.5826605800003</v>
      </c>
      <c r="R187" s="5">
        <v>2595.2629895300001</v>
      </c>
      <c r="S187" s="5">
        <v>3947.66453138</v>
      </c>
      <c r="T187" s="5">
        <v>4135.5176101100005</v>
      </c>
      <c r="U187" s="5">
        <v>4177.0004417599994</v>
      </c>
      <c r="V187" s="5">
        <v>4276.4325943099993</v>
      </c>
      <c r="W187" s="5">
        <v>4276.4325943099993</v>
      </c>
      <c r="X187" s="5">
        <v>6388.5093605000002</v>
      </c>
      <c r="Y187" s="5">
        <v>6936.3992948600007</v>
      </c>
      <c r="Z187" s="5">
        <v>7496.8231032400008</v>
      </c>
      <c r="AA187" s="5">
        <v>7710.7886212100002</v>
      </c>
      <c r="AB187" s="5">
        <v>8354.144721910001</v>
      </c>
      <c r="AC187" s="5">
        <v>8680.0692173900006</v>
      </c>
      <c r="AD187" s="5">
        <v>9209.7750438799994</v>
      </c>
      <c r="AE187" s="5">
        <v>9209.7750438799994</v>
      </c>
      <c r="AF187" s="5">
        <v>9209.7750438799994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3554.9579999999992</v>
      </c>
      <c r="R188" s="5">
        <v>3444.9579999999992</v>
      </c>
      <c r="S188" s="5">
        <v>3396.4579999999992</v>
      </c>
      <c r="T188" s="5">
        <v>3396.4579999999992</v>
      </c>
      <c r="U188" s="5">
        <v>3396.4579999999992</v>
      </c>
      <c r="V188" s="5">
        <v>3396.4579999999992</v>
      </c>
      <c r="W188" s="5">
        <v>3396.4579999999992</v>
      </c>
      <c r="X188" s="5">
        <v>3276.8579999999997</v>
      </c>
      <c r="Y188" s="5">
        <v>3109.8579999999997</v>
      </c>
      <c r="Z188" s="5">
        <v>3024.87013867</v>
      </c>
      <c r="AA188" s="5">
        <v>2992.7661386700001</v>
      </c>
      <c r="AB188" s="5">
        <v>4836.8632715500016</v>
      </c>
      <c r="AC188" s="5">
        <v>4560.9292715500005</v>
      </c>
      <c r="AD188" s="5">
        <v>5743.4202139899999</v>
      </c>
      <c r="AE188" s="5">
        <v>5886.3405654299995</v>
      </c>
      <c r="AF188" s="5">
        <v>5860.3405654299995</v>
      </c>
    </row>
    <row r="189" spans="1:32">
      <c r="A189" s="58" t="s">
        <v>131</v>
      </c>
      <c r="B189" s="58" t="s">
        <v>124</v>
      </c>
      <c r="C189" s="57" t="s">
        <v>94</v>
      </c>
      <c r="D189" s="5">
        <v>5264.4019117998669</v>
      </c>
      <c r="E189" s="5">
        <v>6457.6056932699994</v>
      </c>
      <c r="F189" s="5">
        <v>6838.6221507499995</v>
      </c>
      <c r="G189" s="5">
        <v>7245.3058301000001</v>
      </c>
      <c r="H189" s="5">
        <v>7649.8232098999997</v>
      </c>
      <c r="I189" s="5">
        <v>8030.0013179999996</v>
      </c>
      <c r="J189" s="5">
        <v>8387.8679792999992</v>
      </c>
      <c r="K189" s="5">
        <v>8665.0698004999995</v>
      </c>
      <c r="L189" s="5">
        <v>8910.6213119000004</v>
      </c>
      <c r="M189" s="5">
        <v>9106.6007625000002</v>
      </c>
      <c r="N189" s="5">
        <v>9288.1123026999994</v>
      </c>
      <c r="O189" s="5">
        <v>9452.4637418000002</v>
      </c>
      <c r="P189" s="5">
        <v>9619.0786924000004</v>
      </c>
      <c r="Q189" s="5">
        <v>9767.3473625999995</v>
      </c>
      <c r="R189" s="5">
        <v>9931.5074631000007</v>
      </c>
      <c r="S189" s="5">
        <v>10099.4849268</v>
      </c>
      <c r="T189" s="5">
        <v>10274.307675600001</v>
      </c>
      <c r="U189" s="5">
        <v>10442.4042439</v>
      </c>
      <c r="V189" s="5">
        <v>10619.160717700001</v>
      </c>
      <c r="W189" s="5">
        <v>10792.7297315</v>
      </c>
      <c r="X189" s="5">
        <v>10972.9863425</v>
      </c>
      <c r="Y189" s="5">
        <v>11147.267443799999</v>
      </c>
      <c r="Z189" s="5">
        <v>11339.3538689</v>
      </c>
      <c r="AA189" s="5">
        <v>11624.6451987</v>
      </c>
      <c r="AB189" s="5">
        <v>11956.392494400001</v>
      </c>
      <c r="AC189" s="5">
        <v>12281.9885849</v>
      </c>
      <c r="AD189" s="5">
        <v>12606.994212200001</v>
      </c>
      <c r="AE189" s="5">
        <v>12919.003633700002</v>
      </c>
      <c r="AF189" s="5">
        <v>12919.003633700002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104.3003275346052</v>
      </c>
      <c r="F190" s="5">
        <v>104.99166270965571</v>
      </c>
      <c r="G190" s="5">
        <v>105.79618709113591</v>
      </c>
      <c r="H190" s="5">
        <v>106.73869942642909</v>
      </c>
      <c r="I190" s="5">
        <v>107.92954645455897</v>
      </c>
      <c r="J190" s="5">
        <v>108.47267470639072</v>
      </c>
      <c r="K190" s="5">
        <v>100.27081612401372</v>
      </c>
      <c r="L190" s="5">
        <v>100.98307080957201</v>
      </c>
      <c r="M190" s="5">
        <v>102.25779540822562</v>
      </c>
      <c r="N190" s="5">
        <v>103.82911522875902</v>
      </c>
      <c r="O190" s="5">
        <v>104.54231336832484</v>
      </c>
      <c r="P190" s="5">
        <v>105.85779354306257</v>
      </c>
      <c r="Q190" s="5">
        <v>106.35944611492751</v>
      </c>
      <c r="R190" s="5">
        <v>107.85588503274023</v>
      </c>
      <c r="S190" s="5">
        <v>108.93776133594301</v>
      </c>
      <c r="T190" s="5">
        <v>110.54436690714641</v>
      </c>
      <c r="U190" s="5">
        <v>110.89181153411303</v>
      </c>
      <c r="V190" s="5">
        <v>112.15252931814864</v>
      </c>
      <c r="W190" s="5">
        <v>113.69423103228296</v>
      </c>
      <c r="X190" s="5">
        <v>114.79233814235759</v>
      </c>
      <c r="Y190" s="5">
        <v>116.19396048621392</v>
      </c>
      <c r="Z190" s="5">
        <v>117.62542550071424</v>
      </c>
      <c r="AA190" s="5">
        <v>118.92298692612229</v>
      </c>
      <c r="AB190" s="5">
        <v>119.4799684484592</v>
      </c>
      <c r="AC190" s="5">
        <v>120.7936590541174</v>
      </c>
      <c r="AD190" s="5">
        <v>122.47790307565373</v>
      </c>
      <c r="AE190" s="5">
        <v>124.72825060768557</v>
      </c>
      <c r="AF190" s="5">
        <v>124.72825060768557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3385</v>
      </c>
      <c r="K192" s="5">
        <v>3385</v>
      </c>
      <c r="L192" s="5">
        <v>3385</v>
      </c>
      <c r="M192" s="5">
        <v>3385</v>
      </c>
      <c r="N192" s="5">
        <v>3385</v>
      </c>
      <c r="O192" s="5">
        <v>3385</v>
      </c>
      <c r="P192" s="5">
        <v>3385</v>
      </c>
      <c r="Q192" s="5">
        <v>3385</v>
      </c>
      <c r="R192" s="5">
        <v>3385</v>
      </c>
      <c r="S192" s="5">
        <v>3385</v>
      </c>
      <c r="T192" s="5">
        <v>3385</v>
      </c>
      <c r="U192" s="5">
        <v>3385</v>
      </c>
      <c r="V192" s="5">
        <v>3385</v>
      </c>
      <c r="W192" s="5">
        <v>3385</v>
      </c>
      <c r="X192" s="5">
        <v>3385</v>
      </c>
      <c r="Y192" s="5">
        <v>3385</v>
      </c>
      <c r="Z192" s="5">
        <v>3385</v>
      </c>
      <c r="AA192" s="5">
        <v>3385</v>
      </c>
      <c r="AB192" s="5">
        <v>3385</v>
      </c>
      <c r="AC192" s="5">
        <v>2225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1196</v>
      </c>
      <c r="Z195" s="5">
        <v>1196</v>
      </c>
      <c r="AA195" s="5">
        <v>1196</v>
      </c>
      <c r="AB195" s="5">
        <v>1196</v>
      </c>
      <c r="AC195" s="5">
        <v>612</v>
      </c>
      <c r="AD195" s="5">
        <v>612</v>
      </c>
      <c r="AE195" s="5">
        <v>612</v>
      </c>
      <c r="AF195" s="5">
        <v>612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375.23</v>
      </c>
      <c r="P198" s="5">
        <v>375.23</v>
      </c>
      <c r="Q198" s="5">
        <v>374.13</v>
      </c>
      <c r="R198" s="5">
        <v>374.13</v>
      </c>
      <c r="S198" s="5">
        <v>374.13</v>
      </c>
      <c r="T198" s="5">
        <v>375.23</v>
      </c>
      <c r="U198" s="5">
        <v>374.13</v>
      </c>
      <c r="V198" s="5">
        <v>374.13</v>
      </c>
      <c r="W198" s="5">
        <v>374.13</v>
      </c>
      <c r="X198" s="5">
        <v>374.13</v>
      </c>
      <c r="Y198" s="5">
        <v>375.23</v>
      </c>
      <c r="Z198" s="5">
        <v>374.13</v>
      </c>
      <c r="AA198" s="5">
        <v>375.23</v>
      </c>
      <c r="AB198" s="5">
        <v>406.04186290000001</v>
      </c>
      <c r="AC198" s="5">
        <v>1137.4611237399999</v>
      </c>
      <c r="AD198" s="5">
        <v>1578.8245487099998</v>
      </c>
      <c r="AE198" s="5">
        <v>1579.92454871</v>
      </c>
      <c r="AF198" s="5">
        <v>1755.8795486199999</v>
      </c>
    </row>
    <row r="199" spans="1:32">
      <c r="A199" s="58" t="s">
        <v>131</v>
      </c>
      <c r="B199" s="58" t="s">
        <v>125</v>
      </c>
      <c r="C199" s="57" t="s">
        <v>88</v>
      </c>
      <c r="D199" s="5">
        <v>3.0050000000000003</v>
      </c>
      <c r="E199" s="5">
        <v>10.616</v>
      </c>
      <c r="F199" s="5">
        <v>17.280999999999999</v>
      </c>
      <c r="G199" s="5">
        <v>24.411000000000001</v>
      </c>
      <c r="H199" s="5">
        <v>34.210999999999999</v>
      </c>
      <c r="I199" s="5">
        <v>45.436</v>
      </c>
      <c r="J199" s="5">
        <v>57.548999999999999</v>
      </c>
      <c r="K199" s="5">
        <v>71.784999999999997</v>
      </c>
      <c r="L199" s="5">
        <v>81.239204599999994</v>
      </c>
      <c r="M199" s="5">
        <v>91.902823599999991</v>
      </c>
      <c r="N199" s="5">
        <v>103.57394176</v>
      </c>
      <c r="O199" s="5">
        <v>116.92234888</v>
      </c>
      <c r="P199" s="5">
        <v>132.21282271999999</v>
      </c>
      <c r="Q199" s="5">
        <v>150.1415877</v>
      </c>
      <c r="R199" s="5">
        <v>169.35916561000002</v>
      </c>
      <c r="S199" s="5">
        <v>190.61698876999998</v>
      </c>
      <c r="T199" s="5">
        <v>214.08465484999999</v>
      </c>
      <c r="U199" s="5">
        <v>240.78822059999999</v>
      </c>
      <c r="V199" s="5">
        <v>269.04189736000001</v>
      </c>
      <c r="W199" s="5">
        <v>299.94795706999997</v>
      </c>
      <c r="X199" s="5">
        <v>333.36231323999999</v>
      </c>
      <c r="Y199" s="5">
        <v>370.10764988</v>
      </c>
      <c r="Z199" s="5">
        <v>409.49684222999997</v>
      </c>
      <c r="AA199" s="5">
        <v>452.60966421000001</v>
      </c>
      <c r="AB199" s="5">
        <v>498.18432599999994</v>
      </c>
      <c r="AC199" s="5">
        <v>547.79171632999999</v>
      </c>
      <c r="AD199" s="5">
        <v>598.81019332999995</v>
      </c>
      <c r="AE199" s="5">
        <v>652.42128993000006</v>
      </c>
      <c r="AF199" s="5">
        <v>683.86199804</v>
      </c>
    </row>
    <row r="200" spans="1:32">
      <c r="A200" s="58" t="s">
        <v>131</v>
      </c>
      <c r="B200" s="58" t="s">
        <v>125</v>
      </c>
      <c r="C200" s="57" t="s">
        <v>89</v>
      </c>
      <c r="D200" s="5">
        <v>153.352</v>
      </c>
      <c r="E200" s="5">
        <v>227.12400000000002</v>
      </c>
      <c r="F200" s="5">
        <v>281.72000000000003</v>
      </c>
      <c r="G200" s="5">
        <v>319.536</v>
      </c>
      <c r="H200" s="5">
        <v>377.23199999999997</v>
      </c>
      <c r="I200" s="5">
        <v>426.28100000000001</v>
      </c>
      <c r="J200" s="5">
        <v>472.52200000000005</v>
      </c>
      <c r="K200" s="5">
        <v>517.58600000000001</v>
      </c>
      <c r="L200" s="5">
        <v>550.82100000000003</v>
      </c>
      <c r="M200" s="5">
        <v>577.76800000000003</v>
      </c>
      <c r="N200" s="5">
        <v>605.34099999999989</v>
      </c>
      <c r="O200" s="5">
        <v>631.61800000000005</v>
      </c>
      <c r="P200" s="5">
        <v>658.48400000000004</v>
      </c>
      <c r="Q200" s="5">
        <v>683.97900000000004</v>
      </c>
      <c r="R200" s="5">
        <v>710.55799999999988</v>
      </c>
      <c r="S200" s="5">
        <v>737.12899999999991</v>
      </c>
      <c r="T200" s="5">
        <v>764.255</v>
      </c>
      <c r="U200" s="5">
        <v>791.21299999999997</v>
      </c>
      <c r="V200" s="5">
        <v>820.04199999999992</v>
      </c>
      <c r="W200" s="5">
        <v>850.42099999999994</v>
      </c>
      <c r="X200" s="5">
        <v>881.35299999999984</v>
      </c>
      <c r="Y200" s="5">
        <v>910.91599999999994</v>
      </c>
      <c r="Z200" s="5">
        <v>945.98700000000008</v>
      </c>
      <c r="AA200" s="5">
        <v>983.28199999999981</v>
      </c>
      <c r="AB200" s="5">
        <v>1021.6450000000001</v>
      </c>
      <c r="AC200" s="5">
        <v>1058.7839999999999</v>
      </c>
      <c r="AD200" s="5">
        <v>1097.134</v>
      </c>
      <c r="AE200" s="5">
        <v>1135.6130000000001</v>
      </c>
      <c r="AF200" s="5">
        <v>1135.6130000000001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4651.6527932599993</v>
      </c>
      <c r="G203" s="5">
        <v>4713.1456655799984</v>
      </c>
      <c r="H203" s="5">
        <v>4713.3956655799984</v>
      </c>
      <c r="I203" s="5">
        <v>4713.3956655799984</v>
      </c>
      <c r="J203" s="5">
        <v>4713.3956655799984</v>
      </c>
      <c r="K203" s="5">
        <v>4713.3956655799984</v>
      </c>
      <c r="L203" s="5">
        <v>4713.3956655799984</v>
      </c>
      <c r="M203" s="5">
        <v>4713.3956655799984</v>
      </c>
      <c r="N203" s="5">
        <v>4713.3956655799984</v>
      </c>
      <c r="O203" s="5">
        <v>4660.8956655799984</v>
      </c>
      <c r="P203" s="5">
        <v>4468.8956655799984</v>
      </c>
      <c r="Q203" s="5">
        <v>4468.8956655799984</v>
      </c>
      <c r="R203" s="5">
        <v>4468.8956655799984</v>
      </c>
      <c r="S203" s="5">
        <v>4405.8876655799986</v>
      </c>
      <c r="T203" s="5">
        <v>3985.8876655799995</v>
      </c>
      <c r="U203" s="5">
        <v>3985.8876655799995</v>
      </c>
      <c r="V203" s="5">
        <v>3894.3108389000004</v>
      </c>
      <c r="W203" s="5">
        <v>3894.3108389000004</v>
      </c>
      <c r="X203" s="5">
        <v>3849.3124241300002</v>
      </c>
      <c r="Y203" s="5">
        <v>3532.1124241300004</v>
      </c>
      <c r="Z203" s="5">
        <v>4494.5796893299994</v>
      </c>
      <c r="AA203" s="5">
        <v>3671.9500000000003</v>
      </c>
      <c r="AB203" s="5">
        <v>3941.27023654</v>
      </c>
      <c r="AC203" s="5">
        <v>3986.6360213200001</v>
      </c>
      <c r="AD203" s="5">
        <v>8211.7852454799995</v>
      </c>
      <c r="AE203" s="5">
        <v>8179.3507535500003</v>
      </c>
      <c r="AF203" s="5">
        <v>7941.1507535500004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953.73099999999999</v>
      </c>
      <c r="X204" s="5">
        <v>953.73099999999999</v>
      </c>
      <c r="Y204" s="5">
        <v>953.73099999999999</v>
      </c>
      <c r="Z204" s="5">
        <v>846.21100000000001</v>
      </c>
      <c r="AA204" s="5">
        <v>818.94599999999991</v>
      </c>
      <c r="AB204" s="5">
        <v>818.94599999999991</v>
      </c>
      <c r="AC204" s="5">
        <v>818.94599999999991</v>
      </c>
      <c r="AD204" s="5">
        <v>678.88000000000011</v>
      </c>
      <c r="AE204" s="5">
        <v>293.43</v>
      </c>
      <c r="AF204" s="5">
        <v>212.43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3943.5604530912078</v>
      </c>
      <c r="E205" s="5">
        <v>5433.0985220000002</v>
      </c>
      <c r="F205" s="5">
        <v>6095.8878219999997</v>
      </c>
      <c r="G205" s="5">
        <v>6747.9104070000003</v>
      </c>
      <c r="H205" s="5">
        <v>7419.9711289999996</v>
      </c>
      <c r="I205" s="5">
        <v>8056.4431039999999</v>
      </c>
      <c r="J205" s="5">
        <v>8499.2545210000008</v>
      </c>
      <c r="K205" s="5">
        <v>8801.9847420000006</v>
      </c>
      <c r="L205" s="5">
        <v>9096.2811899999997</v>
      </c>
      <c r="M205" s="5">
        <v>9320.364646</v>
      </c>
      <c r="N205" s="5">
        <v>9541.0306569999993</v>
      </c>
      <c r="O205" s="5">
        <v>9716.9911279999997</v>
      </c>
      <c r="P205" s="5">
        <v>9915.5374510000001</v>
      </c>
      <c r="Q205" s="5">
        <v>10063.842130000001</v>
      </c>
      <c r="R205" s="5">
        <v>10232.25108</v>
      </c>
      <c r="S205" s="5">
        <v>10374.75698</v>
      </c>
      <c r="T205" s="5">
        <v>10546.121090000001</v>
      </c>
      <c r="U205" s="5">
        <v>10692.0699</v>
      </c>
      <c r="V205" s="5">
        <v>10872.51138</v>
      </c>
      <c r="W205" s="5">
        <v>11042.766900000001</v>
      </c>
      <c r="X205" s="5">
        <v>11253.05658</v>
      </c>
      <c r="Y205" s="5">
        <v>11436.815769999999</v>
      </c>
      <c r="Z205" s="5">
        <v>11722.2474</v>
      </c>
      <c r="AA205" s="5">
        <v>12106.918610000001</v>
      </c>
      <c r="AB205" s="5">
        <v>12544.63681</v>
      </c>
      <c r="AC205" s="5">
        <v>12945.61846</v>
      </c>
      <c r="AD205" s="5">
        <v>13356.521570000001</v>
      </c>
      <c r="AE205" s="5">
        <v>13728.75404</v>
      </c>
      <c r="AF205" s="5">
        <v>13728.75404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203.87668741580629</v>
      </c>
      <c r="F206" s="5">
        <v>202.84639802582973</v>
      </c>
      <c r="G206" s="5">
        <v>199.97254320260373</v>
      </c>
      <c r="H206" s="5">
        <v>197.92297196162889</v>
      </c>
      <c r="I206" s="5">
        <v>197.77121336630074</v>
      </c>
      <c r="J206" s="5">
        <v>198.54514018074104</v>
      </c>
      <c r="K206" s="5">
        <v>200.60198260205786</v>
      </c>
      <c r="L206" s="5">
        <v>201.58800325766211</v>
      </c>
      <c r="M206" s="5">
        <v>202.53525974515594</v>
      </c>
      <c r="N206" s="5">
        <v>201.91909133368912</v>
      </c>
      <c r="O206" s="5">
        <v>203.10566956130464</v>
      </c>
      <c r="P206" s="5">
        <v>204.98003919645498</v>
      </c>
      <c r="Q206" s="5">
        <v>206.80589425047387</v>
      </c>
      <c r="R206" s="5">
        <v>207.36108251367335</v>
      </c>
      <c r="S206" s="5">
        <v>208.18331119256655</v>
      </c>
      <c r="T206" s="5">
        <v>209.55036938192558</v>
      </c>
      <c r="U206" s="5">
        <v>209.24857982211412</v>
      </c>
      <c r="V206" s="5">
        <v>211.33681845966083</v>
      </c>
      <c r="W206" s="5">
        <v>212.83321432817877</v>
      </c>
      <c r="X206" s="5">
        <v>213.47369452780711</v>
      </c>
      <c r="Y206" s="5">
        <v>215.08900530537812</v>
      </c>
      <c r="Z206" s="5">
        <v>216.5099195565457</v>
      </c>
      <c r="AA206" s="5">
        <v>217.84839887078601</v>
      </c>
      <c r="AB206" s="5">
        <v>219.66334459778264</v>
      </c>
      <c r="AC206" s="5">
        <v>222.03381106234568</v>
      </c>
      <c r="AD206" s="5">
        <v>223.9742943961368</v>
      </c>
      <c r="AE206" s="5">
        <v>227.4039270757153</v>
      </c>
      <c r="AF206" s="5">
        <v>227.4039270757153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844.5</v>
      </c>
      <c r="V210" s="5">
        <v>844.5</v>
      </c>
      <c r="W210" s="5">
        <v>844.5</v>
      </c>
      <c r="X210" s="5">
        <v>844.5</v>
      </c>
      <c r="Y210" s="5">
        <v>844.5</v>
      </c>
      <c r="Z210" s="5">
        <v>506.5</v>
      </c>
      <c r="AA210" s="5">
        <v>506.5</v>
      </c>
      <c r="AB210" s="5">
        <v>352.5</v>
      </c>
      <c r="AC210" s="5">
        <v>398.70402730000001</v>
      </c>
      <c r="AD210" s="5">
        <v>398.70402730000001</v>
      </c>
      <c r="AE210" s="5">
        <v>398.70402730000001</v>
      </c>
      <c r="AF210" s="5">
        <v>411.08265165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484.59178752000003</v>
      </c>
      <c r="P213" s="5">
        <v>615.18658808000009</v>
      </c>
      <c r="Q213" s="5">
        <v>630.47014887</v>
      </c>
      <c r="R213" s="5">
        <v>630.47014887</v>
      </c>
      <c r="S213" s="5">
        <v>999.56185460000006</v>
      </c>
      <c r="T213" s="5">
        <v>1063.3438691900001</v>
      </c>
      <c r="U213" s="5">
        <v>1264.36557664</v>
      </c>
      <c r="V213" s="5">
        <v>1264.36557664</v>
      </c>
      <c r="W213" s="5">
        <v>1264.36557664</v>
      </c>
      <c r="X213" s="5">
        <v>1264.36557664</v>
      </c>
      <c r="Y213" s="5">
        <v>1264.36557664</v>
      </c>
      <c r="Z213" s="5">
        <v>1264.36557664</v>
      </c>
      <c r="AA213" s="5">
        <v>1264.36557664</v>
      </c>
      <c r="AB213" s="5">
        <v>1737.0111084099997</v>
      </c>
      <c r="AC213" s="5">
        <v>1787.1385606199997</v>
      </c>
      <c r="AD213" s="5">
        <v>1787.1385606199997</v>
      </c>
      <c r="AE213" s="5">
        <v>1787.1385606199997</v>
      </c>
      <c r="AF213" s="5">
        <v>1787.1385606199997</v>
      </c>
    </row>
    <row r="214" spans="1:32">
      <c r="A214" s="58" t="s">
        <v>131</v>
      </c>
      <c r="B214" s="58" t="s">
        <v>126</v>
      </c>
      <c r="C214" s="57" t="s">
        <v>88</v>
      </c>
      <c r="D214" s="5">
        <v>44.752000000000002</v>
      </c>
      <c r="E214" s="5">
        <v>72.619</v>
      </c>
      <c r="F214" s="5">
        <v>87.320999999999998</v>
      </c>
      <c r="G214" s="5">
        <v>98.980999999999995</v>
      </c>
      <c r="H214" s="5">
        <v>114.42100000000001</v>
      </c>
      <c r="I214" s="5">
        <v>128.39599999999999</v>
      </c>
      <c r="J214" s="5">
        <v>142.90299999999999</v>
      </c>
      <c r="K214" s="5">
        <v>157.28299999999999</v>
      </c>
      <c r="L214" s="5">
        <v>166.94370480000001</v>
      </c>
      <c r="M214" s="5">
        <v>176.04630345000001</v>
      </c>
      <c r="N214" s="5">
        <v>184.91423986999999</v>
      </c>
      <c r="O214" s="5">
        <v>193.56646156000002</v>
      </c>
      <c r="P214" s="5">
        <v>202.56738028000001</v>
      </c>
      <c r="Q214" s="5">
        <v>212.36228187</v>
      </c>
      <c r="R214" s="5">
        <v>222.03282326000001</v>
      </c>
      <c r="S214" s="5">
        <v>232.09618850999999</v>
      </c>
      <c r="T214" s="5">
        <v>242.67737767999998</v>
      </c>
      <c r="U214" s="5">
        <v>254.27061480999998</v>
      </c>
      <c r="V214" s="5">
        <v>265.86527868000002</v>
      </c>
      <c r="W214" s="5">
        <v>278.17312126000002</v>
      </c>
      <c r="X214" s="5">
        <v>291.04417583000003</v>
      </c>
      <c r="Y214" s="5">
        <v>305.00868867999998</v>
      </c>
      <c r="Z214" s="5">
        <v>319.60520730999997</v>
      </c>
      <c r="AA214" s="5">
        <v>335.18091439</v>
      </c>
      <c r="AB214" s="5">
        <v>351.39622946000003</v>
      </c>
      <c r="AC214" s="5">
        <v>368.90784975000003</v>
      </c>
      <c r="AD214" s="5">
        <v>386.24947877</v>
      </c>
      <c r="AE214" s="5">
        <v>404.14763424</v>
      </c>
      <c r="AF214" s="5">
        <v>415.50384135000002</v>
      </c>
    </row>
    <row r="215" spans="1:32">
      <c r="A215" s="58" t="s">
        <v>131</v>
      </c>
      <c r="B215" s="58" t="s">
        <v>126</v>
      </c>
      <c r="C215" s="57" t="s">
        <v>89</v>
      </c>
      <c r="D215" s="5">
        <v>140.02100000000002</v>
      </c>
      <c r="E215" s="5">
        <v>204.94500000000002</v>
      </c>
      <c r="F215" s="5">
        <v>233.90799999999996</v>
      </c>
      <c r="G215" s="5">
        <v>251.92500000000001</v>
      </c>
      <c r="H215" s="5">
        <v>276.98700000000002</v>
      </c>
      <c r="I215" s="5">
        <v>297.21199999999999</v>
      </c>
      <c r="J215" s="5">
        <v>315.09500000000003</v>
      </c>
      <c r="K215" s="5">
        <v>330.48900000000003</v>
      </c>
      <c r="L215" s="5">
        <v>342.21000000000004</v>
      </c>
      <c r="M215" s="5">
        <v>350.32500000000005</v>
      </c>
      <c r="N215" s="5">
        <v>358.65400000000011</v>
      </c>
      <c r="O215" s="5">
        <v>366.01999999999987</v>
      </c>
      <c r="P215" s="5">
        <v>373.23199999999997</v>
      </c>
      <c r="Q215" s="5">
        <v>379.42600000000004</v>
      </c>
      <c r="R215" s="5">
        <v>386.03</v>
      </c>
      <c r="S215" s="5">
        <v>392.39699999999999</v>
      </c>
      <c r="T215" s="5">
        <v>398.70600000000002</v>
      </c>
      <c r="U215" s="5">
        <v>404.1869999999999</v>
      </c>
      <c r="V215" s="5">
        <v>410.29600000000005</v>
      </c>
      <c r="W215" s="5">
        <v>416.55799999999999</v>
      </c>
      <c r="X215" s="5">
        <v>422.69400000000002</v>
      </c>
      <c r="Y215" s="5">
        <v>427.83099999999996</v>
      </c>
      <c r="Z215" s="5">
        <v>434.50900000000001</v>
      </c>
      <c r="AA215" s="5">
        <v>441.44299999999987</v>
      </c>
      <c r="AB215" s="5">
        <v>448.33</v>
      </c>
      <c r="AC215" s="5">
        <v>454.20299999999997</v>
      </c>
      <c r="AD215" s="5">
        <v>460.49600000000004</v>
      </c>
      <c r="AE215" s="5">
        <v>466.53999999999996</v>
      </c>
      <c r="AF215" s="5">
        <v>466.53999999999996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2105.835</v>
      </c>
      <c r="N218" s="5">
        <v>2105.835</v>
      </c>
      <c r="O218" s="5">
        <v>2007.1349999999998</v>
      </c>
      <c r="P218" s="5">
        <v>2007.1349999999998</v>
      </c>
      <c r="Q218" s="5">
        <v>1785.2349999999997</v>
      </c>
      <c r="R218" s="5">
        <v>1600.75</v>
      </c>
      <c r="S218" s="5">
        <v>1600.75</v>
      </c>
      <c r="T218" s="5">
        <v>1441.75</v>
      </c>
      <c r="U218" s="5">
        <v>1686.5976698199997</v>
      </c>
      <c r="V218" s="5">
        <v>2085.71650714</v>
      </c>
      <c r="W218" s="5">
        <v>2658.7671631700005</v>
      </c>
      <c r="X218" s="5">
        <v>3011.5160903600004</v>
      </c>
      <c r="Y218" s="5">
        <v>2797.6560903600002</v>
      </c>
      <c r="Z218" s="5">
        <v>2961.5498338100001</v>
      </c>
      <c r="AA218" s="5">
        <v>2618.3498338099998</v>
      </c>
      <c r="AB218" s="5">
        <v>3111.8536894999997</v>
      </c>
      <c r="AC218" s="5">
        <v>3175.9541641999999</v>
      </c>
      <c r="AD218" s="5">
        <v>3571.2505683099998</v>
      </c>
      <c r="AE218" s="5">
        <v>3599.8436594499999</v>
      </c>
      <c r="AF218" s="5">
        <v>3692.7298371299999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559.55780000000004</v>
      </c>
      <c r="W219" s="5">
        <v>559.55780000000004</v>
      </c>
      <c r="X219" s="5">
        <v>559.55780000000004</v>
      </c>
      <c r="Y219" s="5">
        <v>559.55780000000004</v>
      </c>
      <c r="Z219" s="5">
        <v>289.55779999999999</v>
      </c>
      <c r="AA219" s="5">
        <v>282.18680000000001</v>
      </c>
      <c r="AB219" s="5">
        <v>282.18680000000001</v>
      </c>
      <c r="AC219" s="5">
        <v>202.98679999999999</v>
      </c>
      <c r="AD219" s="5">
        <v>202.98679999999999</v>
      </c>
      <c r="AE219" s="5">
        <v>672.64127569000004</v>
      </c>
      <c r="AF219" s="5">
        <v>672.64127569000004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2266.5084486393889</v>
      </c>
      <c r="E220" s="5">
        <v>2724.6714019999999</v>
      </c>
      <c r="F220" s="5">
        <v>2864.1862890000002</v>
      </c>
      <c r="G220" s="5">
        <v>3024.499769</v>
      </c>
      <c r="H220" s="5">
        <v>3167.540426</v>
      </c>
      <c r="I220" s="5">
        <v>3299.0883560000002</v>
      </c>
      <c r="J220" s="5">
        <v>3420.449572</v>
      </c>
      <c r="K220" s="5">
        <v>3529.4265089999999</v>
      </c>
      <c r="L220" s="5">
        <v>3606.8735529999999</v>
      </c>
      <c r="M220" s="5">
        <v>3666.5669269999999</v>
      </c>
      <c r="N220" s="5">
        <v>3720.835345</v>
      </c>
      <c r="O220" s="5">
        <v>3784.3865970000002</v>
      </c>
      <c r="P220" s="5">
        <v>3832.0705309999998</v>
      </c>
      <c r="Q220" s="5">
        <v>3872.568174</v>
      </c>
      <c r="R220" s="5">
        <v>3916.1186090000001</v>
      </c>
      <c r="S220" s="5">
        <v>3979.5560930000001</v>
      </c>
      <c r="T220" s="5">
        <v>4028.738167</v>
      </c>
      <c r="U220" s="5">
        <v>4075.709304</v>
      </c>
      <c r="V220" s="5">
        <v>4125.5296939999998</v>
      </c>
      <c r="W220" s="5">
        <v>4190.3156419999996</v>
      </c>
      <c r="X220" s="5">
        <v>4240.633589</v>
      </c>
      <c r="Y220" s="5">
        <v>4288.7213689999999</v>
      </c>
      <c r="Z220" s="5">
        <v>4341.48405</v>
      </c>
      <c r="AA220" s="5">
        <v>4438.4739120000004</v>
      </c>
      <c r="AB220" s="5">
        <v>4535.7305939999997</v>
      </c>
      <c r="AC220" s="5">
        <v>4627.9897810000002</v>
      </c>
      <c r="AD220" s="5">
        <v>4718.1954530000003</v>
      </c>
      <c r="AE220" s="5">
        <v>4820.0650820000001</v>
      </c>
      <c r="AF220" s="5">
        <v>4820.0650820000001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32.602235878839181</v>
      </c>
      <c r="F221" s="5">
        <v>32.47236074820254</v>
      </c>
      <c r="G221" s="5">
        <v>32.327518587785491</v>
      </c>
      <c r="H221" s="5">
        <v>32.193487610056778</v>
      </c>
      <c r="I221" s="5">
        <v>32.609277444013784</v>
      </c>
      <c r="J221" s="5">
        <v>32.760332747443663</v>
      </c>
      <c r="K221" s="5">
        <v>32.713153565490487</v>
      </c>
      <c r="L221" s="5">
        <v>32.71552843681269</v>
      </c>
      <c r="M221" s="5">
        <v>33.044795442658014</v>
      </c>
      <c r="N221" s="5">
        <v>33.003347496132015</v>
      </c>
      <c r="O221" s="5">
        <v>33.285186002520426</v>
      </c>
      <c r="P221" s="5">
        <v>33.801962886972539</v>
      </c>
      <c r="Q221" s="5">
        <v>34.041425788607462</v>
      </c>
      <c r="R221" s="5">
        <v>34.731655463345859</v>
      </c>
      <c r="S221" s="5">
        <v>34.894754561901749</v>
      </c>
      <c r="T221" s="5">
        <v>35.291747468452492</v>
      </c>
      <c r="U221" s="5">
        <v>35.626437139286949</v>
      </c>
      <c r="V221" s="5">
        <v>35.733627883426749</v>
      </c>
      <c r="W221" s="5">
        <v>36.093337050156784</v>
      </c>
      <c r="X221" s="5">
        <v>36.266223214657138</v>
      </c>
      <c r="Y221" s="5">
        <v>36.478832425014645</v>
      </c>
      <c r="Z221" s="5">
        <v>36.565204449334445</v>
      </c>
      <c r="AA221" s="5">
        <v>36.892456682230389</v>
      </c>
      <c r="AB221" s="5">
        <v>36.629910344864015</v>
      </c>
      <c r="AC221" s="5">
        <v>37.194137465268589</v>
      </c>
      <c r="AD221" s="5">
        <v>37.485247288308322</v>
      </c>
      <c r="AE221" s="5">
        <v>37.891941354593285</v>
      </c>
      <c r="AF221" s="5">
        <v>37.891941354593285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9.7436774499999999</v>
      </c>
      <c r="M228" s="5">
        <v>9.7436774499999999</v>
      </c>
      <c r="N228" s="5">
        <v>9.7436774499999999</v>
      </c>
      <c r="O228" s="5">
        <v>135.84707519</v>
      </c>
      <c r="P228" s="5">
        <v>135.84707519</v>
      </c>
      <c r="Q228" s="5">
        <v>135.84707519</v>
      </c>
      <c r="R228" s="5">
        <v>135.84707519</v>
      </c>
      <c r="S228" s="5">
        <v>135.84707519</v>
      </c>
      <c r="T228" s="5">
        <v>135.84707519</v>
      </c>
      <c r="U228" s="5">
        <v>135.84707519</v>
      </c>
      <c r="V228" s="5">
        <v>135.84707519</v>
      </c>
      <c r="W228" s="5">
        <v>135.84707519</v>
      </c>
      <c r="X228" s="5">
        <v>135.84707519</v>
      </c>
      <c r="Y228" s="5">
        <v>135.84707519</v>
      </c>
      <c r="Z228" s="5">
        <v>135.84707519</v>
      </c>
      <c r="AA228" s="5">
        <v>135.84707519</v>
      </c>
      <c r="AB228" s="5">
        <v>135.84707519</v>
      </c>
      <c r="AC228" s="5">
        <v>135.84707519</v>
      </c>
      <c r="AD228" s="5">
        <v>135.84707519</v>
      </c>
      <c r="AE228" s="5">
        <v>135.84707519</v>
      </c>
      <c r="AF228" s="5">
        <v>135.84707519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0.25600000000000001</v>
      </c>
      <c r="E229" s="5">
        <v>1.0629999999999999</v>
      </c>
      <c r="F229" s="5">
        <v>1.756</v>
      </c>
      <c r="G229" s="5">
        <v>2.512</v>
      </c>
      <c r="H229" s="5">
        <v>3.6230000000000002</v>
      </c>
      <c r="I229" s="5">
        <v>4.7329999999999997</v>
      </c>
      <c r="J229" s="5">
        <v>5.9960000000000004</v>
      </c>
      <c r="K229" s="5">
        <v>7.359</v>
      </c>
      <c r="L229" s="5">
        <v>8.1455331399999995</v>
      </c>
      <c r="M229" s="5">
        <v>8.9709484899999996</v>
      </c>
      <c r="N229" s="5">
        <v>9.7872965899999986</v>
      </c>
      <c r="O229" s="5">
        <v>10.63353828</v>
      </c>
      <c r="P229" s="5">
        <v>11.55942119</v>
      </c>
      <c r="Q229" s="5">
        <v>12.6331945</v>
      </c>
      <c r="R229" s="5">
        <v>13.732806199999999</v>
      </c>
      <c r="S229" s="5">
        <v>14.93051966</v>
      </c>
      <c r="T229" s="5">
        <v>16.245946679999999</v>
      </c>
      <c r="U229" s="5">
        <v>17.76335138</v>
      </c>
      <c r="V229" s="5">
        <v>19.339866729999997</v>
      </c>
      <c r="W229" s="5">
        <v>21.073180700000002</v>
      </c>
      <c r="X229" s="5">
        <v>22.95322088</v>
      </c>
      <c r="Y229" s="5">
        <v>25.044382930000001</v>
      </c>
      <c r="Z229" s="5">
        <v>27.30146525</v>
      </c>
      <c r="AA229" s="5">
        <v>29.779726930000002</v>
      </c>
      <c r="AB229" s="5">
        <v>32.422278030000001</v>
      </c>
      <c r="AC229" s="5">
        <v>35.336948970000002</v>
      </c>
      <c r="AD229" s="5">
        <v>38.3099378</v>
      </c>
      <c r="AE229" s="5">
        <v>41.444521289999997</v>
      </c>
      <c r="AF229" s="5">
        <v>43.419582329999997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17.623000000000001</v>
      </c>
      <c r="E230" s="5">
        <v>24.325000000000003</v>
      </c>
      <c r="F230" s="5">
        <v>30.145999999999997</v>
      </c>
      <c r="G230" s="5">
        <v>34.231999999999999</v>
      </c>
      <c r="H230" s="5">
        <v>40.817999999999998</v>
      </c>
      <c r="I230" s="5">
        <v>44.671000000000006</v>
      </c>
      <c r="J230" s="5">
        <v>48.954999999999998</v>
      </c>
      <c r="K230" s="5">
        <v>52.718000000000004</v>
      </c>
      <c r="L230" s="5">
        <v>55.439</v>
      </c>
      <c r="M230" s="5">
        <v>57.512</v>
      </c>
      <c r="N230" s="5">
        <v>59.606000000000009</v>
      </c>
      <c r="O230" s="5">
        <v>61.548000000000002</v>
      </c>
      <c r="P230" s="5">
        <v>63.503</v>
      </c>
      <c r="Q230" s="5">
        <v>65.283999999999992</v>
      </c>
      <c r="R230" s="5">
        <v>67.128999999999991</v>
      </c>
      <c r="S230" s="5">
        <v>68.938000000000002</v>
      </c>
      <c r="T230" s="5">
        <v>70.754999999999995</v>
      </c>
      <c r="U230" s="5">
        <v>72.491</v>
      </c>
      <c r="V230" s="5">
        <v>74.357000000000014</v>
      </c>
      <c r="W230" s="5">
        <v>76.314999999999984</v>
      </c>
      <c r="X230" s="5">
        <v>78.274999999999991</v>
      </c>
      <c r="Y230" s="5">
        <v>80.067999999999998</v>
      </c>
      <c r="Z230" s="5">
        <v>82.286000000000001</v>
      </c>
      <c r="AA230" s="5">
        <v>84.637</v>
      </c>
      <c r="AB230" s="5">
        <v>87.021000000000001</v>
      </c>
      <c r="AC230" s="5">
        <v>89.244</v>
      </c>
      <c r="AD230" s="5">
        <v>91.512</v>
      </c>
      <c r="AE230" s="5">
        <v>93.738</v>
      </c>
      <c r="AF230" s="5">
        <v>93.738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694.10630458000003</v>
      </c>
      <c r="G233" s="5">
        <v>823.97580770000002</v>
      </c>
      <c r="H233" s="5">
        <v>953.70016555999996</v>
      </c>
      <c r="I233" s="5">
        <v>1083.63603201</v>
      </c>
      <c r="J233" s="5">
        <v>1214.64270498</v>
      </c>
      <c r="K233" s="5">
        <v>1346.57836357</v>
      </c>
      <c r="L233" s="5">
        <v>1478.0350286600001</v>
      </c>
      <c r="M233" s="5">
        <v>1615.0212493200002</v>
      </c>
      <c r="N233" s="5">
        <v>1753.3941489400002</v>
      </c>
      <c r="O233" s="5">
        <v>1891.8699974900001</v>
      </c>
      <c r="P233" s="5">
        <v>2030.3570418199999</v>
      </c>
      <c r="Q233" s="5">
        <v>2168.9513786400003</v>
      </c>
      <c r="R233" s="5">
        <v>2308.3109300400001</v>
      </c>
      <c r="S233" s="5">
        <v>2447.31800406</v>
      </c>
      <c r="T233" s="5">
        <v>2586.08151645</v>
      </c>
      <c r="U233" s="5">
        <v>2724.7869161600001</v>
      </c>
      <c r="V233" s="5">
        <v>2724.7869161600001</v>
      </c>
      <c r="W233" s="5">
        <v>2724.7869161600001</v>
      </c>
      <c r="X233" s="5">
        <v>2724.7869161600001</v>
      </c>
      <c r="Y233" s="5">
        <v>2724.7869161600001</v>
      </c>
      <c r="Z233" s="5">
        <v>2580.7869161600001</v>
      </c>
      <c r="AA233" s="5">
        <v>2580.7869161600001</v>
      </c>
      <c r="AB233" s="5">
        <v>2580.7869161600001</v>
      </c>
      <c r="AC233" s="5">
        <v>2580.7869161600001</v>
      </c>
      <c r="AD233" s="5">
        <v>2580.7869161600001</v>
      </c>
      <c r="AE233" s="5">
        <v>2580.7869161600001</v>
      </c>
      <c r="AF233" s="5">
        <v>2273.0369161600001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231.71888379362341</v>
      </c>
      <c r="E235" s="5">
        <v>290.24004839999998</v>
      </c>
      <c r="F235" s="5">
        <v>317.22101750000002</v>
      </c>
      <c r="G235" s="5">
        <v>347.83156459999998</v>
      </c>
      <c r="H235" s="5">
        <v>375.09831120000001</v>
      </c>
      <c r="I235" s="5">
        <v>401.29014119999999</v>
      </c>
      <c r="J235" s="5">
        <v>424.86330520000001</v>
      </c>
      <c r="K235" s="5">
        <v>443.4296822</v>
      </c>
      <c r="L235" s="5">
        <v>455.97416399999997</v>
      </c>
      <c r="M235" s="5">
        <v>464.63322590000001</v>
      </c>
      <c r="N235" s="5">
        <v>471.20903570000002</v>
      </c>
      <c r="O235" s="5">
        <v>479.06356190000002</v>
      </c>
      <c r="P235" s="5">
        <v>484.01071910000002</v>
      </c>
      <c r="Q235" s="5">
        <v>487.89802429999997</v>
      </c>
      <c r="R235" s="5">
        <v>491.70619290000002</v>
      </c>
      <c r="S235" s="5">
        <v>498.45628770000002</v>
      </c>
      <c r="T235" s="5">
        <v>502.5370982</v>
      </c>
      <c r="U235" s="5">
        <v>506.52304579999998</v>
      </c>
      <c r="V235" s="5">
        <v>511.06080379999997</v>
      </c>
      <c r="W235" s="5">
        <v>518.39634079999996</v>
      </c>
      <c r="X235" s="5">
        <v>523.25408809999999</v>
      </c>
      <c r="Y235" s="5">
        <v>527.93125740000005</v>
      </c>
      <c r="Z235" s="5">
        <v>534.43188310000005</v>
      </c>
      <c r="AA235" s="5">
        <v>551.22603160000006</v>
      </c>
      <c r="AB235" s="5">
        <v>567.30561030000001</v>
      </c>
      <c r="AC235" s="5">
        <v>582.70295699999997</v>
      </c>
      <c r="AD235" s="5">
        <v>597.35846179999999</v>
      </c>
      <c r="AE235" s="5">
        <v>613.58449270000006</v>
      </c>
      <c r="AF235" s="5">
        <v>613.58449270000006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26.733477379275563</v>
      </c>
      <c r="F236" s="5">
        <v>26.901423384730073</v>
      </c>
      <c r="G236" s="5">
        <v>26.957717867313349</v>
      </c>
      <c r="H236" s="5">
        <v>27.016697965057347</v>
      </c>
      <c r="I236" s="5">
        <v>20.035172576326971</v>
      </c>
      <c r="J236" s="5">
        <v>20.021399793792575</v>
      </c>
      <c r="K236" s="5">
        <v>20.095601863340342</v>
      </c>
      <c r="L236" s="5">
        <v>20.170364278017281</v>
      </c>
      <c r="M236" s="5">
        <v>20.221364147007133</v>
      </c>
      <c r="N236" s="5">
        <v>20.274538762432165</v>
      </c>
      <c r="O236" s="5">
        <v>20.264633753756545</v>
      </c>
      <c r="P236" s="5">
        <v>20.365546439136097</v>
      </c>
      <c r="Q236" s="5">
        <v>20.409702174254551</v>
      </c>
      <c r="R236" s="5">
        <v>20.557295120150147</v>
      </c>
      <c r="S236" s="5">
        <v>20.617317304604477</v>
      </c>
      <c r="T236" s="5">
        <v>20.678482765214579</v>
      </c>
      <c r="U236" s="5">
        <v>20.742089596346915</v>
      </c>
      <c r="V236" s="5">
        <v>20.821557537532591</v>
      </c>
      <c r="W236" s="5">
        <v>20.900255219326336</v>
      </c>
      <c r="X236" s="5">
        <v>21.034603459195125</v>
      </c>
      <c r="Y236" s="5">
        <v>21.050512640673094</v>
      </c>
      <c r="Z236" s="5">
        <v>21.138513555585845</v>
      </c>
      <c r="AA236" s="5">
        <v>21.27512500513232</v>
      </c>
      <c r="AB236" s="5">
        <v>21.355423435247204</v>
      </c>
      <c r="AC236" s="5">
        <v>21.565445560373149</v>
      </c>
      <c r="AD236" s="5">
        <v>21.660288004585947</v>
      </c>
      <c r="AE236" s="5">
        <v>21.875207670002212</v>
      </c>
      <c r="AF236" s="5">
        <v>21.875207670002212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7010</v>
      </c>
      <c r="H238" s="5">
        <v>5570</v>
      </c>
      <c r="I238" s="5">
        <v>4130</v>
      </c>
      <c r="J238" s="5">
        <v>4130</v>
      </c>
      <c r="K238" s="5">
        <v>4130</v>
      </c>
      <c r="L238" s="5">
        <v>2760</v>
      </c>
      <c r="M238" s="5">
        <v>1390</v>
      </c>
      <c r="N238" s="5">
        <v>1390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2673.4951788999997</v>
      </c>
      <c r="Z241" s="5">
        <v>1824.4961788999999</v>
      </c>
      <c r="AA241" s="5">
        <v>1824.4961788999999</v>
      </c>
      <c r="AB241" s="5">
        <v>1824.4961788999999</v>
      </c>
      <c r="AC241" s="5">
        <v>1824.4961788999999</v>
      </c>
      <c r="AD241" s="5">
        <v>1824.4961788999999</v>
      </c>
      <c r="AE241" s="5">
        <v>1824.4961788999999</v>
      </c>
      <c r="AF241" s="5">
        <v>1824.4961788999999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4330</v>
      </c>
      <c r="T244" s="5">
        <v>4330</v>
      </c>
      <c r="U244" s="5">
        <v>4976.2326004200004</v>
      </c>
      <c r="V244" s="5">
        <v>4976.2326004200004</v>
      </c>
      <c r="W244" s="5">
        <v>4976.2326004200004</v>
      </c>
      <c r="X244" s="5">
        <v>4976.2326004200004</v>
      </c>
      <c r="Y244" s="5">
        <v>5476.2326004199995</v>
      </c>
      <c r="Z244" s="5">
        <v>5591.0607248199995</v>
      </c>
      <c r="AA244" s="5">
        <v>6354.4737466699999</v>
      </c>
      <c r="AB244" s="5">
        <v>6476.2662362500005</v>
      </c>
      <c r="AC244" s="5">
        <v>6166.38985675</v>
      </c>
      <c r="AD244" s="5">
        <v>6605.5272839400004</v>
      </c>
      <c r="AE244" s="5">
        <v>6701.7727475499996</v>
      </c>
      <c r="AF244" s="5">
        <v>7563.3887576899997</v>
      </c>
    </row>
    <row r="245" spans="1:32">
      <c r="A245" s="58" t="s">
        <v>134</v>
      </c>
      <c r="B245" s="58" t="s">
        <v>123</v>
      </c>
      <c r="C245" s="57" t="s">
        <v>88</v>
      </c>
      <c r="D245" s="5">
        <v>6.5489999999999995</v>
      </c>
      <c r="E245" s="5">
        <v>17.45699999</v>
      </c>
      <c r="F245" s="5">
        <v>27.42</v>
      </c>
      <c r="G245" s="5">
        <v>36.314</v>
      </c>
      <c r="H245" s="5">
        <v>50.044000000000004</v>
      </c>
      <c r="I245" s="5">
        <v>62.995999999999995</v>
      </c>
      <c r="J245" s="5">
        <v>77.658000000000001</v>
      </c>
      <c r="K245" s="5">
        <v>94.576999999999998</v>
      </c>
      <c r="L245" s="5">
        <v>106.62987805</v>
      </c>
      <c r="M245" s="5">
        <v>120.34361061999999</v>
      </c>
      <c r="N245" s="5">
        <v>134.93674167</v>
      </c>
      <c r="O245" s="5">
        <v>151.46925558999999</v>
      </c>
      <c r="P245" s="5">
        <v>170.62540046999999</v>
      </c>
      <c r="Q245" s="5">
        <v>193.11582261999999</v>
      </c>
      <c r="R245" s="5">
        <v>217.17328756000001</v>
      </c>
      <c r="S245" s="5">
        <v>243.75706414999999</v>
      </c>
      <c r="T245" s="5">
        <v>273.04486266999999</v>
      </c>
      <c r="U245" s="5">
        <v>306.32374698000001</v>
      </c>
      <c r="V245" s="5">
        <v>341.44567259000002</v>
      </c>
      <c r="W245" s="5">
        <v>379.74659601000002</v>
      </c>
      <c r="X245" s="5">
        <v>421.06610585999999</v>
      </c>
      <c r="Y245" s="5">
        <v>466.46901799</v>
      </c>
      <c r="Z245" s="5">
        <v>514.9283266299999</v>
      </c>
      <c r="AA245" s="5">
        <v>567.86316712999997</v>
      </c>
      <c r="AB245" s="5">
        <v>623.62634737000008</v>
      </c>
      <c r="AC245" s="5">
        <v>684.16643065000005</v>
      </c>
      <c r="AD245" s="5">
        <v>746.34919728</v>
      </c>
      <c r="AE245" s="5">
        <v>811.52966694999998</v>
      </c>
      <c r="AF245" s="5">
        <v>848.17978899000002</v>
      </c>
    </row>
    <row r="246" spans="1:32">
      <c r="A246" s="58" t="s">
        <v>134</v>
      </c>
      <c r="B246" s="58" t="s">
        <v>123</v>
      </c>
      <c r="C246" s="57" t="s">
        <v>89</v>
      </c>
      <c r="D246" s="5">
        <v>234.49100000000001</v>
      </c>
      <c r="E246" s="5">
        <v>328.44600000000003</v>
      </c>
      <c r="F246" s="5">
        <v>410.86299999999994</v>
      </c>
      <c r="G246" s="5">
        <v>449.76499999999999</v>
      </c>
      <c r="H246" s="5">
        <v>533.05100000000004</v>
      </c>
      <c r="I246" s="5">
        <v>579.9380000000001</v>
      </c>
      <c r="J246" s="5">
        <v>633.64400000000001</v>
      </c>
      <c r="K246" s="5">
        <v>684.71699999999998</v>
      </c>
      <c r="L246" s="5">
        <v>725.76</v>
      </c>
      <c r="M246" s="5">
        <v>758.94600000000003</v>
      </c>
      <c r="N246" s="5">
        <v>790.08699999999999</v>
      </c>
      <c r="O246" s="5">
        <v>817.35799999999995</v>
      </c>
      <c r="P246" s="5">
        <v>846.01</v>
      </c>
      <c r="Q246" s="5">
        <v>872.53000000000009</v>
      </c>
      <c r="R246" s="5">
        <v>900.10599999999988</v>
      </c>
      <c r="S246" s="5">
        <v>927.33200000000011</v>
      </c>
      <c r="T246" s="5">
        <v>954.82600000000002</v>
      </c>
      <c r="U246" s="5">
        <v>981.74899999999991</v>
      </c>
      <c r="V246" s="5">
        <v>1010.6130000000001</v>
      </c>
      <c r="W246" s="5">
        <v>1040.827</v>
      </c>
      <c r="X246" s="5">
        <v>1071.3149999999998</v>
      </c>
      <c r="Y246" s="5">
        <v>1099.8210000000001</v>
      </c>
      <c r="Z246" s="5">
        <v>1134.3790000000001</v>
      </c>
      <c r="AA246" s="5">
        <v>1171.0900000000001</v>
      </c>
      <c r="AB246" s="5">
        <v>1208.625</v>
      </c>
      <c r="AC246" s="5">
        <v>1244.3230000000001</v>
      </c>
      <c r="AD246" s="5">
        <v>1281.0899999999997</v>
      </c>
      <c r="AE246" s="5">
        <v>1317.614</v>
      </c>
      <c r="AF246" s="5">
        <v>1317.614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2219.9820000000004</v>
      </c>
      <c r="E249" s="5">
        <v>2668.5289355300006</v>
      </c>
      <c r="F249" s="5">
        <v>3676.5511950500004</v>
      </c>
      <c r="G249" s="5">
        <v>4603.0635304199996</v>
      </c>
      <c r="H249" s="5">
        <v>5660.812156519999</v>
      </c>
      <c r="I249" s="5">
        <v>6989.2121421499996</v>
      </c>
      <c r="J249" s="5">
        <v>7512.7586199999996</v>
      </c>
      <c r="K249" s="5">
        <v>7512.7586199999996</v>
      </c>
      <c r="L249" s="5">
        <v>7512.7586199999996</v>
      </c>
      <c r="M249" s="5">
        <v>7512.7586199999996</v>
      </c>
      <c r="N249" s="5">
        <v>7512.7586199999996</v>
      </c>
      <c r="O249" s="5">
        <v>7512.7586199999996</v>
      </c>
      <c r="P249" s="5">
        <v>7512.7586199999996</v>
      </c>
      <c r="Q249" s="5">
        <v>7512.7586199999996</v>
      </c>
      <c r="R249" s="5">
        <v>7466.2586199999996</v>
      </c>
      <c r="S249" s="5">
        <v>7466.2586199999996</v>
      </c>
      <c r="T249" s="5">
        <v>7263.77862</v>
      </c>
      <c r="U249" s="5">
        <v>7263.77862</v>
      </c>
      <c r="V249" s="5">
        <v>7252.04896061</v>
      </c>
      <c r="W249" s="5">
        <v>7781.4524959</v>
      </c>
      <c r="X249" s="5">
        <v>8466.2484977700005</v>
      </c>
      <c r="Y249" s="5">
        <v>8494.0232660700003</v>
      </c>
      <c r="Z249" s="5">
        <v>8940.6824997200001</v>
      </c>
      <c r="AA249" s="5">
        <v>11510.66544816</v>
      </c>
      <c r="AB249" s="5">
        <v>11283.865448160001</v>
      </c>
      <c r="AC249" s="5">
        <v>12099.810806650001</v>
      </c>
      <c r="AD249" s="5">
        <v>12847.652952669998</v>
      </c>
      <c r="AE249" s="5">
        <v>13507.615849510001</v>
      </c>
      <c r="AF249" s="5">
        <v>13263.81584951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3546.8889999999997</v>
      </c>
      <c r="H250" s="5">
        <v>3731.3095476500002</v>
      </c>
      <c r="I250" s="5">
        <v>3730.7815476499995</v>
      </c>
      <c r="J250" s="5">
        <v>5339.6045972399997</v>
      </c>
      <c r="K250" s="5">
        <v>7455.5988403000001</v>
      </c>
      <c r="L250" s="5">
        <v>7454.1708402999993</v>
      </c>
      <c r="M250" s="5">
        <v>7454.1708402999993</v>
      </c>
      <c r="N250" s="5">
        <v>7454.1708402999993</v>
      </c>
      <c r="O250" s="5">
        <v>7454.1708402999993</v>
      </c>
      <c r="P250" s="5">
        <v>7454.1708402999993</v>
      </c>
      <c r="Q250" s="5">
        <v>7454.1708402999993</v>
      </c>
      <c r="R250" s="5">
        <v>7454.1708402999993</v>
      </c>
      <c r="S250" s="5">
        <v>7454.1708402999993</v>
      </c>
      <c r="T250" s="5">
        <v>7304.1408402999996</v>
      </c>
      <c r="U250" s="5">
        <v>7304.1408402999996</v>
      </c>
      <c r="V250" s="5">
        <v>7304.1408402999996</v>
      </c>
      <c r="W250" s="5">
        <v>7304.1408402999996</v>
      </c>
      <c r="X250" s="5">
        <v>7202.1158402999999</v>
      </c>
      <c r="Y250" s="5">
        <v>7129.1158402999999</v>
      </c>
      <c r="Z250" s="5">
        <v>7129.1158402999999</v>
      </c>
      <c r="AA250" s="5">
        <v>7129.1158402999999</v>
      </c>
      <c r="AB250" s="5">
        <v>7040.7158403000003</v>
      </c>
      <c r="AC250" s="5">
        <v>6950.6998403000007</v>
      </c>
      <c r="AD250" s="5">
        <v>8620.998517080001</v>
      </c>
      <c r="AE250" s="5">
        <v>9344.1651435900003</v>
      </c>
      <c r="AF250" s="5">
        <v>8778.3611435900002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5388.848217992565</v>
      </c>
      <c r="E251" s="5">
        <v>6736.0774173999998</v>
      </c>
      <c r="F251" s="5">
        <v>7241.1001333000004</v>
      </c>
      <c r="G251" s="5">
        <v>7787.1721023</v>
      </c>
      <c r="H251" s="5">
        <v>8305.1860969000008</v>
      </c>
      <c r="I251" s="5">
        <v>8817.1430414000006</v>
      </c>
      <c r="J251" s="5">
        <v>9287.9756369999996</v>
      </c>
      <c r="K251" s="5">
        <v>9632.6770189999988</v>
      </c>
      <c r="L251" s="5">
        <v>9907.4385299999994</v>
      </c>
      <c r="M251" s="5">
        <v>10135.968591000001</v>
      </c>
      <c r="N251" s="5">
        <v>10325.598596</v>
      </c>
      <c r="O251" s="5">
        <v>10495.777152000001</v>
      </c>
      <c r="P251" s="5">
        <v>10638.836495</v>
      </c>
      <c r="Q251" s="5">
        <v>10770.824154999998</v>
      </c>
      <c r="R251" s="5">
        <v>10900.861798</v>
      </c>
      <c r="S251" s="5">
        <v>11054.003292000001</v>
      </c>
      <c r="T251" s="5">
        <v>11184.602966</v>
      </c>
      <c r="U251" s="5">
        <v>11329.568397999999</v>
      </c>
      <c r="V251" s="5">
        <v>11477.344217999998</v>
      </c>
      <c r="W251" s="5">
        <v>11629.082176</v>
      </c>
      <c r="X251" s="5">
        <v>11758.088282000001</v>
      </c>
      <c r="Y251" s="5">
        <v>11902.132968999998</v>
      </c>
      <c r="Z251" s="5">
        <v>12105.429607</v>
      </c>
      <c r="AA251" s="5">
        <v>12484.833766</v>
      </c>
      <c r="AB251" s="5">
        <v>12880.830583999999</v>
      </c>
      <c r="AC251" s="5">
        <v>13285.918994</v>
      </c>
      <c r="AD251" s="5">
        <v>13674.547143</v>
      </c>
      <c r="AE251" s="5">
        <v>14052.084287</v>
      </c>
      <c r="AF251" s="5">
        <v>14052.084287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305.96541804938448</v>
      </c>
      <c r="F252" s="5">
        <v>305.97081550206553</v>
      </c>
      <c r="G252" s="5">
        <v>306.82357383199712</v>
      </c>
      <c r="H252" s="5">
        <v>306.5264435649774</v>
      </c>
      <c r="I252" s="5">
        <v>309.09675021406639</v>
      </c>
      <c r="J252" s="5">
        <v>312.58425788779903</v>
      </c>
      <c r="K252" s="5">
        <v>291.46368820557632</v>
      </c>
      <c r="L252" s="5">
        <v>293.53629111129254</v>
      </c>
      <c r="M252" s="5">
        <v>295.95338592162881</v>
      </c>
      <c r="N252" s="5">
        <v>299.16217312170642</v>
      </c>
      <c r="O252" s="5">
        <v>301.94024916073079</v>
      </c>
      <c r="P252" s="5">
        <v>307.40419273656732</v>
      </c>
      <c r="Q252" s="5">
        <v>308.6618784291116</v>
      </c>
      <c r="R252" s="5">
        <v>310.60723203165907</v>
      </c>
      <c r="S252" s="5">
        <v>314.38365644673593</v>
      </c>
      <c r="T252" s="5">
        <v>318.82271087075497</v>
      </c>
      <c r="U252" s="5">
        <v>323.70120065978722</v>
      </c>
      <c r="V252" s="5">
        <v>330.49408193821745</v>
      </c>
      <c r="W252" s="5">
        <v>331.79266499394134</v>
      </c>
      <c r="X252" s="5">
        <v>335.20646130774662</v>
      </c>
      <c r="Y252" s="5">
        <v>341.59843111042437</v>
      </c>
      <c r="Z252" s="5">
        <v>347.567377577483</v>
      </c>
      <c r="AA252" s="5">
        <v>351.99948647869132</v>
      </c>
      <c r="AB252" s="5">
        <v>355.0835428029435</v>
      </c>
      <c r="AC252" s="5">
        <v>360.22525136756502</v>
      </c>
      <c r="AD252" s="5">
        <v>364.13778129837635</v>
      </c>
      <c r="AE252" s="5">
        <v>373.43132885593485</v>
      </c>
      <c r="AF252" s="5">
        <v>373.43132885593485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7076</v>
      </c>
      <c r="I254" s="5">
        <v>6376</v>
      </c>
      <c r="J254" s="5">
        <v>5576</v>
      </c>
      <c r="K254" s="5">
        <v>5576</v>
      </c>
      <c r="L254" s="5">
        <v>4176</v>
      </c>
      <c r="M254" s="5">
        <v>4176</v>
      </c>
      <c r="N254" s="5">
        <v>4176</v>
      </c>
      <c r="O254" s="5">
        <v>4176</v>
      </c>
      <c r="P254" s="5">
        <v>4176</v>
      </c>
      <c r="Q254" s="5">
        <v>3896</v>
      </c>
      <c r="R254" s="5">
        <v>3896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3152</v>
      </c>
      <c r="Y254" s="5">
        <v>2787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1602.82515375</v>
      </c>
      <c r="AA257" s="5">
        <v>1602.82515375</v>
      </c>
      <c r="AB257" s="5">
        <v>1523.09907875</v>
      </c>
      <c r="AC257" s="5">
        <v>1523.09907875</v>
      </c>
      <c r="AD257" s="5">
        <v>1523.09907875</v>
      </c>
      <c r="AE257" s="5">
        <v>1004.09907875</v>
      </c>
      <c r="AF257" s="5">
        <v>1452.5266734500001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1331.83890043</v>
      </c>
      <c r="K260" s="5">
        <v>1331.83890043</v>
      </c>
      <c r="L260" s="5">
        <v>1840.06577509</v>
      </c>
      <c r="M260" s="5">
        <v>1978.00319399</v>
      </c>
      <c r="N260" s="5">
        <v>2082.4738582200002</v>
      </c>
      <c r="O260" s="5">
        <v>2384.9493299400001</v>
      </c>
      <c r="P260" s="5">
        <v>2668.8409805800002</v>
      </c>
      <c r="Q260" s="5">
        <v>2668.8409805800002</v>
      </c>
      <c r="R260" s="5">
        <v>2668.8409805800002</v>
      </c>
      <c r="S260" s="5">
        <v>2719.1941728500001</v>
      </c>
      <c r="T260" s="5">
        <v>2719.1941728500001</v>
      </c>
      <c r="U260" s="5">
        <v>4424.2605070600002</v>
      </c>
      <c r="V260" s="5">
        <v>4424.2605070600002</v>
      </c>
      <c r="W260" s="5">
        <v>4424.2605070600002</v>
      </c>
      <c r="X260" s="5">
        <v>4424.2605070600002</v>
      </c>
      <c r="Y260" s="5">
        <v>4424.2605070600002</v>
      </c>
      <c r="Z260" s="5">
        <v>4961.0695780000005</v>
      </c>
      <c r="AA260" s="5">
        <v>4961.0695780000005</v>
      </c>
      <c r="AB260" s="5">
        <v>6332.2239245800001</v>
      </c>
      <c r="AC260" s="5">
        <v>6332.2239245800001</v>
      </c>
      <c r="AD260" s="5">
        <v>6287.7677226500009</v>
      </c>
      <c r="AE260" s="5">
        <v>6873.2798780100002</v>
      </c>
      <c r="AF260" s="5">
        <v>6461.9657440600004</v>
      </c>
    </row>
    <row r="261" spans="1:32">
      <c r="A261" s="58" t="s">
        <v>134</v>
      </c>
      <c r="B261" s="58" t="s">
        <v>124</v>
      </c>
      <c r="C261" s="57" t="s">
        <v>88</v>
      </c>
      <c r="D261" s="5">
        <v>3.8220000000000001</v>
      </c>
      <c r="E261" s="5">
        <v>9.6499999999999986</v>
      </c>
      <c r="F261" s="5">
        <v>15.039000000000001</v>
      </c>
      <c r="G261" s="5">
        <v>21.5</v>
      </c>
      <c r="H261" s="5">
        <v>30.316000000000003</v>
      </c>
      <c r="I261" s="5">
        <v>39.863</v>
      </c>
      <c r="J261" s="5">
        <v>49.843000000000004</v>
      </c>
      <c r="K261" s="5">
        <v>60.388999999999996</v>
      </c>
      <c r="L261" s="5">
        <v>67.981450320000008</v>
      </c>
      <c r="M261" s="5">
        <v>76.025722700000003</v>
      </c>
      <c r="N261" s="5">
        <v>84.291199050000003</v>
      </c>
      <c r="O261" s="5">
        <v>93.186169839999991</v>
      </c>
      <c r="P261" s="5">
        <v>103.08583895000001</v>
      </c>
      <c r="Q261" s="5">
        <v>114.57211984999999</v>
      </c>
      <c r="R261" s="5">
        <v>126.59514796999999</v>
      </c>
      <c r="S261" s="5">
        <v>139.79203199</v>
      </c>
      <c r="T261" s="5">
        <v>154.32283432</v>
      </c>
      <c r="U261" s="5">
        <v>170.79366633999999</v>
      </c>
      <c r="V261" s="5">
        <v>188.05448177000002</v>
      </c>
      <c r="W261" s="5">
        <v>207.01157981</v>
      </c>
      <c r="X261" s="5">
        <v>227.54290114999998</v>
      </c>
      <c r="Y261" s="5">
        <v>250.38023145</v>
      </c>
      <c r="Z261" s="5">
        <v>274.97515679999998</v>
      </c>
      <c r="AA261" s="5">
        <v>301.97243746000004</v>
      </c>
      <c r="AB261" s="5">
        <v>330.74693155</v>
      </c>
      <c r="AC261" s="5">
        <v>362.38743728999998</v>
      </c>
      <c r="AD261" s="5">
        <v>394.77977666999999</v>
      </c>
      <c r="AE261" s="5">
        <v>428.94732513000002</v>
      </c>
      <c r="AF261" s="5">
        <v>450.43114833000004</v>
      </c>
    </row>
    <row r="262" spans="1:32">
      <c r="A262" s="58" t="s">
        <v>134</v>
      </c>
      <c r="B262" s="58" t="s">
        <v>124</v>
      </c>
      <c r="C262" s="57" t="s">
        <v>89</v>
      </c>
      <c r="D262" s="5">
        <v>117.684</v>
      </c>
      <c r="E262" s="5">
        <v>168.05199999999999</v>
      </c>
      <c r="F262" s="5">
        <v>214.41800000000001</v>
      </c>
      <c r="G262" s="5">
        <v>258.42</v>
      </c>
      <c r="H262" s="5">
        <v>310.27300000000002</v>
      </c>
      <c r="I262" s="5">
        <v>357.51900000000001</v>
      </c>
      <c r="J262" s="5">
        <v>396.33600000000001</v>
      </c>
      <c r="K262" s="5">
        <v>429.81900000000002</v>
      </c>
      <c r="L262" s="5">
        <v>459.08299999999997</v>
      </c>
      <c r="M262" s="5">
        <v>482.41499999999996</v>
      </c>
      <c r="N262" s="5">
        <v>506.21599999999995</v>
      </c>
      <c r="O262" s="5">
        <v>529.16800000000001</v>
      </c>
      <c r="P262" s="5">
        <v>552.55600000000004</v>
      </c>
      <c r="Q262" s="5">
        <v>574.73900000000003</v>
      </c>
      <c r="R262" s="5">
        <v>597.82299999999987</v>
      </c>
      <c r="S262" s="5">
        <v>620.88200000000006</v>
      </c>
      <c r="T262" s="5">
        <v>644.40199999999993</v>
      </c>
      <c r="U262" s="5">
        <v>667.03899999999999</v>
      </c>
      <c r="V262" s="5">
        <v>691.17400000000009</v>
      </c>
      <c r="W262" s="5">
        <v>716.49899999999991</v>
      </c>
      <c r="X262" s="5">
        <v>742.16099999999983</v>
      </c>
      <c r="Y262" s="5">
        <v>766.55899999999997</v>
      </c>
      <c r="Z262" s="5">
        <v>795.71500000000003</v>
      </c>
      <c r="AA262" s="5">
        <v>826.73199999999997</v>
      </c>
      <c r="AB262" s="5">
        <v>858.57</v>
      </c>
      <c r="AC262" s="5">
        <v>889.29099999999994</v>
      </c>
      <c r="AD262" s="5">
        <v>920.87300000000016</v>
      </c>
      <c r="AE262" s="5">
        <v>952.423</v>
      </c>
      <c r="AF262" s="5">
        <v>952.423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1313.6210388</v>
      </c>
      <c r="G265" s="5">
        <v>1313.6210388</v>
      </c>
      <c r="H265" s="5">
        <v>1660.2431536000001</v>
      </c>
      <c r="I265" s="5">
        <v>1934.26493332</v>
      </c>
      <c r="J265" s="5">
        <v>1934.26493332</v>
      </c>
      <c r="K265" s="5">
        <v>2445.4118591500001</v>
      </c>
      <c r="L265" s="5">
        <v>2445.4118591500001</v>
      </c>
      <c r="M265" s="5">
        <v>2445.4118591500001</v>
      </c>
      <c r="N265" s="5">
        <v>2445.4118591500001</v>
      </c>
      <c r="O265" s="5">
        <v>2445.4118591500001</v>
      </c>
      <c r="P265" s="5">
        <v>2445.4118591500001</v>
      </c>
      <c r="Q265" s="5">
        <v>2445.4118591500001</v>
      </c>
      <c r="R265" s="5">
        <v>2445.4118591500001</v>
      </c>
      <c r="S265" s="5">
        <v>3582.3369443199999</v>
      </c>
      <c r="T265" s="5">
        <v>3819.0901429199998</v>
      </c>
      <c r="U265" s="5">
        <v>4182.6684613199996</v>
      </c>
      <c r="V265" s="5">
        <v>4290.52394878</v>
      </c>
      <c r="W265" s="5">
        <v>4290.52394878</v>
      </c>
      <c r="X265" s="5">
        <v>6429.2574995000004</v>
      </c>
      <c r="Y265" s="5">
        <v>7103.74659307</v>
      </c>
      <c r="Z265" s="5">
        <v>7563.3053877899993</v>
      </c>
      <c r="AA265" s="5">
        <v>7759.3028699699989</v>
      </c>
      <c r="AB265" s="5">
        <v>8388.6020848000007</v>
      </c>
      <c r="AC265" s="5">
        <v>8830.5355703500009</v>
      </c>
      <c r="AD265" s="5">
        <v>9304.8102177400015</v>
      </c>
      <c r="AE265" s="5">
        <v>9304.8102177400015</v>
      </c>
      <c r="AF265" s="5">
        <v>9304.8102177400015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3554.9579999999992</v>
      </c>
      <c r="R266" s="5">
        <v>3444.9579999999992</v>
      </c>
      <c r="S266" s="5">
        <v>3396.4579999999992</v>
      </c>
      <c r="T266" s="5">
        <v>3396.4579999999992</v>
      </c>
      <c r="U266" s="5">
        <v>3396.4579999999992</v>
      </c>
      <c r="V266" s="5">
        <v>3396.4579999999992</v>
      </c>
      <c r="W266" s="5">
        <v>3396.4579999999992</v>
      </c>
      <c r="X266" s="5">
        <v>3276.8579999999997</v>
      </c>
      <c r="Y266" s="5">
        <v>3109.8579999999997</v>
      </c>
      <c r="Z266" s="5">
        <v>2909.4079999999999</v>
      </c>
      <c r="AA266" s="5">
        <v>2877.3040000000001</v>
      </c>
      <c r="AB266" s="5">
        <v>4620.3934363400003</v>
      </c>
      <c r="AC266" s="5">
        <v>4344.4594363400001</v>
      </c>
      <c r="AD266" s="5">
        <v>5757.7107256500003</v>
      </c>
      <c r="AE266" s="5">
        <v>5782.5157829899999</v>
      </c>
      <c r="AF266" s="5">
        <v>5756.5157829899999</v>
      </c>
    </row>
    <row r="267" spans="1:32">
      <c r="A267" s="58" t="s">
        <v>134</v>
      </c>
      <c r="B267" s="58" t="s">
        <v>124</v>
      </c>
      <c r="C267" s="57" t="s">
        <v>94</v>
      </c>
      <c r="D267" s="5">
        <v>5264.4019117998669</v>
      </c>
      <c r="E267" s="5">
        <v>6457.6056932699994</v>
      </c>
      <c r="F267" s="5">
        <v>6838.6221507499995</v>
      </c>
      <c r="G267" s="5">
        <v>7245.3058301000001</v>
      </c>
      <c r="H267" s="5">
        <v>7649.8232098999997</v>
      </c>
      <c r="I267" s="5">
        <v>8030.0013179999996</v>
      </c>
      <c r="J267" s="5">
        <v>8387.8679792999992</v>
      </c>
      <c r="K267" s="5">
        <v>8665.0698004999995</v>
      </c>
      <c r="L267" s="5">
        <v>8910.6213119000004</v>
      </c>
      <c r="M267" s="5">
        <v>9106.6007625000002</v>
      </c>
      <c r="N267" s="5">
        <v>9288.1123026999994</v>
      </c>
      <c r="O267" s="5">
        <v>9452.4637418000002</v>
      </c>
      <c r="P267" s="5">
        <v>9619.0786924000004</v>
      </c>
      <c r="Q267" s="5">
        <v>9767.3473625999995</v>
      </c>
      <c r="R267" s="5">
        <v>9931.5074631000007</v>
      </c>
      <c r="S267" s="5">
        <v>10099.4849268</v>
      </c>
      <c r="T267" s="5">
        <v>10274.307675600001</v>
      </c>
      <c r="U267" s="5">
        <v>10442.4042439</v>
      </c>
      <c r="V267" s="5">
        <v>10619.160717700001</v>
      </c>
      <c r="W267" s="5">
        <v>10792.7297315</v>
      </c>
      <c r="X267" s="5">
        <v>10972.9863425</v>
      </c>
      <c r="Y267" s="5">
        <v>11147.267443799999</v>
      </c>
      <c r="Z267" s="5">
        <v>11339.3538689</v>
      </c>
      <c r="AA267" s="5">
        <v>11624.6451987</v>
      </c>
      <c r="AB267" s="5">
        <v>11956.392494400001</v>
      </c>
      <c r="AC267" s="5">
        <v>12281.9885849</v>
      </c>
      <c r="AD267" s="5">
        <v>12606.994212200001</v>
      </c>
      <c r="AE267" s="5">
        <v>12919.003633700002</v>
      </c>
      <c r="AF267" s="5">
        <v>12919.003633700002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104.3003275346052</v>
      </c>
      <c r="F268" s="5">
        <v>104.99166270965571</v>
      </c>
      <c r="G268" s="5">
        <v>105.79618709113591</v>
      </c>
      <c r="H268" s="5">
        <v>106.73869942642909</v>
      </c>
      <c r="I268" s="5">
        <v>107.92954645455897</v>
      </c>
      <c r="J268" s="5">
        <v>108.47267470639072</v>
      </c>
      <c r="K268" s="5">
        <v>100.27081612401372</v>
      </c>
      <c r="L268" s="5">
        <v>100.98307080957201</v>
      </c>
      <c r="M268" s="5">
        <v>102.25779540822562</v>
      </c>
      <c r="N268" s="5">
        <v>103.82911522875902</v>
      </c>
      <c r="O268" s="5">
        <v>104.54231336832484</v>
      </c>
      <c r="P268" s="5">
        <v>105.85779354306257</v>
      </c>
      <c r="Q268" s="5">
        <v>106.35944611492751</v>
      </c>
      <c r="R268" s="5">
        <v>107.85588503274023</v>
      </c>
      <c r="S268" s="5">
        <v>108.93776133594301</v>
      </c>
      <c r="T268" s="5">
        <v>110.54436690714641</v>
      </c>
      <c r="U268" s="5">
        <v>110.89181153411303</v>
      </c>
      <c r="V268" s="5">
        <v>112.15252931814864</v>
      </c>
      <c r="W268" s="5">
        <v>113.69423103228296</v>
      </c>
      <c r="X268" s="5">
        <v>114.79233814235759</v>
      </c>
      <c r="Y268" s="5">
        <v>116.19396048621392</v>
      </c>
      <c r="Z268" s="5">
        <v>117.62542550071424</v>
      </c>
      <c r="AA268" s="5">
        <v>118.92298692612229</v>
      </c>
      <c r="AB268" s="5">
        <v>119.4799684484592</v>
      </c>
      <c r="AC268" s="5">
        <v>120.7936590541174</v>
      </c>
      <c r="AD268" s="5">
        <v>122.47790307565373</v>
      </c>
      <c r="AE268" s="5">
        <v>124.72825060768557</v>
      </c>
      <c r="AF268" s="5">
        <v>124.72825060768557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3385</v>
      </c>
      <c r="K270" s="5">
        <v>3385</v>
      </c>
      <c r="L270" s="5">
        <v>3385</v>
      </c>
      <c r="M270" s="5">
        <v>3385</v>
      </c>
      <c r="N270" s="5">
        <v>3385</v>
      </c>
      <c r="O270" s="5">
        <v>3385</v>
      </c>
      <c r="P270" s="5">
        <v>3385</v>
      </c>
      <c r="Q270" s="5">
        <v>3385</v>
      </c>
      <c r="R270" s="5">
        <v>3385</v>
      </c>
      <c r="S270" s="5">
        <v>3385</v>
      </c>
      <c r="T270" s="5">
        <v>3385</v>
      </c>
      <c r="U270" s="5">
        <v>3385</v>
      </c>
      <c r="V270" s="5">
        <v>3385</v>
      </c>
      <c r="W270" s="5">
        <v>3385</v>
      </c>
      <c r="X270" s="5">
        <v>3385</v>
      </c>
      <c r="Y270" s="5">
        <v>3385</v>
      </c>
      <c r="Z270" s="5">
        <v>3385</v>
      </c>
      <c r="AA270" s="5">
        <v>3385</v>
      </c>
      <c r="AB270" s="5">
        <v>3385</v>
      </c>
      <c r="AC270" s="5">
        <v>2225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1290</v>
      </c>
      <c r="W273" s="5">
        <v>1290</v>
      </c>
      <c r="X273" s="5">
        <v>1196</v>
      </c>
      <c r="Y273" s="5">
        <v>1196</v>
      </c>
      <c r="Z273" s="5">
        <v>1196</v>
      </c>
      <c r="AA273" s="5">
        <v>1196</v>
      </c>
      <c r="AB273" s="5">
        <v>1196</v>
      </c>
      <c r="AC273" s="5">
        <v>612</v>
      </c>
      <c r="AD273" s="5">
        <v>612</v>
      </c>
      <c r="AE273" s="5">
        <v>612</v>
      </c>
      <c r="AF273" s="5">
        <v>612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375.23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374.13</v>
      </c>
      <c r="V276" s="5">
        <v>374.13</v>
      </c>
      <c r="W276" s="5">
        <v>374.13</v>
      </c>
      <c r="X276" s="5">
        <v>374.13</v>
      </c>
      <c r="Y276" s="5">
        <v>375.23</v>
      </c>
      <c r="Z276" s="5">
        <v>374.13</v>
      </c>
      <c r="AA276" s="5">
        <v>375.23</v>
      </c>
      <c r="AB276" s="5">
        <v>620.36442622999994</v>
      </c>
      <c r="AC276" s="5">
        <v>1225.90943255</v>
      </c>
      <c r="AD276" s="5">
        <v>1613.23568677</v>
      </c>
      <c r="AE276" s="5">
        <v>1614.3356867699999</v>
      </c>
      <c r="AF276" s="5">
        <v>1789.7479955099998</v>
      </c>
    </row>
    <row r="277" spans="1:32">
      <c r="A277" s="58" t="s">
        <v>134</v>
      </c>
      <c r="B277" s="58" t="s">
        <v>125</v>
      </c>
      <c r="C277" s="57" t="s">
        <v>88</v>
      </c>
      <c r="D277" s="5">
        <v>3.0050000000000003</v>
      </c>
      <c r="E277" s="5">
        <v>10.616</v>
      </c>
      <c r="F277" s="5">
        <v>17.280999999999999</v>
      </c>
      <c r="G277" s="5">
        <v>24.411000000000001</v>
      </c>
      <c r="H277" s="5">
        <v>34.210999999999999</v>
      </c>
      <c r="I277" s="5">
        <v>45.436</v>
      </c>
      <c r="J277" s="5">
        <v>57.548999999999999</v>
      </c>
      <c r="K277" s="5">
        <v>71.784999999999997</v>
      </c>
      <c r="L277" s="5">
        <v>81.239204599999994</v>
      </c>
      <c r="M277" s="5">
        <v>91.902823599999991</v>
      </c>
      <c r="N277" s="5">
        <v>103.57394176</v>
      </c>
      <c r="O277" s="5">
        <v>116.92234888</v>
      </c>
      <c r="P277" s="5">
        <v>132.21282271999999</v>
      </c>
      <c r="Q277" s="5">
        <v>150.1415877</v>
      </c>
      <c r="R277" s="5">
        <v>169.35916561000002</v>
      </c>
      <c r="S277" s="5">
        <v>190.61698876999998</v>
      </c>
      <c r="T277" s="5">
        <v>214.08465484999999</v>
      </c>
      <c r="U277" s="5">
        <v>240.78822059999999</v>
      </c>
      <c r="V277" s="5">
        <v>269.04189736000001</v>
      </c>
      <c r="W277" s="5">
        <v>299.94795706999997</v>
      </c>
      <c r="X277" s="5">
        <v>333.36231323999999</v>
      </c>
      <c r="Y277" s="5">
        <v>370.10764988</v>
      </c>
      <c r="Z277" s="5">
        <v>409.49684222999997</v>
      </c>
      <c r="AA277" s="5">
        <v>452.60966421000001</v>
      </c>
      <c r="AB277" s="5">
        <v>498.18432599999994</v>
      </c>
      <c r="AC277" s="5">
        <v>547.79171632999999</v>
      </c>
      <c r="AD277" s="5">
        <v>598.81019332999995</v>
      </c>
      <c r="AE277" s="5">
        <v>652.42128993000006</v>
      </c>
      <c r="AF277" s="5">
        <v>683.86199804</v>
      </c>
    </row>
    <row r="278" spans="1:32">
      <c r="A278" s="58" t="s">
        <v>134</v>
      </c>
      <c r="B278" s="58" t="s">
        <v>125</v>
      </c>
      <c r="C278" s="57" t="s">
        <v>89</v>
      </c>
      <c r="D278" s="5">
        <v>153.352</v>
      </c>
      <c r="E278" s="5">
        <v>227.12400000000002</v>
      </c>
      <c r="F278" s="5">
        <v>281.72000000000003</v>
      </c>
      <c r="G278" s="5">
        <v>319.536</v>
      </c>
      <c r="H278" s="5">
        <v>377.23199999999997</v>
      </c>
      <c r="I278" s="5">
        <v>426.28100000000001</v>
      </c>
      <c r="J278" s="5">
        <v>472.52200000000005</v>
      </c>
      <c r="K278" s="5">
        <v>517.58600000000001</v>
      </c>
      <c r="L278" s="5">
        <v>550.82100000000003</v>
      </c>
      <c r="M278" s="5">
        <v>577.76800000000003</v>
      </c>
      <c r="N278" s="5">
        <v>605.34099999999989</v>
      </c>
      <c r="O278" s="5">
        <v>631.61800000000005</v>
      </c>
      <c r="P278" s="5">
        <v>658.48400000000004</v>
      </c>
      <c r="Q278" s="5">
        <v>683.97900000000004</v>
      </c>
      <c r="R278" s="5">
        <v>710.55799999999988</v>
      </c>
      <c r="S278" s="5">
        <v>737.12899999999991</v>
      </c>
      <c r="T278" s="5">
        <v>764.255</v>
      </c>
      <c r="U278" s="5">
        <v>791.21299999999997</v>
      </c>
      <c r="V278" s="5">
        <v>820.04199999999992</v>
      </c>
      <c r="W278" s="5">
        <v>850.42099999999994</v>
      </c>
      <c r="X278" s="5">
        <v>881.35299999999984</v>
      </c>
      <c r="Y278" s="5">
        <v>910.91599999999994</v>
      </c>
      <c r="Z278" s="5">
        <v>945.98700000000008</v>
      </c>
      <c r="AA278" s="5">
        <v>983.28199999999981</v>
      </c>
      <c r="AB278" s="5">
        <v>1021.6450000000001</v>
      </c>
      <c r="AC278" s="5">
        <v>1058.7839999999999</v>
      </c>
      <c r="AD278" s="5">
        <v>1097.134</v>
      </c>
      <c r="AE278" s="5">
        <v>1135.6130000000001</v>
      </c>
      <c r="AF278" s="5">
        <v>1135.6130000000001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4651.6527932599993</v>
      </c>
      <c r="G281" s="5">
        <v>4713.1456655799984</v>
      </c>
      <c r="H281" s="5">
        <v>4713.3956655799984</v>
      </c>
      <c r="I281" s="5">
        <v>4713.3956655799984</v>
      </c>
      <c r="J281" s="5">
        <v>4713.3956655799984</v>
      </c>
      <c r="K281" s="5">
        <v>4713.3956655799984</v>
      </c>
      <c r="L281" s="5">
        <v>4713.3956655799984</v>
      </c>
      <c r="M281" s="5">
        <v>4713.3956655799984</v>
      </c>
      <c r="N281" s="5">
        <v>4713.3956655799984</v>
      </c>
      <c r="O281" s="5">
        <v>4660.8956655799984</v>
      </c>
      <c r="P281" s="5">
        <v>4468.8956655799984</v>
      </c>
      <c r="Q281" s="5">
        <v>4468.8956655799984</v>
      </c>
      <c r="R281" s="5">
        <v>4468.8956655799984</v>
      </c>
      <c r="S281" s="5">
        <v>4405.8876655799986</v>
      </c>
      <c r="T281" s="5">
        <v>3985.8876655799995</v>
      </c>
      <c r="U281" s="5">
        <v>3985.8876655799995</v>
      </c>
      <c r="V281" s="5">
        <v>3840.8005080500002</v>
      </c>
      <c r="W281" s="5">
        <v>3840.8005080500002</v>
      </c>
      <c r="X281" s="5">
        <v>3790.25050805</v>
      </c>
      <c r="Y281" s="5">
        <v>3473.0505080500002</v>
      </c>
      <c r="Z281" s="5">
        <v>4254.2571927199997</v>
      </c>
      <c r="AA281" s="5">
        <v>3390.6971927200002</v>
      </c>
      <c r="AB281" s="5">
        <v>3923.7629548999998</v>
      </c>
      <c r="AC281" s="5">
        <v>4027.4203081700002</v>
      </c>
      <c r="AD281" s="5">
        <v>8265.617342290001</v>
      </c>
      <c r="AE281" s="5">
        <v>8176.5470660199999</v>
      </c>
      <c r="AF281" s="5">
        <v>7938.3470660200001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953.73099999999999</v>
      </c>
      <c r="X282" s="5">
        <v>953.73099999999999</v>
      </c>
      <c r="Y282" s="5">
        <v>953.73099999999999</v>
      </c>
      <c r="Z282" s="5">
        <v>846.21100000000001</v>
      </c>
      <c r="AA282" s="5">
        <v>818.94599999999991</v>
      </c>
      <c r="AB282" s="5">
        <v>818.94599999999991</v>
      </c>
      <c r="AC282" s="5">
        <v>818.94599999999991</v>
      </c>
      <c r="AD282" s="5">
        <v>678.88000000000011</v>
      </c>
      <c r="AE282" s="5">
        <v>293.43</v>
      </c>
      <c r="AF282" s="5">
        <v>212.43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3943.5604530912078</v>
      </c>
      <c r="E283" s="5">
        <v>5433.0985220000002</v>
      </c>
      <c r="F283" s="5">
        <v>6095.8878219999997</v>
      </c>
      <c r="G283" s="5">
        <v>6747.9104070000003</v>
      </c>
      <c r="H283" s="5">
        <v>7419.9711289999996</v>
      </c>
      <c r="I283" s="5">
        <v>8056.4431039999999</v>
      </c>
      <c r="J283" s="5">
        <v>8499.2545210000008</v>
      </c>
      <c r="K283" s="5">
        <v>8801.9847420000006</v>
      </c>
      <c r="L283" s="5">
        <v>9096.2811899999997</v>
      </c>
      <c r="M283" s="5">
        <v>9320.364646</v>
      </c>
      <c r="N283" s="5">
        <v>9541.0306569999993</v>
      </c>
      <c r="O283" s="5">
        <v>9716.9911279999997</v>
      </c>
      <c r="P283" s="5">
        <v>9915.5374510000001</v>
      </c>
      <c r="Q283" s="5">
        <v>10063.842130000001</v>
      </c>
      <c r="R283" s="5">
        <v>10232.25108</v>
      </c>
      <c r="S283" s="5">
        <v>10374.75698</v>
      </c>
      <c r="T283" s="5">
        <v>10546.121090000001</v>
      </c>
      <c r="U283" s="5">
        <v>10692.0699</v>
      </c>
      <c r="V283" s="5">
        <v>10872.51138</v>
      </c>
      <c r="W283" s="5">
        <v>11042.766900000001</v>
      </c>
      <c r="X283" s="5">
        <v>11253.05658</v>
      </c>
      <c r="Y283" s="5">
        <v>11436.815769999999</v>
      </c>
      <c r="Z283" s="5">
        <v>11722.2474</v>
      </c>
      <c r="AA283" s="5">
        <v>12106.918610000001</v>
      </c>
      <c r="AB283" s="5">
        <v>12544.63681</v>
      </c>
      <c r="AC283" s="5">
        <v>12945.61846</v>
      </c>
      <c r="AD283" s="5">
        <v>13356.521570000001</v>
      </c>
      <c r="AE283" s="5">
        <v>13728.75404</v>
      </c>
      <c r="AF283" s="5">
        <v>13728.75404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203.87668741580629</v>
      </c>
      <c r="F284" s="5">
        <v>202.84639802582973</v>
      </c>
      <c r="G284" s="5">
        <v>199.97254320260373</v>
      </c>
      <c r="H284" s="5">
        <v>197.92297196162889</v>
      </c>
      <c r="I284" s="5">
        <v>197.77121336630074</v>
      </c>
      <c r="J284" s="5">
        <v>198.54514018074104</v>
      </c>
      <c r="K284" s="5">
        <v>200.60198260205786</v>
      </c>
      <c r="L284" s="5">
        <v>201.58800325766211</v>
      </c>
      <c r="M284" s="5">
        <v>202.53525974515594</v>
      </c>
      <c r="N284" s="5">
        <v>201.91909133368912</v>
      </c>
      <c r="O284" s="5">
        <v>203.10566956130464</v>
      </c>
      <c r="P284" s="5">
        <v>204.98003919645498</v>
      </c>
      <c r="Q284" s="5">
        <v>206.80589425047387</v>
      </c>
      <c r="R284" s="5">
        <v>207.36108251367335</v>
      </c>
      <c r="S284" s="5">
        <v>208.18331119256655</v>
      </c>
      <c r="T284" s="5">
        <v>209.55036938192558</v>
      </c>
      <c r="U284" s="5">
        <v>209.24857982211412</v>
      </c>
      <c r="V284" s="5">
        <v>211.33681845966083</v>
      </c>
      <c r="W284" s="5">
        <v>212.83321432817877</v>
      </c>
      <c r="X284" s="5">
        <v>213.47369452780711</v>
      </c>
      <c r="Y284" s="5">
        <v>215.08900530537812</v>
      </c>
      <c r="Z284" s="5">
        <v>216.5099195565457</v>
      </c>
      <c r="AA284" s="5">
        <v>217.84839887078601</v>
      </c>
      <c r="AB284" s="5">
        <v>219.66334459778264</v>
      </c>
      <c r="AC284" s="5">
        <v>222.03381106234568</v>
      </c>
      <c r="AD284" s="5">
        <v>223.9742943961368</v>
      </c>
      <c r="AE284" s="5">
        <v>227.4039270757153</v>
      </c>
      <c r="AF284" s="5">
        <v>227.4039270757153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844.5</v>
      </c>
      <c r="V288" s="5">
        <v>844.5</v>
      </c>
      <c r="W288" s="5">
        <v>844.5</v>
      </c>
      <c r="X288" s="5">
        <v>844.5</v>
      </c>
      <c r="Y288" s="5">
        <v>844.5</v>
      </c>
      <c r="Z288" s="5">
        <v>572.2527169</v>
      </c>
      <c r="AA288" s="5">
        <v>572.2527169</v>
      </c>
      <c r="AB288" s="5">
        <v>418.2527169</v>
      </c>
      <c r="AC288" s="5">
        <v>418.2527169</v>
      </c>
      <c r="AD288" s="5">
        <v>418.2527169</v>
      </c>
      <c r="AE288" s="5">
        <v>418.2527169</v>
      </c>
      <c r="AF288" s="5">
        <v>451.11803014999998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631.19023306999998</v>
      </c>
      <c r="S291" s="5">
        <v>997.71472230000006</v>
      </c>
      <c r="T291" s="5">
        <v>1090.4296342</v>
      </c>
      <c r="U291" s="5">
        <v>1116.78177514</v>
      </c>
      <c r="V291" s="5">
        <v>1116.78177514</v>
      </c>
      <c r="W291" s="5">
        <v>1116.78177514</v>
      </c>
      <c r="X291" s="5">
        <v>1116.78177514</v>
      </c>
      <c r="Y291" s="5">
        <v>1116.78177514</v>
      </c>
      <c r="Z291" s="5">
        <v>1116.78177514</v>
      </c>
      <c r="AA291" s="5">
        <v>1116.78177514</v>
      </c>
      <c r="AB291" s="5">
        <v>1805.6857164899998</v>
      </c>
      <c r="AC291" s="5">
        <v>1805.6857164899998</v>
      </c>
      <c r="AD291" s="5">
        <v>1805.6857164899998</v>
      </c>
      <c r="AE291" s="5">
        <v>1805.6857164899998</v>
      </c>
      <c r="AF291" s="5">
        <v>1805.6857164899998</v>
      </c>
    </row>
    <row r="292" spans="1:32">
      <c r="A292" s="58" t="s">
        <v>134</v>
      </c>
      <c r="B292" s="58" t="s">
        <v>126</v>
      </c>
      <c r="C292" s="57" t="s">
        <v>88</v>
      </c>
      <c r="D292" s="5">
        <v>44.752000000000002</v>
      </c>
      <c r="E292" s="5">
        <v>72.619</v>
      </c>
      <c r="F292" s="5">
        <v>87.320999999999998</v>
      </c>
      <c r="G292" s="5">
        <v>98.980999999999995</v>
      </c>
      <c r="H292" s="5">
        <v>114.42100000000001</v>
      </c>
      <c r="I292" s="5">
        <v>128.39599999999999</v>
      </c>
      <c r="J292" s="5">
        <v>142.90299999999999</v>
      </c>
      <c r="K292" s="5">
        <v>157.28299999999999</v>
      </c>
      <c r="L292" s="5">
        <v>166.94370480000001</v>
      </c>
      <c r="M292" s="5">
        <v>176.04630345000001</v>
      </c>
      <c r="N292" s="5">
        <v>184.91423986999999</v>
      </c>
      <c r="O292" s="5">
        <v>193.56646156000002</v>
      </c>
      <c r="P292" s="5">
        <v>202.56738028000001</v>
      </c>
      <c r="Q292" s="5">
        <v>212.36228187</v>
      </c>
      <c r="R292" s="5">
        <v>222.03282326000001</v>
      </c>
      <c r="S292" s="5">
        <v>232.09618850999999</v>
      </c>
      <c r="T292" s="5">
        <v>242.67737767999998</v>
      </c>
      <c r="U292" s="5">
        <v>254.27061480999998</v>
      </c>
      <c r="V292" s="5">
        <v>265.86527868000002</v>
      </c>
      <c r="W292" s="5">
        <v>278.17312126000002</v>
      </c>
      <c r="X292" s="5">
        <v>291.04417583000003</v>
      </c>
      <c r="Y292" s="5">
        <v>305.00868867999998</v>
      </c>
      <c r="Z292" s="5">
        <v>319.60520730999997</v>
      </c>
      <c r="AA292" s="5">
        <v>335.18091439</v>
      </c>
      <c r="AB292" s="5">
        <v>351.39622946000003</v>
      </c>
      <c r="AC292" s="5">
        <v>368.90784975000003</v>
      </c>
      <c r="AD292" s="5">
        <v>386.24947877</v>
      </c>
      <c r="AE292" s="5">
        <v>404.14763424</v>
      </c>
      <c r="AF292" s="5">
        <v>415.50384135000002</v>
      </c>
    </row>
    <row r="293" spans="1:32">
      <c r="A293" s="58" t="s">
        <v>134</v>
      </c>
      <c r="B293" s="58" t="s">
        <v>126</v>
      </c>
      <c r="C293" s="57" t="s">
        <v>89</v>
      </c>
      <c r="D293" s="5">
        <v>140.02100000000002</v>
      </c>
      <c r="E293" s="5">
        <v>204.94500000000002</v>
      </c>
      <c r="F293" s="5">
        <v>233.90799999999996</v>
      </c>
      <c r="G293" s="5">
        <v>251.92500000000001</v>
      </c>
      <c r="H293" s="5">
        <v>276.98700000000002</v>
      </c>
      <c r="I293" s="5">
        <v>297.21199999999999</v>
      </c>
      <c r="J293" s="5">
        <v>315.09500000000003</v>
      </c>
      <c r="K293" s="5">
        <v>330.48900000000003</v>
      </c>
      <c r="L293" s="5">
        <v>342.21000000000004</v>
      </c>
      <c r="M293" s="5">
        <v>350.32500000000005</v>
      </c>
      <c r="N293" s="5">
        <v>358.65400000000011</v>
      </c>
      <c r="O293" s="5">
        <v>366.01999999999987</v>
      </c>
      <c r="P293" s="5">
        <v>373.23199999999997</v>
      </c>
      <c r="Q293" s="5">
        <v>379.42600000000004</v>
      </c>
      <c r="R293" s="5">
        <v>386.03</v>
      </c>
      <c r="S293" s="5">
        <v>392.39699999999999</v>
      </c>
      <c r="T293" s="5">
        <v>398.70600000000002</v>
      </c>
      <c r="U293" s="5">
        <v>404.1869999999999</v>
      </c>
      <c r="V293" s="5">
        <v>410.29600000000005</v>
      </c>
      <c r="W293" s="5">
        <v>416.55799999999999</v>
      </c>
      <c r="X293" s="5">
        <v>422.69400000000002</v>
      </c>
      <c r="Y293" s="5">
        <v>427.83099999999996</v>
      </c>
      <c r="Z293" s="5">
        <v>434.50900000000001</v>
      </c>
      <c r="AA293" s="5">
        <v>441.44299999999987</v>
      </c>
      <c r="AB293" s="5">
        <v>448.33</v>
      </c>
      <c r="AC293" s="5">
        <v>454.20299999999997</v>
      </c>
      <c r="AD293" s="5">
        <v>460.49600000000004</v>
      </c>
      <c r="AE293" s="5">
        <v>466.53999999999996</v>
      </c>
      <c r="AF293" s="5">
        <v>466.53999999999996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2105.835</v>
      </c>
      <c r="N296" s="5">
        <v>2105.835</v>
      </c>
      <c r="O296" s="5">
        <v>2007.1349999999998</v>
      </c>
      <c r="P296" s="5">
        <v>2007.1349999999998</v>
      </c>
      <c r="Q296" s="5">
        <v>1785.2349999999997</v>
      </c>
      <c r="R296" s="5">
        <v>1600.75</v>
      </c>
      <c r="S296" s="5">
        <v>1609.4199005</v>
      </c>
      <c r="T296" s="5">
        <v>1450.4199005</v>
      </c>
      <c r="U296" s="5">
        <v>1206.05710387</v>
      </c>
      <c r="V296" s="5">
        <v>2247.9623984800005</v>
      </c>
      <c r="W296" s="5">
        <v>2840.0384706700002</v>
      </c>
      <c r="X296" s="5">
        <v>3120.9986944900002</v>
      </c>
      <c r="Y296" s="5">
        <v>2907.13869449</v>
      </c>
      <c r="Z296" s="5">
        <v>3266.0045075200001</v>
      </c>
      <c r="AA296" s="5">
        <v>2922.8045075200002</v>
      </c>
      <c r="AB296" s="5">
        <v>3106.9525342900001</v>
      </c>
      <c r="AC296" s="5">
        <v>3158.9256558500001</v>
      </c>
      <c r="AD296" s="5">
        <v>3631.4384061400001</v>
      </c>
      <c r="AE296" s="5">
        <v>3631.4384061400001</v>
      </c>
      <c r="AF296" s="5">
        <v>3631.4384061400001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559.55780000000004</v>
      </c>
      <c r="W297" s="5">
        <v>559.55780000000004</v>
      </c>
      <c r="X297" s="5">
        <v>559.55780000000004</v>
      </c>
      <c r="Y297" s="5">
        <v>559.55780000000004</v>
      </c>
      <c r="Z297" s="5">
        <v>289.55779999999999</v>
      </c>
      <c r="AA297" s="5">
        <v>282.18680000000001</v>
      </c>
      <c r="AB297" s="5">
        <v>282.18680000000001</v>
      </c>
      <c r="AC297" s="5">
        <v>202.98679999999999</v>
      </c>
      <c r="AD297" s="5">
        <v>202.98679999999999</v>
      </c>
      <c r="AE297" s="5">
        <v>670.26629071000002</v>
      </c>
      <c r="AF297" s="5">
        <v>670.26629071000002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2266.5084486393889</v>
      </c>
      <c r="E298" s="5">
        <v>2724.6714019999999</v>
      </c>
      <c r="F298" s="5">
        <v>2864.1862890000002</v>
      </c>
      <c r="G298" s="5">
        <v>3024.499769</v>
      </c>
      <c r="H298" s="5">
        <v>3167.540426</v>
      </c>
      <c r="I298" s="5">
        <v>3299.0883560000002</v>
      </c>
      <c r="J298" s="5">
        <v>3420.449572</v>
      </c>
      <c r="K298" s="5">
        <v>3529.4265089999999</v>
      </c>
      <c r="L298" s="5">
        <v>3606.8735529999999</v>
      </c>
      <c r="M298" s="5">
        <v>3666.5669269999999</v>
      </c>
      <c r="N298" s="5">
        <v>3720.835345</v>
      </c>
      <c r="O298" s="5">
        <v>3784.3865970000002</v>
      </c>
      <c r="P298" s="5">
        <v>3832.0705309999998</v>
      </c>
      <c r="Q298" s="5">
        <v>3872.568174</v>
      </c>
      <c r="R298" s="5">
        <v>3916.1186090000001</v>
      </c>
      <c r="S298" s="5">
        <v>3979.5560930000001</v>
      </c>
      <c r="T298" s="5">
        <v>4028.738167</v>
      </c>
      <c r="U298" s="5">
        <v>4075.709304</v>
      </c>
      <c r="V298" s="5">
        <v>4125.5296939999998</v>
      </c>
      <c r="W298" s="5">
        <v>4190.3156419999996</v>
      </c>
      <c r="X298" s="5">
        <v>4240.633589</v>
      </c>
      <c r="Y298" s="5">
        <v>4288.7213689999999</v>
      </c>
      <c r="Z298" s="5">
        <v>4341.48405</v>
      </c>
      <c r="AA298" s="5">
        <v>4438.4739120000004</v>
      </c>
      <c r="AB298" s="5">
        <v>4535.7305939999997</v>
      </c>
      <c r="AC298" s="5">
        <v>4627.9897810000002</v>
      </c>
      <c r="AD298" s="5">
        <v>4718.1954530000003</v>
      </c>
      <c r="AE298" s="5">
        <v>4820.0650820000001</v>
      </c>
      <c r="AF298" s="5">
        <v>4820.0650820000001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32.602235878839181</v>
      </c>
      <c r="F299" s="5">
        <v>32.47236074820254</v>
      </c>
      <c r="G299" s="5">
        <v>32.327518587785491</v>
      </c>
      <c r="H299" s="5">
        <v>32.193487610056778</v>
      </c>
      <c r="I299" s="5">
        <v>32.609277444013784</v>
      </c>
      <c r="J299" s="5">
        <v>32.760332747443663</v>
      </c>
      <c r="K299" s="5">
        <v>32.713153565490487</v>
      </c>
      <c r="L299" s="5">
        <v>32.71552843681269</v>
      </c>
      <c r="M299" s="5">
        <v>33.044795442658014</v>
      </c>
      <c r="N299" s="5">
        <v>33.003347496132015</v>
      </c>
      <c r="O299" s="5">
        <v>33.285186002520426</v>
      </c>
      <c r="P299" s="5">
        <v>33.801962886972539</v>
      </c>
      <c r="Q299" s="5">
        <v>34.041425788607462</v>
      </c>
      <c r="R299" s="5">
        <v>34.731655463345859</v>
      </c>
      <c r="S299" s="5">
        <v>34.894754561901749</v>
      </c>
      <c r="T299" s="5">
        <v>35.291747468452492</v>
      </c>
      <c r="U299" s="5">
        <v>35.626437139286949</v>
      </c>
      <c r="V299" s="5">
        <v>35.733627883426749</v>
      </c>
      <c r="W299" s="5">
        <v>36.093337050156784</v>
      </c>
      <c r="X299" s="5">
        <v>36.266223214657138</v>
      </c>
      <c r="Y299" s="5">
        <v>36.478832425014645</v>
      </c>
      <c r="Z299" s="5">
        <v>36.565204449334445</v>
      </c>
      <c r="AA299" s="5">
        <v>36.892456682230389</v>
      </c>
      <c r="AB299" s="5">
        <v>36.629910344864015</v>
      </c>
      <c r="AC299" s="5">
        <v>37.194137465268589</v>
      </c>
      <c r="AD299" s="5">
        <v>37.485247288308322</v>
      </c>
      <c r="AE299" s="5">
        <v>37.891941354593285</v>
      </c>
      <c r="AF299" s="5">
        <v>37.891941354593285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46.97738571</v>
      </c>
      <c r="AE306" s="5">
        <v>46.97738571</v>
      </c>
      <c r="AF306" s="5">
        <v>46.97738571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0.25600000000000001</v>
      </c>
      <c r="E307" s="5">
        <v>1.0629999999999999</v>
      </c>
      <c r="F307" s="5">
        <v>1.756</v>
      </c>
      <c r="G307" s="5">
        <v>2.512</v>
      </c>
      <c r="H307" s="5">
        <v>3.6230000000000002</v>
      </c>
      <c r="I307" s="5">
        <v>4.7329999999999997</v>
      </c>
      <c r="J307" s="5">
        <v>5.9960000000000004</v>
      </c>
      <c r="K307" s="5">
        <v>7.359</v>
      </c>
      <c r="L307" s="5">
        <v>8.1455331399999995</v>
      </c>
      <c r="M307" s="5">
        <v>8.9709484899999996</v>
      </c>
      <c r="N307" s="5">
        <v>9.7872965899999986</v>
      </c>
      <c r="O307" s="5">
        <v>10.63353828</v>
      </c>
      <c r="P307" s="5">
        <v>11.55942119</v>
      </c>
      <c r="Q307" s="5">
        <v>12.6331945</v>
      </c>
      <c r="R307" s="5">
        <v>13.732806199999999</v>
      </c>
      <c r="S307" s="5">
        <v>14.93051966</v>
      </c>
      <c r="T307" s="5">
        <v>16.245946679999999</v>
      </c>
      <c r="U307" s="5">
        <v>17.76335138</v>
      </c>
      <c r="V307" s="5">
        <v>19.339866729999997</v>
      </c>
      <c r="W307" s="5">
        <v>21.073180700000002</v>
      </c>
      <c r="X307" s="5">
        <v>22.95322088</v>
      </c>
      <c r="Y307" s="5">
        <v>25.044382930000001</v>
      </c>
      <c r="Z307" s="5">
        <v>27.30146525</v>
      </c>
      <c r="AA307" s="5">
        <v>29.779726930000002</v>
      </c>
      <c r="AB307" s="5">
        <v>32.422278030000001</v>
      </c>
      <c r="AC307" s="5">
        <v>35.336948970000002</v>
      </c>
      <c r="AD307" s="5">
        <v>38.3099378</v>
      </c>
      <c r="AE307" s="5">
        <v>41.444521289999997</v>
      </c>
      <c r="AF307" s="5">
        <v>43.419582329999997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17.623000000000001</v>
      </c>
      <c r="E308" s="5">
        <v>24.325000000000003</v>
      </c>
      <c r="F308" s="5">
        <v>30.145999999999997</v>
      </c>
      <c r="G308" s="5">
        <v>34.231999999999999</v>
      </c>
      <c r="H308" s="5">
        <v>40.817999999999998</v>
      </c>
      <c r="I308" s="5">
        <v>44.671000000000006</v>
      </c>
      <c r="J308" s="5">
        <v>48.954999999999998</v>
      </c>
      <c r="K308" s="5">
        <v>52.718000000000004</v>
      </c>
      <c r="L308" s="5">
        <v>55.439</v>
      </c>
      <c r="M308" s="5">
        <v>57.512</v>
      </c>
      <c r="N308" s="5">
        <v>59.606000000000009</v>
      </c>
      <c r="O308" s="5">
        <v>61.548000000000002</v>
      </c>
      <c r="P308" s="5">
        <v>63.503</v>
      </c>
      <c r="Q308" s="5">
        <v>65.283999999999992</v>
      </c>
      <c r="R308" s="5">
        <v>67.128999999999991</v>
      </c>
      <c r="S308" s="5">
        <v>68.938000000000002</v>
      </c>
      <c r="T308" s="5">
        <v>70.754999999999995</v>
      </c>
      <c r="U308" s="5">
        <v>72.491</v>
      </c>
      <c r="V308" s="5">
        <v>74.357000000000014</v>
      </c>
      <c r="W308" s="5">
        <v>76.314999999999984</v>
      </c>
      <c r="X308" s="5">
        <v>78.274999999999991</v>
      </c>
      <c r="Y308" s="5">
        <v>80.067999999999998</v>
      </c>
      <c r="Z308" s="5">
        <v>82.286000000000001</v>
      </c>
      <c r="AA308" s="5">
        <v>84.637</v>
      </c>
      <c r="AB308" s="5">
        <v>87.021000000000001</v>
      </c>
      <c r="AC308" s="5">
        <v>89.244</v>
      </c>
      <c r="AD308" s="5">
        <v>91.512</v>
      </c>
      <c r="AE308" s="5">
        <v>93.738</v>
      </c>
      <c r="AF308" s="5">
        <v>93.738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694.10630458000003</v>
      </c>
      <c r="G311" s="5">
        <v>823.97580770000002</v>
      </c>
      <c r="H311" s="5">
        <v>953.70016555999996</v>
      </c>
      <c r="I311" s="5">
        <v>1083.63603201</v>
      </c>
      <c r="J311" s="5">
        <v>1214.64270498</v>
      </c>
      <c r="K311" s="5">
        <v>1346.57836357</v>
      </c>
      <c r="L311" s="5">
        <v>1478.0350286600001</v>
      </c>
      <c r="M311" s="5">
        <v>1615.0212493200002</v>
      </c>
      <c r="N311" s="5">
        <v>1753.3941489400002</v>
      </c>
      <c r="O311" s="5">
        <v>1891.8699974900001</v>
      </c>
      <c r="P311" s="5">
        <v>2030.3570418200002</v>
      </c>
      <c r="Q311" s="5">
        <v>2168.9513786399998</v>
      </c>
      <c r="R311" s="5">
        <v>2308.3109300399997</v>
      </c>
      <c r="S311" s="5">
        <v>2447.31800406</v>
      </c>
      <c r="T311" s="5">
        <v>2586.0815164400001</v>
      </c>
      <c r="U311" s="5">
        <v>2724.7869161500003</v>
      </c>
      <c r="V311" s="5">
        <v>2724.7869161500003</v>
      </c>
      <c r="W311" s="5">
        <v>2724.7869161500003</v>
      </c>
      <c r="X311" s="5">
        <v>2724.7869161500003</v>
      </c>
      <c r="Y311" s="5">
        <v>2724.7869161500003</v>
      </c>
      <c r="Z311" s="5">
        <v>2580.7869161500003</v>
      </c>
      <c r="AA311" s="5">
        <v>2580.7869161500003</v>
      </c>
      <c r="AB311" s="5">
        <v>2580.7869161500003</v>
      </c>
      <c r="AC311" s="5">
        <v>2580.7869161500003</v>
      </c>
      <c r="AD311" s="5">
        <v>2580.7869161500003</v>
      </c>
      <c r="AE311" s="5">
        <v>2580.7869161500003</v>
      </c>
      <c r="AF311" s="5">
        <v>2273.0369161500003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231.71888379362341</v>
      </c>
      <c r="E313" s="5">
        <v>290.24004839999998</v>
      </c>
      <c r="F313" s="5">
        <v>317.22101750000002</v>
      </c>
      <c r="G313" s="5">
        <v>347.83156459999998</v>
      </c>
      <c r="H313" s="5">
        <v>375.09831120000001</v>
      </c>
      <c r="I313" s="5">
        <v>401.29014119999999</v>
      </c>
      <c r="J313" s="5">
        <v>424.86330520000001</v>
      </c>
      <c r="K313" s="5">
        <v>443.4296822</v>
      </c>
      <c r="L313" s="5">
        <v>455.97416399999997</v>
      </c>
      <c r="M313" s="5">
        <v>464.63322590000001</v>
      </c>
      <c r="N313" s="5">
        <v>471.20903570000002</v>
      </c>
      <c r="O313" s="5">
        <v>479.06356190000002</v>
      </c>
      <c r="P313" s="5">
        <v>484.01071910000002</v>
      </c>
      <c r="Q313" s="5">
        <v>487.89802429999997</v>
      </c>
      <c r="R313" s="5">
        <v>491.70619290000002</v>
      </c>
      <c r="S313" s="5">
        <v>498.45628770000002</v>
      </c>
      <c r="T313" s="5">
        <v>502.5370982</v>
      </c>
      <c r="U313" s="5">
        <v>506.52304579999998</v>
      </c>
      <c r="V313" s="5">
        <v>511.06080379999997</v>
      </c>
      <c r="W313" s="5">
        <v>518.39634079999996</v>
      </c>
      <c r="X313" s="5">
        <v>523.25408809999999</v>
      </c>
      <c r="Y313" s="5">
        <v>527.93125740000005</v>
      </c>
      <c r="Z313" s="5">
        <v>534.43188310000005</v>
      </c>
      <c r="AA313" s="5">
        <v>551.22603160000006</v>
      </c>
      <c r="AB313" s="5">
        <v>567.30561030000001</v>
      </c>
      <c r="AC313" s="5">
        <v>582.70295699999997</v>
      </c>
      <c r="AD313" s="5">
        <v>597.35846179999999</v>
      </c>
      <c r="AE313" s="5">
        <v>613.58449270000006</v>
      </c>
      <c r="AF313" s="5">
        <v>613.58449270000006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26.733477379275563</v>
      </c>
      <c r="F314" s="5">
        <v>26.901423384730073</v>
      </c>
      <c r="G314" s="5">
        <v>26.957717867313349</v>
      </c>
      <c r="H314" s="5">
        <v>27.016697965057347</v>
      </c>
      <c r="I314" s="5">
        <v>20.035172576326971</v>
      </c>
      <c r="J314" s="5">
        <v>20.021399793792575</v>
      </c>
      <c r="K314" s="5">
        <v>20.095601863340342</v>
      </c>
      <c r="L314" s="5">
        <v>20.170364278017281</v>
      </c>
      <c r="M314" s="5">
        <v>20.221364147007133</v>
      </c>
      <c r="N314" s="5">
        <v>20.274538762432165</v>
      </c>
      <c r="O314" s="5">
        <v>20.264633753756545</v>
      </c>
      <c r="P314" s="5">
        <v>20.365546439136097</v>
      </c>
      <c r="Q314" s="5">
        <v>20.409702174254551</v>
      </c>
      <c r="R314" s="5">
        <v>20.557295120150147</v>
      </c>
      <c r="S314" s="5">
        <v>20.617317304604477</v>
      </c>
      <c r="T314" s="5">
        <v>20.678482765214579</v>
      </c>
      <c r="U314" s="5">
        <v>20.742089596346915</v>
      </c>
      <c r="V314" s="5">
        <v>20.821557537532591</v>
      </c>
      <c r="W314" s="5">
        <v>20.900255219326336</v>
      </c>
      <c r="X314" s="5">
        <v>21.034603459195125</v>
      </c>
      <c r="Y314" s="5">
        <v>21.050512640673094</v>
      </c>
      <c r="Z314" s="5">
        <v>21.138513555585845</v>
      </c>
      <c r="AA314" s="5">
        <v>21.27512500513232</v>
      </c>
      <c r="AB314" s="5">
        <v>21.355423435247204</v>
      </c>
      <c r="AC314" s="5">
        <v>21.565445560373149</v>
      </c>
      <c r="AD314" s="5">
        <v>21.660288004585947</v>
      </c>
      <c r="AE314" s="5">
        <v>21.875207670002212</v>
      </c>
      <c r="AF314" s="5">
        <v>21.875207670002212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7010</v>
      </c>
      <c r="H316" s="5">
        <v>5570</v>
      </c>
      <c r="I316" s="5">
        <v>4130</v>
      </c>
      <c r="J316" s="5">
        <v>4130</v>
      </c>
      <c r="K316" s="5">
        <v>4130</v>
      </c>
      <c r="L316" s="5">
        <v>2760</v>
      </c>
      <c r="M316" s="5">
        <v>1390</v>
      </c>
      <c r="N316" s="5">
        <v>1390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2638.9989999999998</v>
      </c>
      <c r="Z319" s="5">
        <v>1790</v>
      </c>
      <c r="AA319" s="5">
        <v>1790</v>
      </c>
      <c r="AB319" s="5">
        <v>1790</v>
      </c>
      <c r="AC319" s="5">
        <v>1790</v>
      </c>
      <c r="AD319" s="5">
        <v>1790</v>
      </c>
      <c r="AE319" s="5">
        <v>1790</v>
      </c>
      <c r="AF319" s="5">
        <v>1790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4330</v>
      </c>
      <c r="K322" s="5">
        <v>4330</v>
      </c>
      <c r="L322" s="5">
        <v>4345.2920271399998</v>
      </c>
      <c r="M322" s="5">
        <v>5142.33960613</v>
      </c>
      <c r="N322" s="5">
        <v>5142.33960613</v>
      </c>
      <c r="O322" s="5">
        <v>5283.6961247899999</v>
      </c>
      <c r="P322" s="5">
        <v>5347.8475689899997</v>
      </c>
      <c r="Q322" s="5">
        <v>5347.8475689899997</v>
      </c>
      <c r="R322" s="5">
        <v>5347.8475689899997</v>
      </c>
      <c r="S322" s="5">
        <v>5347.8475689899997</v>
      </c>
      <c r="T322" s="5">
        <v>5347.8475689899997</v>
      </c>
      <c r="U322" s="5">
        <v>5347.8475689899997</v>
      </c>
      <c r="V322" s="5">
        <v>5347.8475689899997</v>
      </c>
      <c r="W322" s="5">
        <v>5347.8475689899997</v>
      </c>
      <c r="X322" s="5">
        <v>5347.8475689899997</v>
      </c>
      <c r="Y322" s="5">
        <v>5568.1322882099994</v>
      </c>
      <c r="Z322" s="5">
        <v>5568.1322882099994</v>
      </c>
      <c r="AA322" s="5">
        <v>6487.81986977</v>
      </c>
      <c r="AB322" s="5">
        <v>6717.1281204900006</v>
      </c>
      <c r="AC322" s="5">
        <v>6561.59496838</v>
      </c>
      <c r="AD322" s="5">
        <v>7417.8108158699997</v>
      </c>
      <c r="AE322" s="5">
        <v>7505.1690091199998</v>
      </c>
      <c r="AF322" s="5">
        <v>7974.8849832199994</v>
      </c>
    </row>
    <row r="323" spans="1:32">
      <c r="A323" s="58" t="s">
        <v>136</v>
      </c>
      <c r="B323" s="58" t="s">
        <v>123</v>
      </c>
      <c r="C323" s="57" t="s">
        <v>88</v>
      </c>
      <c r="D323" s="5">
        <v>6.5489999999999995</v>
      </c>
      <c r="E323" s="5">
        <v>17.45699999</v>
      </c>
      <c r="F323" s="5">
        <v>27.42</v>
      </c>
      <c r="G323" s="5">
        <v>36.314</v>
      </c>
      <c r="H323" s="5">
        <v>50.044000000000004</v>
      </c>
      <c r="I323" s="5">
        <v>62.995999999999995</v>
      </c>
      <c r="J323" s="5">
        <v>77.658000000000001</v>
      </c>
      <c r="K323" s="5">
        <v>94.576999999999998</v>
      </c>
      <c r="L323" s="5">
        <v>106.62987805</v>
      </c>
      <c r="M323" s="5">
        <v>120.34361061999999</v>
      </c>
      <c r="N323" s="5">
        <v>134.93674167</v>
      </c>
      <c r="O323" s="5">
        <v>151.46925558999999</v>
      </c>
      <c r="P323" s="5">
        <v>170.62540046999999</v>
      </c>
      <c r="Q323" s="5">
        <v>193.11582261999999</v>
      </c>
      <c r="R323" s="5">
        <v>217.17328756000001</v>
      </c>
      <c r="S323" s="5">
        <v>243.75706414999999</v>
      </c>
      <c r="T323" s="5">
        <v>273.04486266999999</v>
      </c>
      <c r="U323" s="5">
        <v>306.32374698000001</v>
      </c>
      <c r="V323" s="5">
        <v>341.44567259000002</v>
      </c>
      <c r="W323" s="5">
        <v>379.74659601000002</v>
      </c>
      <c r="X323" s="5">
        <v>421.06610585999999</v>
      </c>
      <c r="Y323" s="5">
        <v>466.46901799</v>
      </c>
      <c r="Z323" s="5">
        <v>514.9283266299999</v>
      </c>
      <c r="AA323" s="5">
        <v>567.86316712999997</v>
      </c>
      <c r="AB323" s="5">
        <v>623.62634737000008</v>
      </c>
      <c r="AC323" s="5">
        <v>684.16643065000005</v>
      </c>
      <c r="AD323" s="5">
        <v>746.34919728</v>
      </c>
      <c r="AE323" s="5">
        <v>811.52966694999998</v>
      </c>
      <c r="AF323" s="5">
        <v>848.17978899000002</v>
      </c>
    </row>
    <row r="324" spans="1:32">
      <c r="A324" s="58" t="s">
        <v>136</v>
      </c>
      <c r="B324" s="58" t="s">
        <v>123</v>
      </c>
      <c r="C324" s="57" t="s">
        <v>89</v>
      </c>
      <c r="D324" s="5">
        <v>234.49100000000001</v>
      </c>
      <c r="E324" s="5">
        <v>328.44600000000003</v>
      </c>
      <c r="F324" s="5">
        <v>410.86299999999994</v>
      </c>
      <c r="G324" s="5">
        <v>449.76499999999999</v>
      </c>
      <c r="H324" s="5">
        <v>533.05100000000004</v>
      </c>
      <c r="I324" s="5">
        <v>579.9380000000001</v>
      </c>
      <c r="J324" s="5">
        <v>633.64400000000001</v>
      </c>
      <c r="K324" s="5">
        <v>684.71699999999998</v>
      </c>
      <c r="L324" s="5">
        <v>725.76</v>
      </c>
      <c r="M324" s="5">
        <v>758.94600000000003</v>
      </c>
      <c r="N324" s="5">
        <v>790.08699999999999</v>
      </c>
      <c r="O324" s="5">
        <v>817.35799999999995</v>
      </c>
      <c r="P324" s="5">
        <v>846.01</v>
      </c>
      <c r="Q324" s="5">
        <v>872.53000000000009</v>
      </c>
      <c r="R324" s="5">
        <v>900.10599999999988</v>
      </c>
      <c r="S324" s="5">
        <v>927.33200000000011</v>
      </c>
      <c r="T324" s="5">
        <v>954.82600000000002</v>
      </c>
      <c r="U324" s="5">
        <v>981.74899999999991</v>
      </c>
      <c r="V324" s="5">
        <v>1010.6130000000001</v>
      </c>
      <c r="W324" s="5">
        <v>1040.827</v>
      </c>
      <c r="X324" s="5">
        <v>1071.3149999999998</v>
      </c>
      <c r="Y324" s="5">
        <v>1099.8210000000001</v>
      </c>
      <c r="Z324" s="5">
        <v>1134.3790000000001</v>
      </c>
      <c r="AA324" s="5">
        <v>1171.0900000000001</v>
      </c>
      <c r="AB324" s="5">
        <v>1208.625</v>
      </c>
      <c r="AC324" s="5">
        <v>1244.3230000000001</v>
      </c>
      <c r="AD324" s="5">
        <v>1281.0899999999997</v>
      </c>
      <c r="AE324" s="5">
        <v>1317.614</v>
      </c>
      <c r="AF324" s="5">
        <v>1317.614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2219.9820000000004</v>
      </c>
      <c r="E327" s="5">
        <v>2668.5289355300006</v>
      </c>
      <c r="F327" s="5">
        <v>3676.5473360800006</v>
      </c>
      <c r="G327" s="5">
        <v>4608.6197332199999</v>
      </c>
      <c r="H327" s="5">
        <v>5805.5297286000005</v>
      </c>
      <c r="I327" s="5">
        <v>7133.9297142300002</v>
      </c>
      <c r="J327" s="5">
        <v>7924.5712868000001</v>
      </c>
      <c r="K327" s="5">
        <v>7924.5712868000001</v>
      </c>
      <c r="L327" s="5">
        <v>7924.5712868000001</v>
      </c>
      <c r="M327" s="5">
        <v>7924.5712868000001</v>
      </c>
      <c r="N327" s="5">
        <v>7924.5712868000001</v>
      </c>
      <c r="O327" s="5">
        <v>7924.5712868000001</v>
      </c>
      <c r="P327" s="5">
        <v>7924.5712868000001</v>
      </c>
      <c r="Q327" s="5">
        <v>7924.5712868000001</v>
      </c>
      <c r="R327" s="5">
        <v>7878.0712868000001</v>
      </c>
      <c r="S327" s="5">
        <v>7878.0712868000001</v>
      </c>
      <c r="T327" s="5">
        <v>7675.5912868000005</v>
      </c>
      <c r="U327" s="5">
        <v>7675.5912868000005</v>
      </c>
      <c r="V327" s="5">
        <v>7440.0598968300001</v>
      </c>
      <c r="W327" s="5">
        <v>7972.2959656399998</v>
      </c>
      <c r="X327" s="5">
        <v>8677.7849916200012</v>
      </c>
      <c r="Y327" s="5">
        <v>8823.3755140999983</v>
      </c>
      <c r="Z327" s="5">
        <v>9261.9583497499989</v>
      </c>
      <c r="AA327" s="5">
        <v>11629.32282274</v>
      </c>
      <c r="AB327" s="5">
        <v>11402.52282274</v>
      </c>
      <c r="AC327" s="5">
        <v>12410.240780670001</v>
      </c>
      <c r="AD327" s="5">
        <v>13067.41153997</v>
      </c>
      <c r="AE327" s="5">
        <v>13507.6158495</v>
      </c>
      <c r="AF327" s="5">
        <v>13263.815849500001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3546.8889999999997</v>
      </c>
      <c r="H328" s="5">
        <v>3546.3609999999999</v>
      </c>
      <c r="I328" s="5">
        <v>3545.8329999999996</v>
      </c>
      <c r="J328" s="5">
        <v>4766.4793936799997</v>
      </c>
      <c r="K328" s="5">
        <v>6869.7482195599987</v>
      </c>
      <c r="L328" s="5">
        <v>6868.3202195599997</v>
      </c>
      <c r="M328" s="5">
        <v>6868.3202195599997</v>
      </c>
      <c r="N328" s="5">
        <v>6868.3202195599997</v>
      </c>
      <c r="O328" s="5">
        <v>6868.3202195599997</v>
      </c>
      <c r="P328" s="5">
        <v>6868.3202195599997</v>
      </c>
      <c r="Q328" s="5">
        <v>6868.3202195599997</v>
      </c>
      <c r="R328" s="5">
        <v>6868.3202195599997</v>
      </c>
      <c r="S328" s="5">
        <v>6868.3202195599997</v>
      </c>
      <c r="T328" s="5">
        <v>6718.2902195599991</v>
      </c>
      <c r="U328" s="5">
        <v>6718.2902195599991</v>
      </c>
      <c r="V328" s="5">
        <v>6718.2902195599991</v>
      </c>
      <c r="W328" s="5">
        <v>6718.2902195599991</v>
      </c>
      <c r="X328" s="5">
        <v>6616.2652195599994</v>
      </c>
      <c r="Y328" s="5">
        <v>6543.2652195599994</v>
      </c>
      <c r="Z328" s="5">
        <v>6543.2652195599994</v>
      </c>
      <c r="AA328" s="5">
        <v>6543.2652195599994</v>
      </c>
      <c r="AB328" s="5">
        <v>6454.8652195599998</v>
      </c>
      <c r="AC328" s="5">
        <v>6364.8492195600002</v>
      </c>
      <c r="AD328" s="5">
        <v>8659.7338848300005</v>
      </c>
      <c r="AE328" s="5">
        <v>9332.2187981300012</v>
      </c>
      <c r="AF328" s="5">
        <v>8766.4147981299993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5388.848217992565</v>
      </c>
      <c r="E329" s="5">
        <v>6736.0774173999998</v>
      </c>
      <c r="F329" s="5">
        <v>7241.1001333000004</v>
      </c>
      <c r="G329" s="5">
        <v>7787.1721023</v>
      </c>
      <c r="H329" s="5">
        <v>8305.1860969000008</v>
      </c>
      <c r="I329" s="5">
        <v>8817.1430414000006</v>
      </c>
      <c r="J329" s="5">
        <v>9287.9756369999996</v>
      </c>
      <c r="K329" s="5">
        <v>9632.6770189999988</v>
      </c>
      <c r="L329" s="5">
        <v>9907.4385299999994</v>
      </c>
      <c r="M329" s="5">
        <v>10135.968591000001</v>
      </c>
      <c r="N329" s="5">
        <v>10325.598596</v>
      </c>
      <c r="O329" s="5">
        <v>10495.777152000001</v>
      </c>
      <c r="P329" s="5">
        <v>10638.836495</v>
      </c>
      <c r="Q329" s="5">
        <v>10770.824154999998</v>
      </c>
      <c r="R329" s="5">
        <v>10900.861798</v>
      </c>
      <c r="S329" s="5">
        <v>11054.003292000001</v>
      </c>
      <c r="T329" s="5">
        <v>11184.602966</v>
      </c>
      <c r="U329" s="5">
        <v>11329.568397999999</v>
      </c>
      <c r="V329" s="5">
        <v>11477.344217999998</v>
      </c>
      <c r="W329" s="5">
        <v>11629.082176</v>
      </c>
      <c r="X329" s="5">
        <v>11758.088282000001</v>
      </c>
      <c r="Y329" s="5">
        <v>11902.132968999998</v>
      </c>
      <c r="Z329" s="5">
        <v>12105.429607</v>
      </c>
      <c r="AA329" s="5">
        <v>12484.833766</v>
      </c>
      <c r="AB329" s="5">
        <v>12880.830583999999</v>
      </c>
      <c r="AC329" s="5">
        <v>13285.918994</v>
      </c>
      <c r="AD329" s="5">
        <v>13674.547143</v>
      </c>
      <c r="AE329" s="5">
        <v>14052.084287</v>
      </c>
      <c r="AF329" s="5">
        <v>14052.084287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305.96541804938448</v>
      </c>
      <c r="F330" s="5">
        <v>305.97081550206553</v>
      </c>
      <c r="G330" s="5">
        <v>306.82357383199712</v>
      </c>
      <c r="H330" s="5">
        <v>306.5264435649774</v>
      </c>
      <c r="I330" s="5">
        <v>309.09675021406639</v>
      </c>
      <c r="J330" s="5">
        <v>312.58425788779903</v>
      </c>
      <c r="K330" s="5">
        <v>291.46368820557632</v>
      </c>
      <c r="L330" s="5">
        <v>293.53629111129254</v>
      </c>
      <c r="M330" s="5">
        <v>295.95338592162881</v>
      </c>
      <c r="N330" s="5">
        <v>299.16217312170642</v>
      </c>
      <c r="O330" s="5">
        <v>301.94024916073079</v>
      </c>
      <c r="P330" s="5">
        <v>307.40419273656732</v>
      </c>
      <c r="Q330" s="5">
        <v>308.6618784291116</v>
      </c>
      <c r="R330" s="5">
        <v>310.60723203165907</v>
      </c>
      <c r="S330" s="5">
        <v>314.38365644673593</v>
      </c>
      <c r="T330" s="5">
        <v>318.82271087075497</v>
      </c>
      <c r="U330" s="5">
        <v>323.70120065978722</v>
      </c>
      <c r="V330" s="5">
        <v>330.49408193821745</v>
      </c>
      <c r="W330" s="5">
        <v>331.79266499394134</v>
      </c>
      <c r="X330" s="5">
        <v>335.20646130774662</v>
      </c>
      <c r="Y330" s="5">
        <v>341.59843111042437</v>
      </c>
      <c r="Z330" s="5">
        <v>347.567377577483</v>
      </c>
      <c r="AA330" s="5">
        <v>351.99948647869132</v>
      </c>
      <c r="AB330" s="5">
        <v>355.0835428029435</v>
      </c>
      <c r="AC330" s="5">
        <v>360.22525136756502</v>
      </c>
      <c r="AD330" s="5">
        <v>364.13778129837635</v>
      </c>
      <c r="AE330" s="5">
        <v>373.43132885593485</v>
      </c>
      <c r="AF330" s="5">
        <v>373.43132885593485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7076</v>
      </c>
      <c r="I332" s="5">
        <v>6376</v>
      </c>
      <c r="J332" s="5">
        <v>5576</v>
      </c>
      <c r="K332" s="5">
        <v>5576</v>
      </c>
      <c r="L332" s="5">
        <v>4176</v>
      </c>
      <c r="M332" s="5">
        <v>4176</v>
      </c>
      <c r="N332" s="5">
        <v>4176</v>
      </c>
      <c r="O332" s="5">
        <v>4176</v>
      </c>
      <c r="P332" s="5">
        <v>4176</v>
      </c>
      <c r="Q332" s="5">
        <v>3896</v>
      </c>
      <c r="R332" s="5">
        <v>3896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3152</v>
      </c>
      <c r="Y332" s="5">
        <v>2787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1771.5649438999999</v>
      </c>
      <c r="Y335" s="5">
        <v>1771.5649438999999</v>
      </c>
      <c r="Z335" s="5">
        <v>1640.0649438999999</v>
      </c>
      <c r="AA335" s="5">
        <v>1640.0649438999999</v>
      </c>
      <c r="AB335" s="5">
        <v>1512.4441151000001</v>
      </c>
      <c r="AC335" s="5">
        <v>1512.4441151000001</v>
      </c>
      <c r="AD335" s="5">
        <v>1512.4441151000001</v>
      </c>
      <c r="AE335" s="5">
        <v>993.44411509999998</v>
      </c>
      <c r="AF335" s="5">
        <v>1435.6502041000001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2684.9040664599997</v>
      </c>
      <c r="K338" s="5">
        <v>2684.9040664599997</v>
      </c>
      <c r="L338" s="5">
        <v>2684.9040664599997</v>
      </c>
      <c r="M338" s="5">
        <v>2684.9040664599997</v>
      </c>
      <c r="N338" s="5">
        <v>2684.9040664599997</v>
      </c>
      <c r="O338" s="5">
        <v>2747.51217086</v>
      </c>
      <c r="P338" s="5">
        <v>2773.0517024999999</v>
      </c>
      <c r="Q338" s="5">
        <v>2773.0517024999999</v>
      </c>
      <c r="R338" s="5">
        <v>2773.0517024999999</v>
      </c>
      <c r="S338" s="5">
        <v>2845.4234439900001</v>
      </c>
      <c r="T338" s="5">
        <v>2845.4234439900001</v>
      </c>
      <c r="U338" s="5">
        <v>4019.1961136599998</v>
      </c>
      <c r="V338" s="5">
        <v>4019.1961136599998</v>
      </c>
      <c r="W338" s="5">
        <v>4019.1961136599998</v>
      </c>
      <c r="X338" s="5">
        <v>4019.1961136599998</v>
      </c>
      <c r="Y338" s="5">
        <v>4019.1961136599998</v>
      </c>
      <c r="Z338" s="5">
        <v>4846.2179326400001</v>
      </c>
      <c r="AA338" s="5">
        <v>4846.2179326400001</v>
      </c>
      <c r="AB338" s="5">
        <v>6255.2944484700001</v>
      </c>
      <c r="AC338" s="5">
        <v>6255.2944484700001</v>
      </c>
      <c r="AD338" s="5">
        <v>5489.7249377999997</v>
      </c>
      <c r="AE338" s="5">
        <v>6114.2723233999996</v>
      </c>
      <c r="AF338" s="5">
        <v>6114.2723233999996</v>
      </c>
    </row>
    <row r="339" spans="1:32">
      <c r="A339" s="58" t="s">
        <v>136</v>
      </c>
      <c r="B339" s="58" t="s">
        <v>124</v>
      </c>
      <c r="C339" s="57" t="s">
        <v>88</v>
      </c>
      <c r="D339" s="5">
        <v>3.8220000000000001</v>
      </c>
      <c r="E339" s="5">
        <v>9.6499999999999986</v>
      </c>
      <c r="F339" s="5">
        <v>15.039000000000001</v>
      </c>
      <c r="G339" s="5">
        <v>21.5</v>
      </c>
      <c r="H339" s="5">
        <v>30.316000000000003</v>
      </c>
      <c r="I339" s="5">
        <v>39.863</v>
      </c>
      <c r="J339" s="5">
        <v>49.843000000000004</v>
      </c>
      <c r="K339" s="5">
        <v>60.388999999999996</v>
      </c>
      <c r="L339" s="5">
        <v>67.981450320000008</v>
      </c>
      <c r="M339" s="5">
        <v>76.025722700000003</v>
      </c>
      <c r="N339" s="5">
        <v>84.291199050000003</v>
      </c>
      <c r="O339" s="5">
        <v>93.186169839999991</v>
      </c>
      <c r="P339" s="5">
        <v>103.08583895000001</v>
      </c>
      <c r="Q339" s="5">
        <v>114.57211984999999</v>
      </c>
      <c r="R339" s="5">
        <v>126.59514796999999</v>
      </c>
      <c r="S339" s="5">
        <v>139.79203199</v>
      </c>
      <c r="T339" s="5">
        <v>154.32283432</v>
      </c>
      <c r="U339" s="5">
        <v>170.79366633999999</v>
      </c>
      <c r="V339" s="5">
        <v>188.05448177000002</v>
      </c>
      <c r="W339" s="5">
        <v>207.01157981</v>
      </c>
      <c r="X339" s="5">
        <v>227.54290114999998</v>
      </c>
      <c r="Y339" s="5">
        <v>250.38023145</v>
      </c>
      <c r="Z339" s="5">
        <v>274.97515679999998</v>
      </c>
      <c r="AA339" s="5">
        <v>301.97243746000004</v>
      </c>
      <c r="AB339" s="5">
        <v>330.74693155</v>
      </c>
      <c r="AC339" s="5">
        <v>362.38743728999998</v>
      </c>
      <c r="AD339" s="5">
        <v>394.77977666999999</v>
      </c>
      <c r="AE339" s="5">
        <v>428.94732513000002</v>
      </c>
      <c r="AF339" s="5">
        <v>450.43114833000004</v>
      </c>
    </row>
    <row r="340" spans="1:32">
      <c r="A340" s="58" t="s">
        <v>136</v>
      </c>
      <c r="B340" s="58" t="s">
        <v>124</v>
      </c>
      <c r="C340" s="57" t="s">
        <v>89</v>
      </c>
      <c r="D340" s="5">
        <v>117.684</v>
      </c>
      <c r="E340" s="5">
        <v>168.05199999999999</v>
      </c>
      <c r="F340" s="5">
        <v>214.41800000000001</v>
      </c>
      <c r="G340" s="5">
        <v>258.42</v>
      </c>
      <c r="H340" s="5">
        <v>310.27300000000002</v>
      </c>
      <c r="I340" s="5">
        <v>357.51900000000001</v>
      </c>
      <c r="J340" s="5">
        <v>396.33600000000001</v>
      </c>
      <c r="K340" s="5">
        <v>429.81900000000002</v>
      </c>
      <c r="L340" s="5">
        <v>459.08299999999997</v>
      </c>
      <c r="M340" s="5">
        <v>482.41499999999996</v>
      </c>
      <c r="N340" s="5">
        <v>506.21599999999995</v>
      </c>
      <c r="O340" s="5">
        <v>529.16800000000001</v>
      </c>
      <c r="P340" s="5">
        <v>552.55600000000004</v>
      </c>
      <c r="Q340" s="5">
        <v>574.73900000000003</v>
      </c>
      <c r="R340" s="5">
        <v>597.82299999999987</v>
      </c>
      <c r="S340" s="5">
        <v>620.88200000000006</v>
      </c>
      <c r="T340" s="5">
        <v>644.40199999999993</v>
      </c>
      <c r="U340" s="5">
        <v>667.03899999999999</v>
      </c>
      <c r="V340" s="5">
        <v>691.17400000000009</v>
      </c>
      <c r="W340" s="5">
        <v>716.49899999999991</v>
      </c>
      <c r="X340" s="5">
        <v>742.16099999999983</v>
      </c>
      <c r="Y340" s="5">
        <v>766.55899999999997</v>
      </c>
      <c r="Z340" s="5">
        <v>795.71500000000003</v>
      </c>
      <c r="AA340" s="5">
        <v>826.73199999999997</v>
      </c>
      <c r="AB340" s="5">
        <v>858.57</v>
      </c>
      <c r="AC340" s="5">
        <v>889.29099999999994</v>
      </c>
      <c r="AD340" s="5">
        <v>920.87300000000016</v>
      </c>
      <c r="AE340" s="5">
        <v>952.423</v>
      </c>
      <c r="AF340" s="5">
        <v>952.423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1313.6210388</v>
      </c>
      <c r="G343" s="5">
        <v>1313.6210388</v>
      </c>
      <c r="H343" s="5">
        <v>1671.44165097</v>
      </c>
      <c r="I343" s="5">
        <v>1934.7125001100001</v>
      </c>
      <c r="J343" s="5">
        <v>1934.7125001100001</v>
      </c>
      <c r="K343" s="5">
        <v>2264.1508926000001</v>
      </c>
      <c r="L343" s="5">
        <v>2264.1508926000001</v>
      </c>
      <c r="M343" s="5">
        <v>2264.1508926000001</v>
      </c>
      <c r="N343" s="5">
        <v>2264.1508926000001</v>
      </c>
      <c r="O343" s="5">
        <v>2264.1508926000001</v>
      </c>
      <c r="P343" s="5">
        <v>2293.1036182400003</v>
      </c>
      <c r="Q343" s="5">
        <v>2399.5826605800003</v>
      </c>
      <c r="R343" s="5">
        <v>2595.2629895300001</v>
      </c>
      <c r="S343" s="5">
        <v>3947.66453138</v>
      </c>
      <c r="T343" s="5">
        <v>4135.5176101100005</v>
      </c>
      <c r="U343" s="5">
        <v>4177.0004417599994</v>
      </c>
      <c r="V343" s="5">
        <v>4276.4325943099993</v>
      </c>
      <c r="W343" s="5">
        <v>4276.4325943099993</v>
      </c>
      <c r="X343" s="5">
        <v>6388.5093605000002</v>
      </c>
      <c r="Y343" s="5">
        <v>6936.3992948600007</v>
      </c>
      <c r="Z343" s="5">
        <v>7496.8231032400008</v>
      </c>
      <c r="AA343" s="5">
        <v>7710.7886212100002</v>
      </c>
      <c r="AB343" s="5">
        <v>8354.144721910001</v>
      </c>
      <c r="AC343" s="5">
        <v>8680.0692173900006</v>
      </c>
      <c r="AD343" s="5">
        <v>9209.7750438799994</v>
      </c>
      <c r="AE343" s="5">
        <v>9209.7750438799994</v>
      </c>
      <c r="AF343" s="5">
        <v>9209.7750438799994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3554.9579999999992</v>
      </c>
      <c r="R344" s="5">
        <v>3444.9579999999992</v>
      </c>
      <c r="S344" s="5">
        <v>3396.4579999999992</v>
      </c>
      <c r="T344" s="5">
        <v>3396.4579999999992</v>
      </c>
      <c r="U344" s="5">
        <v>3396.4579999999992</v>
      </c>
      <c r="V344" s="5">
        <v>3396.4579999999992</v>
      </c>
      <c r="W344" s="5">
        <v>3396.4579999999992</v>
      </c>
      <c r="X344" s="5">
        <v>3276.8579999999997</v>
      </c>
      <c r="Y344" s="5">
        <v>3109.8579999999997</v>
      </c>
      <c r="Z344" s="5">
        <v>3024.87013867</v>
      </c>
      <c r="AA344" s="5">
        <v>2992.7661386700001</v>
      </c>
      <c r="AB344" s="5">
        <v>4836.8632715500016</v>
      </c>
      <c r="AC344" s="5">
        <v>4560.9292715500005</v>
      </c>
      <c r="AD344" s="5">
        <v>5743.4202139899999</v>
      </c>
      <c r="AE344" s="5">
        <v>5886.3405654299995</v>
      </c>
      <c r="AF344" s="5">
        <v>5860.3405654299995</v>
      </c>
    </row>
    <row r="345" spans="1:32">
      <c r="A345" s="58" t="s">
        <v>136</v>
      </c>
      <c r="B345" s="58" t="s">
        <v>124</v>
      </c>
      <c r="C345" s="57" t="s">
        <v>94</v>
      </c>
      <c r="D345" s="5">
        <v>5264.4019117998669</v>
      </c>
      <c r="E345" s="5">
        <v>6457.6056932699994</v>
      </c>
      <c r="F345" s="5">
        <v>6838.6221507499995</v>
      </c>
      <c r="G345" s="5">
        <v>7245.3058301000001</v>
      </c>
      <c r="H345" s="5">
        <v>7649.8232098999997</v>
      </c>
      <c r="I345" s="5">
        <v>8030.0013179999996</v>
      </c>
      <c r="J345" s="5">
        <v>8387.8679792999992</v>
      </c>
      <c r="K345" s="5">
        <v>8665.0698004999995</v>
      </c>
      <c r="L345" s="5">
        <v>8910.6213119000004</v>
      </c>
      <c r="M345" s="5">
        <v>9106.6007625000002</v>
      </c>
      <c r="N345" s="5">
        <v>9288.1123026999994</v>
      </c>
      <c r="O345" s="5">
        <v>9452.4637418000002</v>
      </c>
      <c r="P345" s="5">
        <v>9619.0786924000004</v>
      </c>
      <c r="Q345" s="5">
        <v>9767.3473625999995</v>
      </c>
      <c r="R345" s="5">
        <v>9931.5074631000007</v>
      </c>
      <c r="S345" s="5">
        <v>10099.4849268</v>
      </c>
      <c r="T345" s="5">
        <v>10274.307675600001</v>
      </c>
      <c r="U345" s="5">
        <v>10442.4042439</v>
      </c>
      <c r="V345" s="5">
        <v>10619.160717700001</v>
      </c>
      <c r="W345" s="5">
        <v>10792.7297315</v>
      </c>
      <c r="X345" s="5">
        <v>10972.9863425</v>
      </c>
      <c r="Y345" s="5">
        <v>11147.267443799999</v>
      </c>
      <c r="Z345" s="5">
        <v>11339.3538689</v>
      </c>
      <c r="AA345" s="5">
        <v>11624.6451987</v>
      </c>
      <c r="AB345" s="5">
        <v>11956.392494400001</v>
      </c>
      <c r="AC345" s="5">
        <v>12281.9885849</v>
      </c>
      <c r="AD345" s="5">
        <v>12606.994212200001</v>
      </c>
      <c r="AE345" s="5">
        <v>12919.003633700002</v>
      </c>
      <c r="AF345" s="5">
        <v>12919.003633700002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104.3003275346052</v>
      </c>
      <c r="F346" s="5">
        <v>104.99166270965571</v>
      </c>
      <c r="G346" s="5">
        <v>105.79618709113591</v>
      </c>
      <c r="H346" s="5">
        <v>106.73869942642909</v>
      </c>
      <c r="I346" s="5">
        <v>107.92954645455897</v>
      </c>
      <c r="J346" s="5">
        <v>108.47267470639072</v>
      </c>
      <c r="K346" s="5">
        <v>100.27081612401372</v>
      </c>
      <c r="L346" s="5">
        <v>100.98307080957201</v>
      </c>
      <c r="M346" s="5">
        <v>102.25779540822562</v>
      </c>
      <c r="N346" s="5">
        <v>103.82911522875902</v>
      </c>
      <c r="O346" s="5">
        <v>104.54231336832484</v>
      </c>
      <c r="P346" s="5">
        <v>105.85779354306257</v>
      </c>
      <c r="Q346" s="5">
        <v>106.35944611492751</v>
      </c>
      <c r="R346" s="5">
        <v>107.85588503274023</v>
      </c>
      <c r="S346" s="5">
        <v>108.93776133594301</v>
      </c>
      <c r="T346" s="5">
        <v>110.54436690714641</v>
      </c>
      <c r="U346" s="5">
        <v>110.89181153411303</v>
      </c>
      <c r="V346" s="5">
        <v>112.15252931814864</v>
      </c>
      <c r="W346" s="5">
        <v>113.69423103228296</v>
      </c>
      <c r="X346" s="5">
        <v>114.79233814235759</v>
      </c>
      <c r="Y346" s="5">
        <v>116.19396048621392</v>
      </c>
      <c r="Z346" s="5">
        <v>117.62542550071424</v>
      </c>
      <c r="AA346" s="5">
        <v>118.92298692612229</v>
      </c>
      <c r="AB346" s="5">
        <v>119.4799684484592</v>
      </c>
      <c r="AC346" s="5">
        <v>120.7936590541174</v>
      </c>
      <c r="AD346" s="5">
        <v>122.47790307565373</v>
      </c>
      <c r="AE346" s="5">
        <v>124.72825060768557</v>
      </c>
      <c r="AF346" s="5">
        <v>124.72825060768557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3385</v>
      </c>
      <c r="K348" s="5">
        <v>3385</v>
      </c>
      <c r="L348" s="5">
        <v>3385</v>
      </c>
      <c r="M348" s="5">
        <v>3385</v>
      </c>
      <c r="N348" s="5">
        <v>3385</v>
      </c>
      <c r="O348" s="5">
        <v>3385</v>
      </c>
      <c r="P348" s="5">
        <v>3385</v>
      </c>
      <c r="Q348" s="5">
        <v>3385</v>
      </c>
      <c r="R348" s="5">
        <v>3385</v>
      </c>
      <c r="S348" s="5">
        <v>3385</v>
      </c>
      <c r="T348" s="5">
        <v>3385</v>
      </c>
      <c r="U348" s="5">
        <v>3385</v>
      </c>
      <c r="V348" s="5">
        <v>3385</v>
      </c>
      <c r="W348" s="5">
        <v>3385</v>
      </c>
      <c r="X348" s="5">
        <v>3385</v>
      </c>
      <c r="Y348" s="5">
        <v>3385</v>
      </c>
      <c r="Z348" s="5">
        <v>3385</v>
      </c>
      <c r="AA348" s="5">
        <v>3385</v>
      </c>
      <c r="AB348" s="5">
        <v>3385</v>
      </c>
      <c r="AC348" s="5">
        <v>2225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1196</v>
      </c>
      <c r="Z351" s="5">
        <v>1196</v>
      </c>
      <c r="AA351" s="5">
        <v>1196</v>
      </c>
      <c r="AB351" s="5">
        <v>1196</v>
      </c>
      <c r="AC351" s="5">
        <v>612</v>
      </c>
      <c r="AD351" s="5">
        <v>612</v>
      </c>
      <c r="AE351" s="5">
        <v>612</v>
      </c>
      <c r="AF351" s="5">
        <v>612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375.23</v>
      </c>
      <c r="P354" s="5">
        <v>375.23</v>
      </c>
      <c r="Q354" s="5">
        <v>374.13</v>
      </c>
      <c r="R354" s="5">
        <v>374.13</v>
      </c>
      <c r="S354" s="5">
        <v>374.13</v>
      </c>
      <c r="T354" s="5">
        <v>375.23</v>
      </c>
      <c r="U354" s="5">
        <v>374.13</v>
      </c>
      <c r="V354" s="5">
        <v>374.13</v>
      </c>
      <c r="W354" s="5">
        <v>374.13</v>
      </c>
      <c r="X354" s="5">
        <v>374.13</v>
      </c>
      <c r="Y354" s="5">
        <v>375.23</v>
      </c>
      <c r="Z354" s="5">
        <v>374.13</v>
      </c>
      <c r="AA354" s="5">
        <v>375.23</v>
      </c>
      <c r="AB354" s="5">
        <v>406.04186290000001</v>
      </c>
      <c r="AC354" s="5">
        <v>1137.4611237399999</v>
      </c>
      <c r="AD354" s="5">
        <v>1578.8245487099998</v>
      </c>
      <c r="AE354" s="5">
        <v>1579.92454871</v>
      </c>
      <c r="AF354" s="5">
        <v>1755.8795486199999</v>
      </c>
    </row>
    <row r="355" spans="1:32">
      <c r="A355" s="58" t="s">
        <v>136</v>
      </c>
      <c r="B355" s="58" t="s">
        <v>125</v>
      </c>
      <c r="C355" s="57" t="s">
        <v>88</v>
      </c>
      <c r="D355" s="5">
        <v>3.0050000000000003</v>
      </c>
      <c r="E355" s="5">
        <v>10.616</v>
      </c>
      <c r="F355" s="5">
        <v>17.280999999999999</v>
      </c>
      <c r="G355" s="5">
        <v>24.411000000000001</v>
      </c>
      <c r="H355" s="5">
        <v>34.210999999999999</v>
      </c>
      <c r="I355" s="5">
        <v>45.436</v>
      </c>
      <c r="J355" s="5">
        <v>57.548999999999999</v>
      </c>
      <c r="K355" s="5">
        <v>71.784999999999997</v>
      </c>
      <c r="L355" s="5">
        <v>81.239204599999994</v>
      </c>
      <c r="M355" s="5">
        <v>91.902823599999991</v>
      </c>
      <c r="N355" s="5">
        <v>103.57394176</v>
      </c>
      <c r="O355" s="5">
        <v>116.92234888</v>
      </c>
      <c r="P355" s="5">
        <v>132.21282271999999</v>
      </c>
      <c r="Q355" s="5">
        <v>150.1415877</v>
      </c>
      <c r="R355" s="5">
        <v>169.35916561000002</v>
      </c>
      <c r="S355" s="5">
        <v>190.61698876999998</v>
      </c>
      <c r="T355" s="5">
        <v>214.08465484999999</v>
      </c>
      <c r="U355" s="5">
        <v>240.78822059999999</v>
      </c>
      <c r="V355" s="5">
        <v>269.04189736000001</v>
      </c>
      <c r="W355" s="5">
        <v>299.94795706999997</v>
      </c>
      <c r="X355" s="5">
        <v>333.36231323999999</v>
      </c>
      <c r="Y355" s="5">
        <v>370.10764988</v>
      </c>
      <c r="Z355" s="5">
        <v>409.49684222999997</v>
      </c>
      <c r="AA355" s="5">
        <v>452.60966421000001</v>
      </c>
      <c r="AB355" s="5">
        <v>498.18432599999994</v>
      </c>
      <c r="AC355" s="5">
        <v>547.79171632999999</v>
      </c>
      <c r="AD355" s="5">
        <v>598.81019332999995</v>
      </c>
      <c r="AE355" s="5">
        <v>652.42128993000006</v>
      </c>
      <c r="AF355" s="5">
        <v>683.86199804</v>
      </c>
    </row>
    <row r="356" spans="1:32">
      <c r="A356" s="58" t="s">
        <v>136</v>
      </c>
      <c r="B356" s="58" t="s">
        <v>125</v>
      </c>
      <c r="C356" s="57" t="s">
        <v>89</v>
      </c>
      <c r="D356" s="5">
        <v>153.352</v>
      </c>
      <c r="E356" s="5">
        <v>227.12400000000002</v>
      </c>
      <c r="F356" s="5">
        <v>281.72000000000003</v>
      </c>
      <c r="G356" s="5">
        <v>319.536</v>
      </c>
      <c r="H356" s="5">
        <v>377.23199999999997</v>
      </c>
      <c r="I356" s="5">
        <v>426.28100000000001</v>
      </c>
      <c r="J356" s="5">
        <v>472.52200000000005</v>
      </c>
      <c r="K356" s="5">
        <v>517.58600000000001</v>
      </c>
      <c r="L356" s="5">
        <v>550.82100000000003</v>
      </c>
      <c r="M356" s="5">
        <v>577.76800000000003</v>
      </c>
      <c r="N356" s="5">
        <v>605.34099999999989</v>
      </c>
      <c r="O356" s="5">
        <v>631.61800000000005</v>
      </c>
      <c r="P356" s="5">
        <v>658.48400000000004</v>
      </c>
      <c r="Q356" s="5">
        <v>683.97900000000004</v>
      </c>
      <c r="R356" s="5">
        <v>710.55799999999988</v>
      </c>
      <c r="S356" s="5">
        <v>737.12899999999991</v>
      </c>
      <c r="T356" s="5">
        <v>764.255</v>
      </c>
      <c r="U356" s="5">
        <v>791.21299999999997</v>
      </c>
      <c r="V356" s="5">
        <v>820.04199999999992</v>
      </c>
      <c r="W356" s="5">
        <v>850.42099999999994</v>
      </c>
      <c r="X356" s="5">
        <v>881.35299999999984</v>
      </c>
      <c r="Y356" s="5">
        <v>910.91599999999994</v>
      </c>
      <c r="Z356" s="5">
        <v>945.98700000000008</v>
      </c>
      <c r="AA356" s="5">
        <v>983.28199999999981</v>
      </c>
      <c r="AB356" s="5">
        <v>1021.6450000000001</v>
      </c>
      <c r="AC356" s="5">
        <v>1058.7839999999999</v>
      </c>
      <c r="AD356" s="5">
        <v>1097.134</v>
      </c>
      <c r="AE356" s="5">
        <v>1135.6130000000001</v>
      </c>
      <c r="AF356" s="5">
        <v>1135.6130000000001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4651.6527932599993</v>
      </c>
      <c r="G359" s="5">
        <v>4713.1456655799984</v>
      </c>
      <c r="H359" s="5">
        <v>4713.3956655799984</v>
      </c>
      <c r="I359" s="5">
        <v>4713.3956655799984</v>
      </c>
      <c r="J359" s="5">
        <v>4713.3956655799984</v>
      </c>
      <c r="K359" s="5">
        <v>4713.3956655799984</v>
      </c>
      <c r="L359" s="5">
        <v>4713.3956655799984</v>
      </c>
      <c r="M359" s="5">
        <v>4713.3956655799984</v>
      </c>
      <c r="N359" s="5">
        <v>4713.3956655799984</v>
      </c>
      <c r="O359" s="5">
        <v>4660.8956655799984</v>
      </c>
      <c r="P359" s="5">
        <v>4468.8956655799984</v>
      </c>
      <c r="Q359" s="5">
        <v>4468.8956655799984</v>
      </c>
      <c r="R359" s="5">
        <v>4468.8956655799984</v>
      </c>
      <c r="S359" s="5">
        <v>4405.8876655799986</v>
      </c>
      <c r="T359" s="5">
        <v>3985.8876655799995</v>
      </c>
      <c r="U359" s="5">
        <v>3985.8876655799995</v>
      </c>
      <c r="V359" s="5">
        <v>3894.3108389000004</v>
      </c>
      <c r="W359" s="5">
        <v>3894.3108389000004</v>
      </c>
      <c r="X359" s="5">
        <v>3849.3124241300002</v>
      </c>
      <c r="Y359" s="5">
        <v>3532.1124241300004</v>
      </c>
      <c r="Z359" s="5">
        <v>4494.5796893299994</v>
      </c>
      <c r="AA359" s="5">
        <v>3671.9500000000003</v>
      </c>
      <c r="AB359" s="5">
        <v>3941.27023654</v>
      </c>
      <c r="AC359" s="5">
        <v>3986.6360213200001</v>
      </c>
      <c r="AD359" s="5">
        <v>8211.7852454799995</v>
      </c>
      <c r="AE359" s="5">
        <v>8179.3507535500003</v>
      </c>
      <c r="AF359" s="5">
        <v>7941.1507535500004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953.73099999999999</v>
      </c>
      <c r="X360" s="5">
        <v>953.73099999999999</v>
      </c>
      <c r="Y360" s="5">
        <v>953.73099999999999</v>
      </c>
      <c r="Z360" s="5">
        <v>846.21100000000001</v>
      </c>
      <c r="AA360" s="5">
        <v>818.94599999999991</v>
      </c>
      <c r="AB360" s="5">
        <v>818.94599999999991</v>
      </c>
      <c r="AC360" s="5">
        <v>818.94599999999991</v>
      </c>
      <c r="AD360" s="5">
        <v>678.88000000000011</v>
      </c>
      <c r="AE360" s="5">
        <v>293.43</v>
      </c>
      <c r="AF360" s="5">
        <v>212.43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3943.5604530912078</v>
      </c>
      <c r="E361" s="5">
        <v>5433.0985220000002</v>
      </c>
      <c r="F361" s="5">
        <v>6095.8878219999997</v>
      </c>
      <c r="G361" s="5">
        <v>6747.9104070000003</v>
      </c>
      <c r="H361" s="5">
        <v>7419.9711289999996</v>
      </c>
      <c r="I361" s="5">
        <v>8056.4431039999999</v>
      </c>
      <c r="J361" s="5">
        <v>8499.2545210000008</v>
      </c>
      <c r="K361" s="5">
        <v>8801.9847420000006</v>
      </c>
      <c r="L361" s="5">
        <v>9096.2811899999997</v>
      </c>
      <c r="M361" s="5">
        <v>9320.364646</v>
      </c>
      <c r="N361" s="5">
        <v>9541.0306569999993</v>
      </c>
      <c r="O361" s="5">
        <v>9716.9911279999997</v>
      </c>
      <c r="P361" s="5">
        <v>9915.5374510000001</v>
      </c>
      <c r="Q361" s="5">
        <v>10063.842130000001</v>
      </c>
      <c r="R361" s="5">
        <v>10232.25108</v>
      </c>
      <c r="S361" s="5">
        <v>10374.75698</v>
      </c>
      <c r="T361" s="5">
        <v>10546.121090000001</v>
      </c>
      <c r="U361" s="5">
        <v>10692.0699</v>
      </c>
      <c r="V361" s="5">
        <v>10872.51138</v>
      </c>
      <c r="W361" s="5">
        <v>11042.766900000001</v>
      </c>
      <c r="X361" s="5">
        <v>11253.05658</v>
      </c>
      <c r="Y361" s="5">
        <v>11436.815769999999</v>
      </c>
      <c r="Z361" s="5">
        <v>11722.2474</v>
      </c>
      <c r="AA361" s="5">
        <v>12106.918610000001</v>
      </c>
      <c r="AB361" s="5">
        <v>12544.63681</v>
      </c>
      <c r="AC361" s="5">
        <v>12945.61846</v>
      </c>
      <c r="AD361" s="5">
        <v>13356.521570000001</v>
      </c>
      <c r="AE361" s="5">
        <v>13728.75404</v>
      </c>
      <c r="AF361" s="5">
        <v>13728.75404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203.87668741580629</v>
      </c>
      <c r="F362" s="5">
        <v>202.84639802582973</v>
      </c>
      <c r="G362" s="5">
        <v>199.97254320260373</v>
      </c>
      <c r="H362" s="5">
        <v>197.92297196162889</v>
      </c>
      <c r="I362" s="5">
        <v>197.77121336630074</v>
      </c>
      <c r="J362" s="5">
        <v>198.54514018074104</v>
      </c>
      <c r="K362" s="5">
        <v>200.60198260205786</v>
      </c>
      <c r="L362" s="5">
        <v>201.58800325766211</v>
      </c>
      <c r="M362" s="5">
        <v>202.53525974515594</v>
      </c>
      <c r="N362" s="5">
        <v>201.91909133368912</v>
      </c>
      <c r="O362" s="5">
        <v>203.10566956130464</v>
      </c>
      <c r="P362" s="5">
        <v>204.98003919645498</v>
      </c>
      <c r="Q362" s="5">
        <v>206.80589425047387</v>
      </c>
      <c r="R362" s="5">
        <v>207.36108251367335</v>
      </c>
      <c r="S362" s="5">
        <v>208.18331119256655</v>
      </c>
      <c r="T362" s="5">
        <v>209.55036938192558</v>
      </c>
      <c r="U362" s="5">
        <v>209.24857982211412</v>
      </c>
      <c r="V362" s="5">
        <v>211.33681845966083</v>
      </c>
      <c r="W362" s="5">
        <v>212.83321432817877</v>
      </c>
      <c r="X362" s="5">
        <v>213.47369452780711</v>
      </c>
      <c r="Y362" s="5">
        <v>215.08900530537812</v>
      </c>
      <c r="Z362" s="5">
        <v>216.5099195565457</v>
      </c>
      <c r="AA362" s="5">
        <v>217.84839887078601</v>
      </c>
      <c r="AB362" s="5">
        <v>219.66334459778264</v>
      </c>
      <c r="AC362" s="5">
        <v>222.03381106234568</v>
      </c>
      <c r="AD362" s="5">
        <v>223.9742943961368</v>
      </c>
      <c r="AE362" s="5">
        <v>227.4039270757153</v>
      </c>
      <c r="AF362" s="5">
        <v>227.4039270757153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844.5</v>
      </c>
      <c r="V366" s="5">
        <v>844.5</v>
      </c>
      <c r="W366" s="5">
        <v>844.5</v>
      </c>
      <c r="X366" s="5">
        <v>844.5</v>
      </c>
      <c r="Y366" s="5">
        <v>844.5</v>
      </c>
      <c r="Z366" s="5">
        <v>506.5</v>
      </c>
      <c r="AA366" s="5">
        <v>506.5</v>
      </c>
      <c r="AB366" s="5">
        <v>352.5</v>
      </c>
      <c r="AC366" s="5">
        <v>398.70402730000001</v>
      </c>
      <c r="AD366" s="5">
        <v>398.70402730000001</v>
      </c>
      <c r="AE366" s="5">
        <v>398.70402730000001</v>
      </c>
      <c r="AF366" s="5">
        <v>411.08265165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484.59178752000003</v>
      </c>
      <c r="P369" s="5">
        <v>615.18658808000009</v>
      </c>
      <c r="Q369" s="5">
        <v>630.47014887</v>
      </c>
      <c r="R369" s="5">
        <v>630.47014887</v>
      </c>
      <c r="S369" s="5">
        <v>999.56185460000006</v>
      </c>
      <c r="T369" s="5">
        <v>1063.3438691900001</v>
      </c>
      <c r="U369" s="5">
        <v>1264.36557664</v>
      </c>
      <c r="V369" s="5">
        <v>1264.36557664</v>
      </c>
      <c r="W369" s="5">
        <v>1264.36557664</v>
      </c>
      <c r="X369" s="5">
        <v>1264.36557664</v>
      </c>
      <c r="Y369" s="5">
        <v>1264.36557664</v>
      </c>
      <c r="Z369" s="5">
        <v>1264.36557664</v>
      </c>
      <c r="AA369" s="5">
        <v>1264.36557664</v>
      </c>
      <c r="AB369" s="5">
        <v>1737.0111084099997</v>
      </c>
      <c r="AC369" s="5">
        <v>1787.1385606199997</v>
      </c>
      <c r="AD369" s="5">
        <v>1787.1385606199997</v>
      </c>
      <c r="AE369" s="5">
        <v>1787.1385606199997</v>
      </c>
      <c r="AF369" s="5">
        <v>1787.1385606199997</v>
      </c>
    </row>
    <row r="370" spans="1:32">
      <c r="A370" s="58" t="s">
        <v>136</v>
      </c>
      <c r="B370" s="58" t="s">
        <v>126</v>
      </c>
      <c r="C370" s="57" t="s">
        <v>88</v>
      </c>
      <c r="D370" s="5">
        <v>44.752000000000002</v>
      </c>
      <c r="E370" s="5">
        <v>72.619</v>
      </c>
      <c r="F370" s="5">
        <v>87.320999999999998</v>
      </c>
      <c r="G370" s="5">
        <v>98.980999999999995</v>
      </c>
      <c r="H370" s="5">
        <v>114.42100000000001</v>
      </c>
      <c r="I370" s="5">
        <v>128.39599999999999</v>
      </c>
      <c r="J370" s="5">
        <v>142.90299999999999</v>
      </c>
      <c r="K370" s="5">
        <v>157.28299999999999</v>
      </c>
      <c r="L370" s="5">
        <v>166.94370480000001</v>
      </c>
      <c r="M370" s="5">
        <v>176.04630345000001</v>
      </c>
      <c r="N370" s="5">
        <v>184.91423986999999</v>
      </c>
      <c r="O370" s="5">
        <v>193.56646156000002</v>
      </c>
      <c r="P370" s="5">
        <v>202.56738028000001</v>
      </c>
      <c r="Q370" s="5">
        <v>212.36228187</v>
      </c>
      <c r="R370" s="5">
        <v>222.03282326000001</v>
      </c>
      <c r="S370" s="5">
        <v>232.09618850999999</v>
      </c>
      <c r="T370" s="5">
        <v>242.67737767999998</v>
      </c>
      <c r="U370" s="5">
        <v>254.27061480999998</v>
      </c>
      <c r="V370" s="5">
        <v>265.86527868000002</v>
      </c>
      <c r="W370" s="5">
        <v>278.17312126000002</v>
      </c>
      <c r="X370" s="5">
        <v>291.04417583000003</v>
      </c>
      <c r="Y370" s="5">
        <v>305.00868867999998</v>
      </c>
      <c r="Z370" s="5">
        <v>319.60520730999997</v>
      </c>
      <c r="AA370" s="5">
        <v>335.18091439</v>
      </c>
      <c r="AB370" s="5">
        <v>351.39622946000003</v>
      </c>
      <c r="AC370" s="5">
        <v>368.90784975000003</v>
      </c>
      <c r="AD370" s="5">
        <v>386.24947877</v>
      </c>
      <c r="AE370" s="5">
        <v>404.14763424</v>
      </c>
      <c r="AF370" s="5">
        <v>415.50384135000002</v>
      </c>
    </row>
    <row r="371" spans="1:32">
      <c r="A371" s="58" t="s">
        <v>136</v>
      </c>
      <c r="B371" s="58" t="s">
        <v>126</v>
      </c>
      <c r="C371" s="57" t="s">
        <v>89</v>
      </c>
      <c r="D371" s="5">
        <v>140.02100000000002</v>
      </c>
      <c r="E371" s="5">
        <v>204.94500000000002</v>
      </c>
      <c r="F371" s="5">
        <v>233.90799999999996</v>
      </c>
      <c r="G371" s="5">
        <v>251.92500000000001</v>
      </c>
      <c r="H371" s="5">
        <v>276.98700000000002</v>
      </c>
      <c r="I371" s="5">
        <v>297.21199999999999</v>
      </c>
      <c r="J371" s="5">
        <v>315.09500000000003</v>
      </c>
      <c r="K371" s="5">
        <v>330.48900000000003</v>
      </c>
      <c r="L371" s="5">
        <v>342.21000000000004</v>
      </c>
      <c r="M371" s="5">
        <v>350.32500000000005</v>
      </c>
      <c r="N371" s="5">
        <v>358.65400000000011</v>
      </c>
      <c r="O371" s="5">
        <v>366.01999999999987</v>
      </c>
      <c r="P371" s="5">
        <v>373.23199999999997</v>
      </c>
      <c r="Q371" s="5">
        <v>379.42600000000004</v>
      </c>
      <c r="R371" s="5">
        <v>386.03</v>
      </c>
      <c r="S371" s="5">
        <v>392.39699999999999</v>
      </c>
      <c r="T371" s="5">
        <v>398.70600000000002</v>
      </c>
      <c r="U371" s="5">
        <v>404.1869999999999</v>
      </c>
      <c r="V371" s="5">
        <v>410.29600000000005</v>
      </c>
      <c r="W371" s="5">
        <v>416.55799999999999</v>
      </c>
      <c r="X371" s="5">
        <v>422.69400000000002</v>
      </c>
      <c r="Y371" s="5">
        <v>427.83099999999996</v>
      </c>
      <c r="Z371" s="5">
        <v>434.50900000000001</v>
      </c>
      <c r="AA371" s="5">
        <v>441.44299999999987</v>
      </c>
      <c r="AB371" s="5">
        <v>448.33</v>
      </c>
      <c r="AC371" s="5">
        <v>454.20299999999997</v>
      </c>
      <c r="AD371" s="5">
        <v>460.49600000000004</v>
      </c>
      <c r="AE371" s="5">
        <v>466.53999999999996</v>
      </c>
      <c r="AF371" s="5">
        <v>466.53999999999996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2105.835</v>
      </c>
      <c r="N374" s="5">
        <v>2105.835</v>
      </c>
      <c r="O374" s="5">
        <v>2007.1349999999998</v>
      </c>
      <c r="P374" s="5">
        <v>2007.1349999999998</v>
      </c>
      <c r="Q374" s="5">
        <v>1785.2349999999997</v>
      </c>
      <c r="R374" s="5">
        <v>1600.75</v>
      </c>
      <c r="S374" s="5">
        <v>1600.75</v>
      </c>
      <c r="T374" s="5">
        <v>1441.75</v>
      </c>
      <c r="U374" s="5">
        <v>1686.5976698199997</v>
      </c>
      <c r="V374" s="5">
        <v>2085.71650714</v>
      </c>
      <c r="W374" s="5">
        <v>2658.7671631700005</v>
      </c>
      <c r="X374" s="5">
        <v>3011.5160903600004</v>
      </c>
      <c r="Y374" s="5">
        <v>2797.6560903600002</v>
      </c>
      <c r="Z374" s="5">
        <v>2961.5498338100001</v>
      </c>
      <c r="AA374" s="5">
        <v>2618.3498338099998</v>
      </c>
      <c r="AB374" s="5">
        <v>3111.8536894999997</v>
      </c>
      <c r="AC374" s="5">
        <v>3175.9541641999999</v>
      </c>
      <c r="AD374" s="5">
        <v>3571.2505683099998</v>
      </c>
      <c r="AE374" s="5">
        <v>3599.8436594499999</v>
      </c>
      <c r="AF374" s="5">
        <v>3692.7298371299999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559.55780000000004</v>
      </c>
      <c r="W375" s="5">
        <v>559.55780000000004</v>
      </c>
      <c r="X375" s="5">
        <v>559.55780000000004</v>
      </c>
      <c r="Y375" s="5">
        <v>559.55780000000004</v>
      </c>
      <c r="Z375" s="5">
        <v>289.55779999999999</v>
      </c>
      <c r="AA375" s="5">
        <v>282.18680000000001</v>
      </c>
      <c r="AB375" s="5">
        <v>282.18680000000001</v>
      </c>
      <c r="AC375" s="5">
        <v>202.98679999999999</v>
      </c>
      <c r="AD375" s="5">
        <v>202.98679999999999</v>
      </c>
      <c r="AE375" s="5">
        <v>672.64127569000004</v>
      </c>
      <c r="AF375" s="5">
        <v>672.64127569000004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2266.5084486393889</v>
      </c>
      <c r="E376" s="5">
        <v>2724.6714019999999</v>
      </c>
      <c r="F376" s="5">
        <v>2864.1862890000002</v>
      </c>
      <c r="G376" s="5">
        <v>3024.499769</v>
      </c>
      <c r="H376" s="5">
        <v>3167.540426</v>
      </c>
      <c r="I376" s="5">
        <v>3299.0883560000002</v>
      </c>
      <c r="J376" s="5">
        <v>3420.449572</v>
      </c>
      <c r="K376" s="5">
        <v>3529.4265089999999</v>
      </c>
      <c r="L376" s="5">
        <v>3606.8735529999999</v>
      </c>
      <c r="M376" s="5">
        <v>3666.5669269999999</v>
      </c>
      <c r="N376" s="5">
        <v>3720.835345</v>
      </c>
      <c r="O376" s="5">
        <v>3784.3865970000002</v>
      </c>
      <c r="P376" s="5">
        <v>3832.0705309999998</v>
      </c>
      <c r="Q376" s="5">
        <v>3872.568174</v>
      </c>
      <c r="R376" s="5">
        <v>3916.1186090000001</v>
      </c>
      <c r="S376" s="5">
        <v>3979.5560930000001</v>
      </c>
      <c r="T376" s="5">
        <v>4028.738167</v>
      </c>
      <c r="U376" s="5">
        <v>4075.709304</v>
      </c>
      <c r="V376" s="5">
        <v>4125.5296939999998</v>
      </c>
      <c r="W376" s="5">
        <v>4190.3156419999996</v>
      </c>
      <c r="X376" s="5">
        <v>4240.633589</v>
      </c>
      <c r="Y376" s="5">
        <v>4288.7213689999999</v>
      </c>
      <c r="Z376" s="5">
        <v>4341.48405</v>
      </c>
      <c r="AA376" s="5">
        <v>4438.4739120000004</v>
      </c>
      <c r="AB376" s="5">
        <v>4535.7305939999997</v>
      </c>
      <c r="AC376" s="5">
        <v>4627.9897810000002</v>
      </c>
      <c r="AD376" s="5">
        <v>4718.1954530000003</v>
      </c>
      <c r="AE376" s="5">
        <v>4820.0650820000001</v>
      </c>
      <c r="AF376" s="5">
        <v>4820.0650820000001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32.602235878839181</v>
      </c>
      <c r="F377" s="5">
        <v>32.47236074820254</v>
      </c>
      <c r="G377" s="5">
        <v>32.327518587785491</v>
      </c>
      <c r="H377" s="5">
        <v>32.193487610056778</v>
      </c>
      <c r="I377" s="5">
        <v>32.609277444013784</v>
      </c>
      <c r="J377" s="5">
        <v>32.760332747443663</v>
      </c>
      <c r="K377" s="5">
        <v>32.713153565490487</v>
      </c>
      <c r="L377" s="5">
        <v>32.71552843681269</v>
      </c>
      <c r="M377" s="5">
        <v>33.044795442658014</v>
      </c>
      <c r="N377" s="5">
        <v>33.003347496132015</v>
      </c>
      <c r="O377" s="5">
        <v>33.285186002520426</v>
      </c>
      <c r="P377" s="5">
        <v>33.801962886972539</v>
      </c>
      <c r="Q377" s="5">
        <v>34.041425788607462</v>
      </c>
      <c r="R377" s="5">
        <v>34.731655463345859</v>
      </c>
      <c r="S377" s="5">
        <v>34.894754561901749</v>
      </c>
      <c r="T377" s="5">
        <v>35.291747468452492</v>
      </c>
      <c r="U377" s="5">
        <v>35.626437139286949</v>
      </c>
      <c r="V377" s="5">
        <v>35.733627883426749</v>
      </c>
      <c r="W377" s="5">
        <v>36.093337050156784</v>
      </c>
      <c r="X377" s="5">
        <v>36.266223214657138</v>
      </c>
      <c r="Y377" s="5">
        <v>36.478832425014645</v>
      </c>
      <c r="Z377" s="5">
        <v>36.565204449334445</v>
      </c>
      <c r="AA377" s="5">
        <v>36.892456682230389</v>
      </c>
      <c r="AB377" s="5">
        <v>36.629910344864015</v>
      </c>
      <c r="AC377" s="5">
        <v>37.194137465268589</v>
      </c>
      <c r="AD377" s="5">
        <v>37.485247288308322</v>
      </c>
      <c r="AE377" s="5">
        <v>37.891941354593285</v>
      </c>
      <c r="AF377" s="5">
        <v>37.891941354593285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9.7436774499999999</v>
      </c>
      <c r="M384" s="5">
        <v>9.7436774499999999</v>
      </c>
      <c r="N384" s="5">
        <v>9.7436774499999999</v>
      </c>
      <c r="O384" s="5">
        <v>135.84707519</v>
      </c>
      <c r="P384" s="5">
        <v>135.84707519</v>
      </c>
      <c r="Q384" s="5">
        <v>135.84707519</v>
      </c>
      <c r="R384" s="5">
        <v>135.84707519</v>
      </c>
      <c r="S384" s="5">
        <v>135.84707519</v>
      </c>
      <c r="T384" s="5">
        <v>135.84707519</v>
      </c>
      <c r="U384" s="5">
        <v>135.84707519</v>
      </c>
      <c r="V384" s="5">
        <v>135.84707519</v>
      </c>
      <c r="W384" s="5">
        <v>135.84707519</v>
      </c>
      <c r="X384" s="5">
        <v>135.84707519</v>
      </c>
      <c r="Y384" s="5">
        <v>135.84707519</v>
      </c>
      <c r="Z384" s="5">
        <v>135.84707519</v>
      </c>
      <c r="AA384" s="5">
        <v>135.84707519</v>
      </c>
      <c r="AB384" s="5">
        <v>135.84707519</v>
      </c>
      <c r="AC384" s="5">
        <v>135.84707519</v>
      </c>
      <c r="AD384" s="5">
        <v>135.84707519</v>
      </c>
      <c r="AE384" s="5">
        <v>135.84707519</v>
      </c>
      <c r="AF384" s="5">
        <v>135.84707519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0.25600000000000001</v>
      </c>
      <c r="E385" s="5">
        <v>1.0629999999999999</v>
      </c>
      <c r="F385" s="5">
        <v>1.756</v>
      </c>
      <c r="G385" s="5">
        <v>2.512</v>
      </c>
      <c r="H385" s="5">
        <v>3.6230000000000002</v>
      </c>
      <c r="I385" s="5">
        <v>4.7329999999999997</v>
      </c>
      <c r="J385" s="5">
        <v>5.9960000000000004</v>
      </c>
      <c r="K385" s="5">
        <v>7.359</v>
      </c>
      <c r="L385" s="5">
        <v>8.1455331399999995</v>
      </c>
      <c r="M385" s="5">
        <v>8.9709484899999996</v>
      </c>
      <c r="N385" s="5">
        <v>9.7872965899999986</v>
      </c>
      <c r="O385" s="5">
        <v>10.63353828</v>
      </c>
      <c r="P385" s="5">
        <v>11.55942119</v>
      </c>
      <c r="Q385" s="5">
        <v>12.6331945</v>
      </c>
      <c r="R385" s="5">
        <v>13.732806199999999</v>
      </c>
      <c r="S385" s="5">
        <v>14.93051966</v>
      </c>
      <c r="T385" s="5">
        <v>16.245946679999999</v>
      </c>
      <c r="U385" s="5">
        <v>17.76335138</v>
      </c>
      <c r="V385" s="5">
        <v>19.339866729999997</v>
      </c>
      <c r="W385" s="5">
        <v>21.073180700000002</v>
      </c>
      <c r="X385" s="5">
        <v>22.95322088</v>
      </c>
      <c r="Y385" s="5">
        <v>25.044382930000001</v>
      </c>
      <c r="Z385" s="5">
        <v>27.30146525</v>
      </c>
      <c r="AA385" s="5">
        <v>29.779726930000002</v>
      </c>
      <c r="AB385" s="5">
        <v>32.422278030000001</v>
      </c>
      <c r="AC385" s="5">
        <v>35.336948970000002</v>
      </c>
      <c r="AD385" s="5">
        <v>38.3099378</v>
      </c>
      <c r="AE385" s="5">
        <v>41.444521289999997</v>
      </c>
      <c r="AF385" s="5">
        <v>43.419582329999997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17.623000000000001</v>
      </c>
      <c r="E386" s="5">
        <v>24.325000000000003</v>
      </c>
      <c r="F386" s="5">
        <v>30.145999999999997</v>
      </c>
      <c r="G386" s="5">
        <v>34.231999999999999</v>
      </c>
      <c r="H386" s="5">
        <v>40.817999999999998</v>
      </c>
      <c r="I386" s="5">
        <v>44.671000000000006</v>
      </c>
      <c r="J386" s="5">
        <v>48.954999999999998</v>
      </c>
      <c r="K386" s="5">
        <v>52.718000000000004</v>
      </c>
      <c r="L386" s="5">
        <v>55.439</v>
      </c>
      <c r="M386" s="5">
        <v>57.512</v>
      </c>
      <c r="N386" s="5">
        <v>59.606000000000009</v>
      </c>
      <c r="O386" s="5">
        <v>61.548000000000002</v>
      </c>
      <c r="P386" s="5">
        <v>63.503</v>
      </c>
      <c r="Q386" s="5">
        <v>65.283999999999992</v>
      </c>
      <c r="R386" s="5">
        <v>67.128999999999991</v>
      </c>
      <c r="S386" s="5">
        <v>68.938000000000002</v>
      </c>
      <c r="T386" s="5">
        <v>70.754999999999995</v>
      </c>
      <c r="U386" s="5">
        <v>72.491</v>
      </c>
      <c r="V386" s="5">
        <v>74.357000000000014</v>
      </c>
      <c r="W386" s="5">
        <v>76.314999999999984</v>
      </c>
      <c r="X386" s="5">
        <v>78.274999999999991</v>
      </c>
      <c r="Y386" s="5">
        <v>80.067999999999998</v>
      </c>
      <c r="Z386" s="5">
        <v>82.286000000000001</v>
      </c>
      <c r="AA386" s="5">
        <v>84.637</v>
      </c>
      <c r="AB386" s="5">
        <v>87.021000000000001</v>
      </c>
      <c r="AC386" s="5">
        <v>89.244</v>
      </c>
      <c r="AD386" s="5">
        <v>91.512</v>
      </c>
      <c r="AE386" s="5">
        <v>93.738</v>
      </c>
      <c r="AF386" s="5">
        <v>93.738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694.10630458000003</v>
      </c>
      <c r="G389" s="5">
        <v>823.97580770000002</v>
      </c>
      <c r="H389" s="5">
        <v>953.70016555999996</v>
      </c>
      <c r="I389" s="5">
        <v>1083.63603201</v>
      </c>
      <c r="J389" s="5">
        <v>1214.64270498</v>
      </c>
      <c r="K389" s="5">
        <v>1346.57836357</v>
      </c>
      <c r="L389" s="5">
        <v>1478.0350286600001</v>
      </c>
      <c r="M389" s="5">
        <v>1615.0212493200002</v>
      </c>
      <c r="N389" s="5">
        <v>1753.3941489400002</v>
      </c>
      <c r="O389" s="5">
        <v>1891.8699974900001</v>
      </c>
      <c r="P389" s="5">
        <v>2030.3570418199999</v>
      </c>
      <c r="Q389" s="5">
        <v>2168.9513786400003</v>
      </c>
      <c r="R389" s="5">
        <v>2308.3109300400001</v>
      </c>
      <c r="S389" s="5">
        <v>2447.31800406</v>
      </c>
      <c r="T389" s="5">
        <v>2586.08151645</v>
      </c>
      <c r="U389" s="5">
        <v>2724.7869161600001</v>
      </c>
      <c r="V389" s="5">
        <v>2724.7869161600001</v>
      </c>
      <c r="W389" s="5">
        <v>2724.7869161600001</v>
      </c>
      <c r="X389" s="5">
        <v>2724.7869161600001</v>
      </c>
      <c r="Y389" s="5">
        <v>2724.7869161600001</v>
      </c>
      <c r="Z389" s="5">
        <v>2580.7869161600001</v>
      </c>
      <c r="AA389" s="5">
        <v>2580.7869161600001</v>
      </c>
      <c r="AB389" s="5">
        <v>2580.7869161600001</v>
      </c>
      <c r="AC389" s="5">
        <v>2580.7869161600001</v>
      </c>
      <c r="AD389" s="5">
        <v>2580.7869161600001</v>
      </c>
      <c r="AE389" s="5">
        <v>2580.7869161600001</v>
      </c>
      <c r="AF389" s="5">
        <v>2273.0369161600001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231.71888379362341</v>
      </c>
      <c r="E391" s="5">
        <v>290.24004839999998</v>
      </c>
      <c r="F391" s="5">
        <v>317.22101750000002</v>
      </c>
      <c r="G391" s="5">
        <v>347.83156459999998</v>
      </c>
      <c r="H391" s="5">
        <v>375.09831120000001</v>
      </c>
      <c r="I391" s="5">
        <v>401.29014119999999</v>
      </c>
      <c r="J391" s="5">
        <v>424.86330520000001</v>
      </c>
      <c r="K391" s="5">
        <v>443.4296822</v>
      </c>
      <c r="L391" s="5">
        <v>455.97416399999997</v>
      </c>
      <c r="M391" s="5">
        <v>464.63322590000001</v>
      </c>
      <c r="N391" s="5">
        <v>471.20903570000002</v>
      </c>
      <c r="O391" s="5">
        <v>479.06356190000002</v>
      </c>
      <c r="P391" s="5">
        <v>484.01071910000002</v>
      </c>
      <c r="Q391" s="5">
        <v>487.89802429999997</v>
      </c>
      <c r="R391" s="5">
        <v>491.70619290000002</v>
      </c>
      <c r="S391" s="5">
        <v>498.45628770000002</v>
      </c>
      <c r="T391" s="5">
        <v>502.5370982</v>
      </c>
      <c r="U391" s="5">
        <v>506.52304579999998</v>
      </c>
      <c r="V391" s="5">
        <v>511.06080379999997</v>
      </c>
      <c r="W391" s="5">
        <v>518.39634079999996</v>
      </c>
      <c r="X391" s="5">
        <v>523.25408809999999</v>
      </c>
      <c r="Y391" s="5">
        <v>527.93125740000005</v>
      </c>
      <c r="Z391" s="5">
        <v>534.43188310000005</v>
      </c>
      <c r="AA391" s="5">
        <v>551.22603160000006</v>
      </c>
      <c r="AB391" s="5">
        <v>567.30561030000001</v>
      </c>
      <c r="AC391" s="5">
        <v>582.70295699999997</v>
      </c>
      <c r="AD391" s="5">
        <v>597.35846179999999</v>
      </c>
      <c r="AE391" s="5">
        <v>613.58449270000006</v>
      </c>
      <c r="AF391" s="5">
        <v>613.58449270000006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26.733477379275563</v>
      </c>
      <c r="F392" s="5">
        <v>26.901423384730073</v>
      </c>
      <c r="G392" s="5">
        <v>26.957717867313349</v>
      </c>
      <c r="H392" s="5">
        <v>27.016697965057347</v>
      </c>
      <c r="I392" s="5">
        <v>20.035172576326971</v>
      </c>
      <c r="J392" s="5">
        <v>20.021399793792575</v>
      </c>
      <c r="K392" s="5">
        <v>20.095601863340342</v>
      </c>
      <c r="L392" s="5">
        <v>20.170364278017281</v>
      </c>
      <c r="M392" s="5">
        <v>20.221364147007133</v>
      </c>
      <c r="N392" s="5">
        <v>20.274538762432165</v>
      </c>
      <c r="O392" s="5">
        <v>20.264633753756545</v>
      </c>
      <c r="P392" s="5">
        <v>20.365546439136097</v>
      </c>
      <c r="Q392" s="5">
        <v>20.409702174254551</v>
      </c>
      <c r="R392" s="5">
        <v>20.557295120150147</v>
      </c>
      <c r="S392" s="5">
        <v>20.617317304604477</v>
      </c>
      <c r="T392" s="5">
        <v>20.678482765214579</v>
      </c>
      <c r="U392" s="5">
        <v>20.742089596346915</v>
      </c>
      <c r="V392" s="5">
        <v>20.821557537532591</v>
      </c>
      <c r="W392" s="5">
        <v>20.900255219326336</v>
      </c>
      <c r="X392" s="5">
        <v>21.034603459195125</v>
      </c>
      <c r="Y392" s="5">
        <v>21.050512640673094</v>
      </c>
      <c r="Z392" s="5">
        <v>21.138513555585845</v>
      </c>
      <c r="AA392" s="5">
        <v>21.27512500513232</v>
      </c>
      <c r="AB392" s="5">
        <v>21.355423435247204</v>
      </c>
      <c r="AC392" s="5">
        <v>21.565445560373149</v>
      </c>
      <c r="AD392" s="5">
        <v>21.660288004585947</v>
      </c>
      <c r="AE392" s="5">
        <v>21.875207670002212</v>
      </c>
      <c r="AF392" s="5">
        <v>21.875207670002212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7010</v>
      </c>
      <c r="H394" s="5">
        <v>5570</v>
      </c>
      <c r="I394" s="5">
        <v>4130</v>
      </c>
      <c r="J394" s="5">
        <v>4130</v>
      </c>
      <c r="K394" s="5">
        <v>4130</v>
      </c>
      <c r="L394" s="5">
        <v>2760</v>
      </c>
      <c r="M394" s="5">
        <v>1390</v>
      </c>
      <c r="N394" s="5">
        <v>1390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2638.9989999999998</v>
      </c>
      <c r="Z397" s="5">
        <v>1790</v>
      </c>
      <c r="AA397" s="5">
        <v>1790</v>
      </c>
      <c r="AB397" s="5">
        <v>1790</v>
      </c>
      <c r="AC397" s="5">
        <v>1790</v>
      </c>
      <c r="AD397" s="5">
        <v>1790</v>
      </c>
      <c r="AE397" s="5">
        <v>1790</v>
      </c>
      <c r="AF397" s="5">
        <v>1790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4885.6156761800003</v>
      </c>
      <c r="V400" s="5">
        <v>4885.6156761800003</v>
      </c>
      <c r="W400" s="5">
        <v>4885.6156761800003</v>
      </c>
      <c r="X400" s="5">
        <v>4885.6156761800003</v>
      </c>
      <c r="Y400" s="5">
        <v>5385.6156761800003</v>
      </c>
      <c r="Z400" s="5">
        <v>5521.9073665000005</v>
      </c>
      <c r="AA400" s="5">
        <v>6362.6162180600004</v>
      </c>
      <c r="AB400" s="5">
        <v>6682.5251357999996</v>
      </c>
      <c r="AC400" s="5">
        <v>6552.7498570199996</v>
      </c>
      <c r="AD400" s="5">
        <v>6552.7498570199996</v>
      </c>
      <c r="AE400" s="5">
        <v>6707.9634494099992</v>
      </c>
      <c r="AF400" s="5">
        <v>7662.1823030300002</v>
      </c>
    </row>
    <row r="401" spans="1:32">
      <c r="A401" s="58" t="s">
        <v>137</v>
      </c>
      <c r="B401" s="58" t="s">
        <v>123</v>
      </c>
      <c r="C401" s="57" t="s">
        <v>88</v>
      </c>
      <c r="D401" s="5">
        <v>6.5489999999999995</v>
      </c>
      <c r="E401" s="5">
        <v>17.45699999</v>
      </c>
      <c r="F401" s="5">
        <v>27.42</v>
      </c>
      <c r="G401" s="5">
        <v>36.314</v>
      </c>
      <c r="H401" s="5">
        <v>50.044000000000004</v>
      </c>
      <c r="I401" s="5">
        <v>62.995999999999995</v>
      </c>
      <c r="J401" s="5">
        <v>77.658000000000001</v>
      </c>
      <c r="K401" s="5">
        <v>94.576999999999998</v>
      </c>
      <c r="L401" s="5">
        <v>106.62987805</v>
      </c>
      <c r="M401" s="5">
        <v>120.34361061999999</v>
      </c>
      <c r="N401" s="5">
        <v>134.93674167</v>
      </c>
      <c r="O401" s="5">
        <v>151.46925558999999</v>
      </c>
      <c r="P401" s="5">
        <v>170.62540046999999</v>
      </c>
      <c r="Q401" s="5">
        <v>193.11582261999999</v>
      </c>
      <c r="R401" s="5">
        <v>217.17328756000001</v>
      </c>
      <c r="S401" s="5">
        <v>243.75706414999999</v>
      </c>
      <c r="T401" s="5">
        <v>273.04486266999999</v>
      </c>
      <c r="U401" s="5">
        <v>306.32374698000001</v>
      </c>
      <c r="V401" s="5">
        <v>341.44567259000002</v>
      </c>
      <c r="W401" s="5">
        <v>379.74659601000002</v>
      </c>
      <c r="X401" s="5">
        <v>421.06610585999999</v>
      </c>
      <c r="Y401" s="5">
        <v>466.46901799</v>
      </c>
      <c r="Z401" s="5">
        <v>514.9283266299999</v>
      </c>
      <c r="AA401" s="5">
        <v>567.86316712999997</v>
      </c>
      <c r="AB401" s="5">
        <v>623.62634737000008</v>
      </c>
      <c r="AC401" s="5">
        <v>684.16643065000005</v>
      </c>
      <c r="AD401" s="5">
        <v>746.34919728</v>
      </c>
      <c r="AE401" s="5">
        <v>811.52966694999998</v>
      </c>
      <c r="AF401" s="5">
        <v>848.17978899000002</v>
      </c>
    </row>
    <row r="402" spans="1:32">
      <c r="A402" s="58" t="s">
        <v>137</v>
      </c>
      <c r="B402" s="58" t="s">
        <v>123</v>
      </c>
      <c r="C402" s="57" t="s">
        <v>89</v>
      </c>
      <c r="D402" s="5">
        <v>234.49100000000001</v>
      </c>
      <c r="E402" s="5">
        <v>328.44600000000003</v>
      </c>
      <c r="F402" s="5">
        <v>410.86299999999994</v>
      </c>
      <c r="G402" s="5">
        <v>449.76499999999999</v>
      </c>
      <c r="H402" s="5">
        <v>533.05100000000004</v>
      </c>
      <c r="I402" s="5">
        <v>579.9380000000001</v>
      </c>
      <c r="J402" s="5">
        <v>633.64400000000001</v>
      </c>
      <c r="K402" s="5">
        <v>684.71699999999998</v>
      </c>
      <c r="L402" s="5">
        <v>725.76</v>
      </c>
      <c r="M402" s="5">
        <v>758.94600000000003</v>
      </c>
      <c r="N402" s="5">
        <v>790.08699999999999</v>
      </c>
      <c r="O402" s="5">
        <v>817.35799999999995</v>
      </c>
      <c r="P402" s="5">
        <v>846.01</v>
      </c>
      <c r="Q402" s="5">
        <v>872.53000000000009</v>
      </c>
      <c r="R402" s="5">
        <v>900.10599999999988</v>
      </c>
      <c r="S402" s="5">
        <v>927.33200000000011</v>
      </c>
      <c r="T402" s="5">
        <v>954.82600000000002</v>
      </c>
      <c r="U402" s="5">
        <v>981.74899999999991</v>
      </c>
      <c r="V402" s="5">
        <v>1010.6130000000001</v>
      </c>
      <c r="W402" s="5">
        <v>1040.827</v>
      </c>
      <c r="X402" s="5">
        <v>1071.3149999999998</v>
      </c>
      <c r="Y402" s="5">
        <v>1099.8210000000001</v>
      </c>
      <c r="Z402" s="5">
        <v>1134.3790000000001</v>
      </c>
      <c r="AA402" s="5">
        <v>1171.0900000000001</v>
      </c>
      <c r="AB402" s="5">
        <v>1208.625</v>
      </c>
      <c r="AC402" s="5">
        <v>1244.3230000000001</v>
      </c>
      <c r="AD402" s="5">
        <v>1281.0899999999997</v>
      </c>
      <c r="AE402" s="5">
        <v>1317.614</v>
      </c>
      <c r="AF402" s="5">
        <v>1317.614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2219.9820000000004</v>
      </c>
      <c r="E405" s="5">
        <v>2668.5289355300006</v>
      </c>
      <c r="F405" s="5">
        <v>3676.5511950500004</v>
      </c>
      <c r="G405" s="5">
        <v>4603.0635304199996</v>
      </c>
      <c r="H405" s="5">
        <v>5660.812156519999</v>
      </c>
      <c r="I405" s="5">
        <v>6989.2121421499996</v>
      </c>
      <c r="J405" s="5">
        <v>7512.7586199999996</v>
      </c>
      <c r="K405" s="5">
        <v>7512.7586199999996</v>
      </c>
      <c r="L405" s="5">
        <v>7512.7586199999996</v>
      </c>
      <c r="M405" s="5">
        <v>7512.7586199999996</v>
      </c>
      <c r="N405" s="5">
        <v>7512.7586199999996</v>
      </c>
      <c r="O405" s="5">
        <v>7512.7586199999996</v>
      </c>
      <c r="P405" s="5">
        <v>7512.7586199999996</v>
      </c>
      <c r="Q405" s="5">
        <v>7512.7586199999996</v>
      </c>
      <c r="R405" s="5">
        <v>7466.2586199999996</v>
      </c>
      <c r="S405" s="5">
        <v>7466.2586199999996</v>
      </c>
      <c r="T405" s="5">
        <v>7263.77862</v>
      </c>
      <c r="U405" s="5">
        <v>7603.0110900199998</v>
      </c>
      <c r="V405" s="5">
        <v>7315.1551307199998</v>
      </c>
      <c r="W405" s="5">
        <v>7908.5147618099991</v>
      </c>
      <c r="X405" s="5">
        <v>8467.5188300800019</v>
      </c>
      <c r="Y405" s="5">
        <v>8534.1925180399994</v>
      </c>
      <c r="Z405" s="5">
        <v>8971.4547972599994</v>
      </c>
      <c r="AA405" s="5">
        <v>11524.167555899998</v>
      </c>
      <c r="AB405" s="5">
        <v>11297.367555899998</v>
      </c>
      <c r="AC405" s="5">
        <v>12138.97075103</v>
      </c>
      <c r="AD405" s="5">
        <v>13158.277155129999</v>
      </c>
      <c r="AE405" s="5">
        <v>13460.871042090001</v>
      </c>
      <c r="AF405" s="5">
        <v>13217.07104209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3546.8889999999997</v>
      </c>
      <c r="H406" s="5">
        <v>3731.3095476500002</v>
      </c>
      <c r="I406" s="5">
        <v>3730.7815476499995</v>
      </c>
      <c r="J406" s="5">
        <v>5339.6045972399997</v>
      </c>
      <c r="K406" s="5">
        <v>7455.5988403000001</v>
      </c>
      <c r="L406" s="5">
        <v>7454.1708402999993</v>
      </c>
      <c r="M406" s="5">
        <v>7454.1708402999993</v>
      </c>
      <c r="N406" s="5">
        <v>7454.1708402999993</v>
      </c>
      <c r="O406" s="5">
        <v>7454.1708402999993</v>
      </c>
      <c r="P406" s="5">
        <v>7454.1708402999993</v>
      </c>
      <c r="Q406" s="5">
        <v>7454.1708402999993</v>
      </c>
      <c r="R406" s="5">
        <v>7454.1708402999993</v>
      </c>
      <c r="S406" s="5">
        <v>7454.1708402999993</v>
      </c>
      <c r="T406" s="5">
        <v>7304.1408402999996</v>
      </c>
      <c r="U406" s="5">
        <v>7304.1408402999996</v>
      </c>
      <c r="V406" s="5">
        <v>7304.1408402999996</v>
      </c>
      <c r="W406" s="5">
        <v>7304.1408402999996</v>
      </c>
      <c r="X406" s="5">
        <v>7202.1158402999999</v>
      </c>
      <c r="Y406" s="5">
        <v>7129.1158402999999</v>
      </c>
      <c r="Z406" s="5">
        <v>7129.1158402999999</v>
      </c>
      <c r="AA406" s="5">
        <v>7129.1158402999999</v>
      </c>
      <c r="AB406" s="5">
        <v>7040.7158403000003</v>
      </c>
      <c r="AC406" s="5">
        <v>6950.6998403000007</v>
      </c>
      <c r="AD406" s="5">
        <v>8491.86963105</v>
      </c>
      <c r="AE406" s="5">
        <v>9323.9331239599996</v>
      </c>
      <c r="AF406" s="5">
        <v>8758.1291239600014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5388.848217992565</v>
      </c>
      <c r="E407" s="5">
        <v>6736.0774173999998</v>
      </c>
      <c r="F407" s="5">
        <v>7241.1001333000004</v>
      </c>
      <c r="G407" s="5">
        <v>7787.1721023</v>
      </c>
      <c r="H407" s="5">
        <v>8305.1860969000008</v>
      </c>
      <c r="I407" s="5">
        <v>8817.1430414000006</v>
      </c>
      <c r="J407" s="5">
        <v>9287.9756369999996</v>
      </c>
      <c r="K407" s="5">
        <v>9632.6770189999988</v>
      </c>
      <c r="L407" s="5">
        <v>9907.4385299999994</v>
      </c>
      <c r="M407" s="5">
        <v>10135.968591000001</v>
      </c>
      <c r="N407" s="5">
        <v>10325.598596</v>
      </c>
      <c r="O407" s="5">
        <v>10495.777152000001</v>
      </c>
      <c r="P407" s="5">
        <v>10638.836495</v>
      </c>
      <c r="Q407" s="5">
        <v>10770.824154999998</v>
      </c>
      <c r="R407" s="5">
        <v>10900.861798</v>
      </c>
      <c r="S407" s="5">
        <v>11054.003292000001</v>
      </c>
      <c r="T407" s="5">
        <v>11184.602966</v>
      </c>
      <c r="U407" s="5">
        <v>11329.568397999999</v>
      </c>
      <c r="V407" s="5">
        <v>11477.344217999998</v>
      </c>
      <c r="W407" s="5">
        <v>11629.082176</v>
      </c>
      <c r="X407" s="5">
        <v>11758.088282000001</v>
      </c>
      <c r="Y407" s="5">
        <v>11902.132968999998</v>
      </c>
      <c r="Z407" s="5">
        <v>12105.429607</v>
      </c>
      <c r="AA407" s="5">
        <v>12484.833766</v>
      </c>
      <c r="AB407" s="5">
        <v>12880.830583999999</v>
      </c>
      <c r="AC407" s="5">
        <v>13285.918994</v>
      </c>
      <c r="AD407" s="5">
        <v>13674.547143</v>
      </c>
      <c r="AE407" s="5">
        <v>14052.084287</v>
      </c>
      <c r="AF407" s="5">
        <v>14052.084287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305.96541804938448</v>
      </c>
      <c r="F408" s="5">
        <v>305.97081550206553</v>
      </c>
      <c r="G408" s="5">
        <v>306.82357383199712</v>
      </c>
      <c r="H408" s="5">
        <v>306.5264435649774</v>
      </c>
      <c r="I408" s="5">
        <v>309.09675021406639</v>
      </c>
      <c r="J408" s="5">
        <v>312.58425788779903</v>
      </c>
      <c r="K408" s="5">
        <v>291.46368820557632</v>
      </c>
      <c r="L408" s="5">
        <v>293.53629111129254</v>
      </c>
      <c r="M408" s="5">
        <v>295.95338592162881</v>
      </c>
      <c r="N408" s="5">
        <v>299.16217312170642</v>
      </c>
      <c r="O408" s="5">
        <v>301.94024916073079</v>
      </c>
      <c r="P408" s="5">
        <v>307.40419273656732</v>
      </c>
      <c r="Q408" s="5">
        <v>308.6618784291116</v>
      </c>
      <c r="R408" s="5">
        <v>310.60723203165907</v>
      </c>
      <c r="S408" s="5">
        <v>314.38365644673593</v>
      </c>
      <c r="T408" s="5">
        <v>318.82271087075497</v>
      </c>
      <c r="U408" s="5">
        <v>323.70120065978722</v>
      </c>
      <c r="V408" s="5">
        <v>330.49408193821745</v>
      </c>
      <c r="W408" s="5">
        <v>331.79266499394134</v>
      </c>
      <c r="X408" s="5">
        <v>335.20646130774662</v>
      </c>
      <c r="Y408" s="5">
        <v>341.59843111042437</v>
      </c>
      <c r="Z408" s="5">
        <v>347.567377577483</v>
      </c>
      <c r="AA408" s="5">
        <v>351.99948647869132</v>
      </c>
      <c r="AB408" s="5">
        <v>355.0835428029435</v>
      </c>
      <c r="AC408" s="5">
        <v>360.22525136756502</v>
      </c>
      <c r="AD408" s="5">
        <v>364.13778129837635</v>
      </c>
      <c r="AE408" s="5">
        <v>373.43132885593485</v>
      </c>
      <c r="AF408" s="5">
        <v>373.43132885593485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7076</v>
      </c>
      <c r="I410" s="5">
        <v>6376</v>
      </c>
      <c r="J410" s="5">
        <v>5576</v>
      </c>
      <c r="K410" s="5">
        <v>5576</v>
      </c>
      <c r="L410" s="5">
        <v>4176</v>
      </c>
      <c r="M410" s="5">
        <v>4176</v>
      </c>
      <c r="N410" s="5">
        <v>4176</v>
      </c>
      <c r="O410" s="5">
        <v>4176</v>
      </c>
      <c r="P410" s="5">
        <v>4176</v>
      </c>
      <c r="Q410" s="5">
        <v>3896</v>
      </c>
      <c r="R410" s="5">
        <v>3896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3152</v>
      </c>
      <c r="Y410" s="5">
        <v>2787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1519.03611815</v>
      </c>
      <c r="AA413" s="5">
        <v>1519.03611815</v>
      </c>
      <c r="AB413" s="5">
        <v>1524.3149305500001</v>
      </c>
      <c r="AC413" s="5">
        <v>1524.3149305500001</v>
      </c>
      <c r="AD413" s="5">
        <v>1524.3149305500001</v>
      </c>
      <c r="AE413" s="5">
        <v>1005.31493055</v>
      </c>
      <c r="AF413" s="5">
        <v>1483.62869525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1331.83890043</v>
      </c>
      <c r="K416" s="5">
        <v>1331.83890043</v>
      </c>
      <c r="L416" s="5">
        <v>1840.06577509</v>
      </c>
      <c r="M416" s="5">
        <v>1978.00319399</v>
      </c>
      <c r="N416" s="5">
        <v>2082.4738582199998</v>
      </c>
      <c r="O416" s="5">
        <v>2384.9493299300002</v>
      </c>
      <c r="P416" s="5">
        <v>2668.8409805700003</v>
      </c>
      <c r="Q416" s="5">
        <v>2668.8409805700003</v>
      </c>
      <c r="R416" s="5">
        <v>2668.8409805700003</v>
      </c>
      <c r="S416" s="5">
        <v>2731.98626775</v>
      </c>
      <c r="T416" s="5">
        <v>2731.98626775</v>
      </c>
      <c r="U416" s="5">
        <v>4452.7393861299997</v>
      </c>
      <c r="V416" s="5">
        <v>4452.7393861299997</v>
      </c>
      <c r="W416" s="5">
        <v>4452.7393861299997</v>
      </c>
      <c r="X416" s="5">
        <v>4452.7393861299997</v>
      </c>
      <c r="Y416" s="5">
        <v>4452.7393861299997</v>
      </c>
      <c r="Z416" s="5">
        <v>5045.7737346900003</v>
      </c>
      <c r="AA416" s="5">
        <v>5045.7737346900003</v>
      </c>
      <c r="AB416" s="5">
        <v>6373.4972644500003</v>
      </c>
      <c r="AC416" s="5">
        <v>6373.4972644500003</v>
      </c>
      <c r="AD416" s="5">
        <v>6283.9254035200001</v>
      </c>
      <c r="AE416" s="5">
        <v>6868.3638511300005</v>
      </c>
      <c r="AF416" s="5">
        <v>6360.1369764700003</v>
      </c>
    </row>
    <row r="417" spans="1:32">
      <c r="A417" s="58" t="s">
        <v>137</v>
      </c>
      <c r="B417" s="58" t="s">
        <v>124</v>
      </c>
      <c r="C417" s="57" t="s">
        <v>88</v>
      </c>
      <c r="D417" s="5">
        <v>3.8220000000000001</v>
      </c>
      <c r="E417" s="5">
        <v>9.6499999999999986</v>
      </c>
      <c r="F417" s="5">
        <v>15.039000000000001</v>
      </c>
      <c r="G417" s="5">
        <v>21.5</v>
      </c>
      <c r="H417" s="5">
        <v>30.316000000000003</v>
      </c>
      <c r="I417" s="5">
        <v>39.863</v>
      </c>
      <c r="J417" s="5">
        <v>49.843000000000004</v>
      </c>
      <c r="K417" s="5">
        <v>60.388999999999996</v>
      </c>
      <c r="L417" s="5">
        <v>67.981450320000008</v>
      </c>
      <c r="M417" s="5">
        <v>76.025722700000003</v>
      </c>
      <c r="N417" s="5">
        <v>84.291199050000003</v>
      </c>
      <c r="O417" s="5">
        <v>93.186169839999991</v>
      </c>
      <c r="P417" s="5">
        <v>103.08583895000001</v>
      </c>
      <c r="Q417" s="5">
        <v>114.57211984999999</v>
      </c>
      <c r="R417" s="5">
        <v>126.59514796999999</v>
      </c>
      <c r="S417" s="5">
        <v>139.79203199</v>
      </c>
      <c r="T417" s="5">
        <v>154.32283432</v>
      </c>
      <c r="U417" s="5">
        <v>170.79366633999999</v>
      </c>
      <c r="V417" s="5">
        <v>188.05448177000002</v>
      </c>
      <c r="W417" s="5">
        <v>207.01157981</v>
      </c>
      <c r="X417" s="5">
        <v>227.54290114999998</v>
      </c>
      <c r="Y417" s="5">
        <v>250.38023145</v>
      </c>
      <c r="Z417" s="5">
        <v>274.97515679999998</v>
      </c>
      <c r="AA417" s="5">
        <v>301.97243746000004</v>
      </c>
      <c r="AB417" s="5">
        <v>330.74693155</v>
      </c>
      <c r="AC417" s="5">
        <v>362.38743728999998</v>
      </c>
      <c r="AD417" s="5">
        <v>394.77977666999999</v>
      </c>
      <c r="AE417" s="5">
        <v>428.94732513000002</v>
      </c>
      <c r="AF417" s="5">
        <v>450.43114833000004</v>
      </c>
    </row>
    <row r="418" spans="1:32">
      <c r="A418" s="58" t="s">
        <v>137</v>
      </c>
      <c r="B418" s="58" t="s">
        <v>124</v>
      </c>
      <c r="C418" s="57" t="s">
        <v>89</v>
      </c>
      <c r="D418" s="5">
        <v>117.684</v>
      </c>
      <c r="E418" s="5">
        <v>168.05199999999999</v>
      </c>
      <c r="F418" s="5">
        <v>214.41800000000001</v>
      </c>
      <c r="G418" s="5">
        <v>258.42</v>
      </c>
      <c r="H418" s="5">
        <v>310.27300000000002</v>
      </c>
      <c r="I418" s="5">
        <v>357.51900000000001</v>
      </c>
      <c r="J418" s="5">
        <v>396.33600000000001</v>
      </c>
      <c r="K418" s="5">
        <v>429.81900000000002</v>
      </c>
      <c r="L418" s="5">
        <v>459.08299999999997</v>
      </c>
      <c r="M418" s="5">
        <v>482.41499999999996</v>
      </c>
      <c r="N418" s="5">
        <v>506.21599999999995</v>
      </c>
      <c r="O418" s="5">
        <v>529.16800000000001</v>
      </c>
      <c r="P418" s="5">
        <v>552.55600000000004</v>
      </c>
      <c r="Q418" s="5">
        <v>574.73900000000003</v>
      </c>
      <c r="R418" s="5">
        <v>597.82299999999987</v>
      </c>
      <c r="S418" s="5">
        <v>620.88200000000006</v>
      </c>
      <c r="T418" s="5">
        <v>644.40199999999993</v>
      </c>
      <c r="U418" s="5">
        <v>667.03899999999999</v>
      </c>
      <c r="V418" s="5">
        <v>691.17400000000009</v>
      </c>
      <c r="W418" s="5">
        <v>716.49899999999991</v>
      </c>
      <c r="X418" s="5">
        <v>742.16099999999983</v>
      </c>
      <c r="Y418" s="5">
        <v>766.55899999999997</v>
      </c>
      <c r="Z418" s="5">
        <v>795.71500000000003</v>
      </c>
      <c r="AA418" s="5">
        <v>826.73199999999997</v>
      </c>
      <c r="AB418" s="5">
        <v>858.57</v>
      </c>
      <c r="AC418" s="5">
        <v>889.29099999999994</v>
      </c>
      <c r="AD418" s="5">
        <v>920.87300000000016</v>
      </c>
      <c r="AE418" s="5">
        <v>952.423</v>
      </c>
      <c r="AF418" s="5">
        <v>952.423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1313.6210388</v>
      </c>
      <c r="G421" s="5">
        <v>1313.6210388</v>
      </c>
      <c r="H421" s="5">
        <v>1660.2431536000001</v>
      </c>
      <c r="I421" s="5">
        <v>1934.26493332</v>
      </c>
      <c r="J421" s="5">
        <v>1934.26493332</v>
      </c>
      <c r="K421" s="5">
        <v>2445.4118591500001</v>
      </c>
      <c r="L421" s="5">
        <v>2445.4118591500001</v>
      </c>
      <c r="M421" s="5">
        <v>2445.4118591500001</v>
      </c>
      <c r="N421" s="5">
        <v>2445.4118591500001</v>
      </c>
      <c r="O421" s="5">
        <v>2445.4118591500001</v>
      </c>
      <c r="P421" s="5">
        <v>2445.4118591500001</v>
      </c>
      <c r="Q421" s="5">
        <v>2445.4118591500001</v>
      </c>
      <c r="R421" s="5">
        <v>2699.3473750400003</v>
      </c>
      <c r="S421" s="5">
        <v>4085.9474040900004</v>
      </c>
      <c r="T421" s="5">
        <v>4154.6021495000005</v>
      </c>
      <c r="U421" s="5">
        <v>4173.2489764500006</v>
      </c>
      <c r="V421" s="5">
        <v>4287.5750558</v>
      </c>
      <c r="W421" s="5">
        <v>4287.5750558</v>
      </c>
      <c r="X421" s="5">
        <v>6463.4399870300003</v>
      </c>
      <c r="Y421" s="5">
        <v>7137.8536466899996</v>
      </c>
      <c r="Z421" s="5">
        <v>7596.1218241899996</v>
      </c>
      <c r="AA421" s="5">
        <v>7784.1676481799996</v>
      </c>
      <c r="AB421" s="5">
        <v>8434.7927201000002</v>
      </c>
      <c r="AC421" s="5">
        <v>8761.4073884999998</v>
      </c>
      <c r="AD421" s="5">
        <v>9384.8741008999987</v>
      </c>
      <c r="AE421" s="5">
        <v>9384.8741008999987</v>
      </c>
      <c r="AF421" s="5">
        <v>9384.8741008999987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3554.9579999999992</v>
      </c>
      <c r="R422" s="5">
        <v>3444.9579999999992</v>
      </c>
      <c r="S422" s="5">
        <v>3396.4579999999992</v>
      </c>
      <c r="T422" s="5">
        <v>3396.4579999999992</v>
      </c>
      <c r="U422" s="5">
        <v>3396.4579999999992</v>
      </c>
      <c r="V422" s="5">
        <v>3396.4579999999992</v>
      </c>
      <c r="W422" s="5">
        <v>3396.4579999999992</v>
      </c>
      <c r="X422" s="5">
        <v>3276.8579999999997</v>
      </c>
      <c r="Y422" s="5">
        <v>3109.8579999999997</v>
      </c>
      <c r="Z422" s="5">
        <v>2909.4079999999999</v>
      </c>
      <c r="AA422" s="5">
        <v>2877.3040000000001</v>
      </c>
      <c r="AB422" s="5">
        <v>4718.5299083899999</v>
      </c>
      <c r="AC422" s="5">
        <v>4442.5959083899997</v>
      </c>
      <c r="AD422" s="5">
        <v>5652.8899680800005</v>
      </c>
      <c r="AE422" s="5">
        <v>5726.3132368299994</v>
      </c>
      <c r="AF422" s="5">
        <v>5700.3132368299994</v>
      </c>
    </row>
    <row r="423" spans="1:32">
      <c r="A423" s="58" t="s">
        <v>137</v>
      </c>
      <c r="B423" s="58" t="s">
        <v>124</v>
      </c>
      <c r="C423" s="57" t="s">
        <v>94</v>
      </c>
      <c r="D423" s="5">
        <v>5264.4019117998669</v>
      </c>
      <c r="E423" s="5">
        <v>6457.6056932699994</v>
      </c>
      <c r="F423" s="5">
        <v>6838.6221507499995</v>
      </c>
      <c r="G423" s="5">
        <v>7245.3058301000001</v>
      </c>
      <c r="H423" s="5">
        <v>7649.8232098999997</v>
      </c>
      <c r="I423" s="5">
        <v>8030.0013179999996</v>
      </c>
      <c r="J423" s="5">
        <v>8387.8679792999992</v>
      </c>
      <c r="K423" s="5">
        <v>8665.0698004999995</v>
      </c>
      <c r="L423" s="5">
        <v>8910.6213119000004</v>
      </c>
      <c r="M423" s="5">
        <v>9106.6007625000002</v>
      </c>
      <c r="N423" s="5">
        <v>9288.1123026999994</v>
      </c>
      <c r="O423" s="5">
        <v>9452.4637418000002</v>
      </c>
      <c r="P423" s="5">
        <v>9619.0786924000004</v>
      </c>
      <c r="Q423" s="5">
        <v>9767.3473625999995</v>
      </c>
      <c r="R423" s="5">
        <v>9931.5074631000007</v>
      </c>
      <c r="S423" s="5">
        <v>10099.4849268</v>
      </c>
      <c r="T423" s="5">
        <v>10274.307675600001</v>
      </c>
      <c r="U423" s="5">
        <v>10442.4042439</v>
      </c>
      <c r="V423" s="5">
        <v>10619.160717700001</v>
      </c>
      <c r="W423" s="5">
        <v>10792.7297315</v>
      </c>
      <c r="X423" s="5">
        <v>10972.9863425</v>
      </c>
      <c r="Y423" s="5">
        <v>11147.267443799999</v>
      </c>
      <c r="Z423" s="5">
        <v>11339.3538689</v>
      </c>
      <c r="AA423" s="5">
        <v>11624.6451987</v>
      </c>
      <c r="AB423" s="5">
        <v>11956.392494400001</v>
      </c>
      <c r="AC423" s="5">
        <v>12281.9885849</v>
      </c>
      <c r="AD423" s="5">
        <v>12606.994212200001</v>
      </c>
      <c r="AE423" s="5">
        <v>12919.003633700002</v>
      </c>
      <c r="AF423" s="5">
        <v>12919.003633700002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104.3003275346052</v>
      </c>
      <c r="F424" s="5">
        <v>104.99166270965571</v>
      </c>
      <c r="G424" s="5">
        <v>105.79618709113591</v>
      </c>
      <c r="H424" s="5">
        <v>106.73869942642909</v>
      </c>
      <c r="I424" s="5">
        <v>107.92954645455897</v>
      </c>
      <c r="J424" s="5">
        <v>108.47267470639072</v>
      </c>
      <c r="K424" s="5">
        <v>100.27081612401372</v>
      </c>
      <c r="L424" s="5">
        <v>100.98307080957201</v>
      </c>
      <c r="M424" s="5">
        <v>102.25779540822562</v>
      </c>
      <c r="N424" s="5">
        <v>103.82911522875902</v>
      </c>
      <c r="O424" s="5">
        <v>104.54231336832484</v>
      </c>
      <c r="P424" s="5">
        <v>105.85779354306257</v>
      </c>
      <c r="Q424" s="5">
        <v>106.35944611492751</v>
      </c>
      <c r="R424" s="5">
        <v>107.85588503274023</v>
      </c>
      <c r="S424" s="5">
        <v>108.93776133594301</v>
      </c>
      <c r="T424" s="5">
        <v>110.54436690714641</v>
      </c>
      <c r="U424" s="5">
        <v>110.89181153411303</v>
      </c>
      <c r="V424" s="5">
        <v>112.15252931814864</v>
      </c>
      <c r="W424" s="5">
        <v>113.69423103228296</v>
      </c>
      <c r="X424" s="5">
        <v>114.79233814235759</v>
      </c>
      <c r="Y424" s="5">
        <v>116.19396048621392</v>
      </c>
      <c r="Z424" s="5">
        <v>117.62542550071424</v>
      </c>
      <c r="AA424" s="5">
        <v>118.92298692612229</v>
      </c>
      <c r="AB424" s="5">
        <v>119.4799684484592</v>
      </c>
      <c r="AC424" s="5">
        <v>120.7936590541174</v>
      </c>
      <c r="AD424" s="5">
        <v>122.47790307565373</v>
      </c>
      <c r="AE424" s="5">
        <v>124.72825060768557</v>
      </c>
      <c r="AF424" s="5">
        <v>124.72825060768557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3385</v>
      </c>
      <c r="K426" s="5">
        <v>3385</v>
      </c>
      <c r="L426" s="5">
        <v>3385</v>
      </c>
      <c r="M426" s="5">
        <v>3385</v>
      </c>
      <c r="N426" s="5">
        <v>3385</v>
      </c>
      <c r="O426" s="5">
        <v>3385</v>
      </c>
      <c r="P426" s="5">
        <v>3385</v>
      </c>
      <c r="Q426" s="5">
        <v>3385</v>
      </c>
      <c r="R426" s="5">
        <v>3385</v>
      </c>
      <c r="S426" s="5">
        <v>3385</v>
      </c>
      <c r="T426" s="5">
        <v>3385</v>
      </c>
      <c r="U426" s="5">
        <v>3385</v>
      </c>
      <c r="V426" s="5">
        <v>3385</v>
      </c>
      <c r="W426" s="5">
        <v>3385</v>
      </c>
      <c r="X426" s="5">
        <v>3385</v>
      </c>
      <c r="Y426" s="5">
        <v>3385</v>
      </c>
      <c r="Z426" s="5">
        <v>3385</v>
      </c>
      <c r="AA426" s="5">
        <v>3385</v>
      </c>
      <c r="AB426" s="5">
        <v>3385</v>
      </c>
      <c r="AC426" s="5">
        <v>2225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1196</v>
      </c>
      <c r="Z429" s="5">
        <v>1196</v>
      </c>
      <c r="AA429" s="5">
        <v>1196</v>
      </c>
      <c r="AB429" s="5">
        <v>1196</v>
      </c>
      <c r="AC429" s="5">
        <v>612</v>
      </c>
      <c r="AD429" s="5">
        <v>612</v>
      </c>
      <c r="AE429" s="5">
        <v>612</v>
      </c>
      <c r="AF429" s="5">
        <v>612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375.23</v>
      </c>
      <c r="P432" s="5">
        <v>375.23</v>
      </c>
      <c r="Q432" s="5">
        <v>374.13</v>
      </c>
      <c r="R432" s="5">
        <v>374.13</v>
      </c>
      <c r="S432" s="5">
        <v>374.13</v>
      </c>
      <c r="T432" s="5">
        <v>375.23</v>
      </c>
      <c r="U432" s="5">
        <v>374.13</v>
      </c>
      <c r="V432" s="5">
        <v>374.13</v>
      </c>
      <c r="W432" s="5">
        <v>374.13</v>
      </c>
      <c r="X432" s="5">
        <v>374.13</v>
      </c>
      <c r="Y432" s="5">
        <v>375.23</v>
      </c>
      <c r="Z432" s="5">
        <v>374.13</v>
      </c>
      <c r="AA432" s="5">
        <v>375.23</v>
      </c>
      <c r="AB432" s="5">
        <v>459.81860677999998</v>
      </c>
      <c r="AC432" s="5">
        <v>1265.2120963699999</v>
      </c>
      <c r="AD432" s="5">
        <v>1537.76525068</v>
      </c>
      <c r="AE432" s="5">
        <v>1538.8652506799999</v>
      </c>
      <c r="AF432" s="5">
        <v>1723.74662231</v>
      </c>
    </row>
    <row r="433" spans="1:32">
      <c r="A433" s="58" t="s">
        <v>137</v>
      </c>
      <c r="B433" s="58" t="s">
        <v>125</v>
      </c>
      <c r="C433" s="57" t="s">
        <v>88</v>
      </c>
      <c r="D433" s="5">
        <v>3.0050000000000003</v>
      </c>
      <c r="E433" s="5">
        <v>10.616</v>
      </c>
      <c r="F433" s="5">
        <v>17.280999999999999</v>
      </c>
      <c r="G433" s="5">
        <v>24.411000000000001</v>
      </c>
      <c r="H433" s="5">
        <v>34.210999999999999</v>
      </c>
      <c r="I433" s="5">
        <v>45.436</v>
      </c>
      <c r="J433" s="5">
        <v>57.548999999999999</v>
      </c>
      <c r="K433" s="5">
        <v>71.784999999999997</v>
      </c>
      <c r="L433" s="5">
        <v>81.239204599999994</v>
      </c>
      <c r="M433" s="5">
        <v>91.902823599999991</v>
      </c>
      <c r="N433" s="5">
        <v>103.57394176</v>
      </c>
      <c r="O433" s="5">
        <v>116.92234888</v>
      </c>
      <c r="P433" s="5">
        <v>132.21282271999999</v>
      </c>
      <c r="Q433" s="5">
        <v>150.1415877</v>
      </c>
      <c r="R433" s="5">
        <v>169.35916561000002</v>
      </c>
      <c r="S433" s="5">
        <v>190.61698876999998</v>
      </c>
      <c r="T433" s="5">
        <v>214.08465484999999</v>
      </c>
      <c r="U433" s="5">
        <v>240.78822059999999</v>
      </c>
      <c r="V433" s="5">
        <v>269.04189736000001</v>
      </c>
      <c r="W433" s="5">
        <v>299.94795706999997</v>
      </c>
      <c r="X433" s="5">
        <v>333.36231323999999</v>
      </c>
      <c r="Y433" s="5">
        <v>370.10764988</v>
      </c>
      <c r="Z433" s="5">
        <v>409.49684222999997</v>
      </c>
      <c r="AA433" s="5">
        <v>452.60966421000001</v>
      </c>
      <c r="AB433" s="5">
        <v>498.18432599999994</v>
      </c>
      <c r="AC433" s="5">
        <v>547.79171632999999</v>
      </c>
      <c r="AD433" s="5">
        <v>598.81019332999995</v>
      </c>
      <c r="AE433" s="5">
        <v>652.42128993000006</v>
      </c>
      <c r="AF433" s="5">
        <v>683.86199804</v>
      </c>
    </row>
    <row r="434" spans="1:32">
      <c r="A434" s="58" t="s">
        <v>137</v>
      </c>
      <c r="B434" s="58" t="s">
        <v>125</v>
      </c>
      <c r="C434" s="57" t="s">
        <v>89</v>
      </c>
      <c r="D434" s="5">
        <v>153.352</v>
      </c>
      <c r="E434" s="5">
        <v>227.12400000000002</v>
      </c>
      <c r="F434" s="5">
        <v>281.72000000000003</v>
      </c>
      <c r="G434" s="5">
        <v>319.536</v>
      </c>
      <c r="H434" s="5">
        <v>377.23199999999997</v>
      </c>
      <c r="I434" s="5">
        <v>426.28100000000001</v>
      </c>
      <c r="J434" s="5">
        <v>472.52200000000005</v>
      </c>
      <c r="K434" s="5">
        <v>517.58600000000001</v>
      </c>
      <c r="L434" s="5">
        <v>550.82100000000003</v>
      </c>
      <c r="M434" s="5">
        <v>577.76800000000003</v>
      </c>
      <c r="N434" s="5">
        <v>605.34099999999989</v>
      </c>
      <c r="O434" s="5">
        <v>631.61800000000005</v>
      </c>
      <c r="P434" s="5">
        <v>658.48400000000004</v>
      </c>
      <c r="Q434" s="5">
        <v>683.97900000000004</v>
      </c>
      <c r="R434" s="5">
        <v>710.55799999999988</v>
      </c>
      <c r="S434" s="5">
        <v>737.12899999999991</v>
      </c>
      <c r="T434" s="5">
        <v>764.255</v>
      </c>
      <c r="U434" s="5">
        <v>791.21299999999997</v>
      </c>
      <c r="V434" s="5">
        <v>820.04199999999992</v>
      </c>
      <c r="W434" s="5">
        <v>850.42099999999994</v>
      </c>
      <c r="X434" s="5">
        <v>881.35299999999984</v>
      </c>
      <c r="Y434" s="5">
        <v>910.91599999999994</v>
      </c>
      <c r="Z434" s="5">
        <v>945.98700000000008</v>
      </c>
      <c r="AA434" s="5">
        <v>983.28199999999981</v>
      </c>
      <c r="AB434" s="5">
        <v>1021.6450000000001</v>
      </c>
      <c r="AC434" s="5">
        <v>1058.7839999999999</v>
      </c>
      <c r="AD434" s="5">
        <v>1097.134</v>
      </c>
      <c r="AE434" s="5">
        <v>1135.6130000000001</v>
      </c>
      <c r="AF434" s="5">
        <v>1135.6130000000001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4651.6527932599993</v>
      </c>
      <c r="G437" s="5">
        <v>4713.1456655799984</v>
      </c>
      <c r="H437" s="5">
        <v>4713.3956655799984</v>
      </c>
      <c r="I437" s="5">
        <v>4713.3956655799984</v>
      </c>
      <c r="J437" s="5">
        <v>4713.3956655799984</v>
      </c>
      <c r="K437" s="5">
        <v>4713.3956655799984</v>
      </c>
      <c r="L437" s="5">
        <v>4713.3956655799984</v>
      </c>
      <c r="M437" s="5">
        <v>4713.3956655799984</v>
      </c>
      <c r="N437" s="5">
        <v>4713.3956655799984</v>
      </c>
      <c r="O437" s="5">
        <v>4660.8956655799984</v>
      </c>
      <c r="P437" s="5">
        <v>4468.8956655799984</v>
      </c>
      <c r="Q437" s="5">
        <v>4468.8956655799984</v>
      </c>
      <c r="R437" s="5">
        <v>4468.8956655799984</v>
      </c>
      <c r="S437" s="5">
        <v>4405.8876655799986</v>
      </c>
      <c r="T437" s="5">
        <v>3985.8876655799995</v>
      </c>
      <c r="U437" s="5">
        <v>3985.8876655799995</v>
      </c>
      <c r="V437" s="5">
        <v>3916.2516868400003</v>
      </c>
      <c r="W437" s="5">
        <v>3916.2516868400003</v>
      </c>
      <c r="X437" s="5">
        <v>3865.7016868400001</v>
      </c>
      <c r="Y437" s="5">
        <v>3548.5016868400003</v>
      </c>
      <c r="Z437" s="5">
        <v>4431.8943146399988</v>
      </c>
      <c r="AA437" s="5">
        <v>3568.3343146400002</v>
      </c>
      <c r="AB437" s="5">
        <v>3920.4603130300002</v>
      </c>
      <c r="AC437" s="5">
        <v>3904.0699584200001</v>
      </c>
      <c r="AD437" s="5">
        <v>8228.8968155599996</v>
      </c>
      <c r="AE437" s="5">
        <v>8171.93512973</v>
      </c>
      <c r="AF437" s="5">
        <v>7933.7351297300002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953.73099999999999</v>
      </c>
      <c r="X438" s="5">
        <v>953.73099999999999</v>
      </c>
      <c r="Y438" s="5">
        <v>953.73099999999999</v>
      </c>
      <c r="Z438" s="5">
        <v>846.21100000000001</v>
      </c>
      <c r="AA438" s="5">
        <v>818.94599999999991</v>
      </c>
      <c r="AB438" s="5">
        <v>818.94599999999991</v>
      </c>
      <c r="AC438" s="5">
        <v>818.94599999999991</v>
      </c>
      <c r="AD438" s="5">
        <v>678.88000000000011</v>
      </c>
      <c r="AE438" s="5">
        <v>293.43</v>
      </c>
      <c r="AF438" s="5">
        <v>212.43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3943.5604530912078</v>
      </c>
      <c r="E439" s="5">
        <v>5433.0985220000002</v>
      </c>
      <c r="F439" s="5">
        <v>6095.8878219999997</v>
      </c>
      <c r="G439" s="5">
        <v>6747.9104070000003</v>
      </c>
      <c r="H439" s="5">
        <v>7419.9711289999996</v>
      </c>
      <c r="I439" s="5">
        <v>8056.4431039999999</v>
      </c>
      <c r="J439" s="5">
        <v>8499.2545210000008</v>
      </c>
      <c r="K439" s="5">
        <v>8801.9847420000006</v>
      </c>
      <c r="L439" s="5">
        <v>9096.2811899999997</v>
      </c>
      <c r="M439" s="5">
        <v>9320.364646</v>
      </c>
      <c r="N439" s="5">
        <v>9541.0306569999993</v>
      </c>
      <c r="O439" s="5">
        <v>9716.9911279999997</v>
      </c>
      <c r="P439" s="5">
        <v>9915.5374510000001</v>
      </c>
      <c r="Q439" s="5">
        <v>10063.842130000001</v>
      </c>
      <c r="R439" s="5">
        <v>10232.25108</v>
      </c>
      <c r="S439" s="5">
        <v>10374.75698</v>
      </c>
      <c r="T439" s="5">
        <v>10546.121090000001</v>
      </c>
      <c r="U439" s="5">
        <v>10692.0699</v>
      </c>
      <c r="V439" s="5">
        <v>10872.51138</v>
      </c>
      <c r="W439" s="5">
        <v>11042.766900000001</v>
      </c>
      <c r="X439" s="5">
        <v>11253.05658</v>
      </c>
      <c r="Y439" s="5">
        <v>11436.815769999999</v>
      </c>
      <c r="Z439" s="5">
        <v>11722.2474</v>
      </c>
      <c r="AA439" s="5">
        <v>12106.918610000001</v>
      </c>
      <c r="AB439" s="5">
        <v>12544.63681</v>
      </c>
      <c r="AC439" s="5">
        <v>12945.61846</v>
      </c>
      <c r="AD439" s="5">
        <v>13356.521570000001</v>
      </c>
      <c r="AE439" s="5">
        <v>13728.75404</v>
      </c>
      <c r="AF439" s="5">
        <v>13728.75404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203.87668741580629</v>
      </c>
      <c r="F440" s="5">
        <v>202.84639802582973</v>
      </c>
      <c r="G440" s="5">
        <v>199.97254320260373</v>
      </c>
      <c r="H440" s="5">
        <v>197.92297196162889</v>
      </c>
      <c r="I440" s="5">
        <v>197.77121336630074</v>
      </c>
      <c r="J440" s="5">
        <v>198.54514018074104</v>
      </c>
      <c r="K440" s="5">
        <v>200.60198260205786</v>
      </c>
      <c r="L440" s="5">
        <v>201.58800325766211</v>
      </c>
      <c r="M440" s="5">
        <v>202.53525974515594</v>
      </c>
      <c r="N440" s="5">
        <v>201.91909133368912</v>
      </c>
      <c r="O440" s="5">
        <v>203.10566956130464</v>
      </c>
      <c r="P440" s="5">
        <v>204.98003919645498</v>
      </c>
      <c r="Q440" s="5">
        <v>206.80589425047387</v>
      </c>
      <c r="R440" s="5">
        <v>207.36108251367335</v>
      </c>
      <c r="S440" s="5">
        <v>208.18331119256655</v>
      </c>
      <c r="T440" s="5">
        <v>209.55036938192558</v>
      </c>
      <c r="U440" s="5">
        <v>209.24857982211412</v>
      </c>
      <c r="V440" s="5">
        <v>211.33681845966083</v>
      </c>
      <c r="W440" s="5">
        <v>212.83321432817877</v>
      </c>
      <c r="X440" s="5">
        <v>213.47369452780711</v>
      </c>
      <c r="Y440" s="5">
        <v>215.08900530537812</v>
      </c>
      <c r="Z440" s="5">
        <v>216.5099195565457</v>
      </c>
      <c r="AA440" s="5">
        <v>217.84839887078601</v>
      </c>
      <c r="AB440" s="5">
        <v>219.66334459778264</v>
      </c>
      <c r="AC440" s="5">
        <v>222.03381106234568</v>
      </c>
      <c r="AD440" s="5">
        <v>223.9742943961368</v>
      </c>
      <c r="AE440" s="5">
        <v>227.4039270757153</v>
      </c>
      <c r="AF440" s="5">
        <v>227.4039270757153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844.5</v>
      </c>
      <c r="V444" s="5">
        <v>844.5</v>
      </c>
      <c r="W444" s="5">
        <v>844.5</v>
      </c>
      <c r="X444" s="5">
        <v>844.5</v>
      </c>
      <c r="Y444" s="5">
        <v>844.5</v>
      </c>
      <c r="Z444" s="5">
        <v>506.5</v>
      </c>
      <c r="AA444" s="5">
        <v>506.5</v>
      </c>
      <c r="AB444" s="5">
        <v>352.5</v>
      </c>
      <c r="AC444" s="5">
        <v>414.55615504999997</v>
      </c>
      <c r="AD444" s="5">
        <v>414.55615504999997</v>
      </c>
      <c r="AE444" s="5">
        <v>414.55615504999997</v>
      </c>
      <c r="AF444" s="5">
        <v>414.55615504999997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482.48717320000003</v>
      </c>
      <c r="P447" s="5">
        <v>542.36588047000009</v>
      </c>
      <c r="Q447" s="5">
        <v>610.40524346000007</v>
      </c>
      <c r="R447" s="5">
        <v>627.26591862999999</v>
      </c>
      <c r="S447" s="5">
        <v>999.56185460000006</v>
      </c>
      <c r="T447" s="5">
        <v>1017.67874226</v>
      </c>
      <c r="U447" s="5">
        <v>1273.44019312</v>
      </c>
      <c r="V447" s="5">
        <v>1273.44019312</v>
      </c>
      <c r="W447" s="5">
        <v>1273.44019312</v>
      </c>
      <c r="X447" s="5">
        <v>1273.44019312</v>
      </c>
      <c r="Y447" s="5">
        <v>1273.44019312</v>
      </c>
      <c r="Z447" s="5">
        <v>1273.44019312</v>
      </c>
      <c r="AA447" s="5">
        <v>1273.44019312</v>
      </c>
      <c r="AB447" s="5">
        <v>1685.2276546299997</v>
      </c>
      <c r="AC447" s="5">
        <v>1783.8604326799998</v>
      </c>
      <c r="AD447" s="5">
        <v>1783.8604326799998</v>
      </c>
      <c r="AE447" s="5">
        <v>1783.8604326799998</v>
      </c>
      <c r="AF447" s="5">
        <v>1783.8604326799998</v>
      </c>
    </row>
    <row r="448" spans="1:32">
      <c r="A448" s="58" t="s">
        <v>137</v>
      </c>
      <c r="B448" s="58" t="s">
        <v>126</v>
      </c>
      <c r="C448" s="57" t="s">
        <v>88</v>
      </c>
      <c r="D448" s="5">
        <v>44.752000000000002</v>
      </c>
      <c r="E448" s="5">
        <v>72.619</v>
      </c>
      <c r="F448" s="5">
        <v>87.320999999999998</v>
      </c>
      <c r="G448" s="5">
        <v>98.980999999999995</v>
      </c>
      <c r="H448" s="5">
        <v>114.42100000000001</v>
      </c>
      <c r="I448" s="5">
        <v>128.39599999999999</v>
      </c>
      <c r="J448" s="5">
        <v>142.90299999999999</v>
      </c>
      <c r="K448" s="5">
        <v>157.28299999999999</v>
      </c>
      <c r="L448" s="5">
        <v>166.94370480000001</v>
      </c>
      <c r="M448" s="5">
        <v>176.04630345000001</v>
      </c>
      <c r="N448" s="5">
        <v>184.91423986999999</v>
      </c>
      <c r="O448" s="5">
        <v>193.56646156000002</v>
      </c>
      <c r="P448" s="5">
        <v>202.56738028000001</v>
      </c>
      <c r="Q448" s="5">
        <v>212.36228187</v>
      </c>
      <c r="R448" s="5">
        <v>222.03282326000001</v>
      </c>
      <c r="S448" s="5">
        <v>232.09618850999999</v>
      </c>
      <c r="T448" s="5">
        <v>242.67737767999998</v>
      </c>
      <c r="U448" s="5">
        <v>254.27061480999998</v>
      </c>
      <c r="V448" s="5">
        <v>265.86527868000002</v>
      </c>
      <c r="W448" s="5">
        <v>278.17312126000002</v>
      </c>
      <c r="X448" s="5">
        <v>291.04417583000003</v>
      </c>
      <c r="Y448" s="5">
        <v>305.00868867999998</v>
      </c>
      <c r="Z448" s="5">
        <v>319.60520730999997</v>
      </c>
      <c r="AA448" s="5">
        <v>335.18091439</v>
      </c>
      <c r="AB448" s="5">
        <v>351.39622946000003</v>
      </c>
      <c r="AC448" s="5">
        <v>368.90784975000003</v>
      </c>
      <c r="AD448" s="5">
        <v>386.24947877</v>
      </c>
      <c r="AE448" s="5">
        <v>404.14763424</v>
      </c>
      <c r="AF448" s="5">
        <v>415.50384135000002</v>
      </c>
    </row>
    <row r="449" spans="1:32">
      <c r="A449" s="58" t="s">
        <v>137</v>
      </c>
      <c r="B449" s="58" t="s">
        <v>126</v>
      </c>
      <c r="C449" s="57" t="s">
        <v>89</v>
      </c>
      <c r="D449" s="5">
        <v>140.02100000000002</v>
      </c>
      <c r="E449" s="5">
        <v>204.94500000000002</v>
      </c>
      <c r="F449" s="5">
        <v>233.90799999999996</v>
      </c>
      <c r="G449" s="5">
        <v>251.92500000000001</v>
      </c>
      <c r="H449" s="5">
        <v>276.98700000000002</v>
      </c>
      <c r="I449" s="5">
        <v>297.21199999999999</v>
      </c>
      <c r="J449" s="5">
        <v>315.09500000000003</v>
      </c>
      <c r="K449" s="5">
        <v>330.48900000000003</v>
      </c>
      <c r="L449" s="5">
        <v>342.21000000000004</v>
      </c>
      <c r="M449" s="5">
        <v>350.32500000000005</v>
      </c>
      <c r="N449" s="5">
        <v>358.65400000000011</v>
      </c>
      <c r="O449" s="5">
        <v>366.01999999999987</v>
      </c>
      <c r="P449" s="5">
        <v>373.23199999999997</v>
      </c>
      <c r="Q449" s="5">
        <v>379.42600000000004</v>
      </c>
      <c r="R449" s="5">
        <v>386.03</v>
      </c>
      <c r="S449" s="5">
        <v>392.39699999999999</v>
      </c>
      <c r="T449" s="5">
        <v>398.70600000000002</v>
      </c>
      <c r="U449" s="5">
        <v>404.1869999999999</v>
      </c>
      <c r="V449" s="5">
        <v>410.29600000000005</v>
      </c>
      <c r="W449" s="5">
        <v>416.55799999999999</v>
      </c>
      <c r="X449" s="5">
        <v>422.69400000000002</v>
      </c>
      <c r="Y449" s="5">
        <v>427.83099999999996</v>
      </c>
      <c r="Z449" s="5">
        <v>434.50900000000001</v>
      </c>
      <c r="AA449" s="5">
        <v>441.44299999999987</v>
      </c>
      <c r="AB449" s="5">
        <v>448.33</v>
      </c>
      <c r="AC449" s="5">
        <v>454.20299999999997</v>
      </c>
      <c r="AD449" s="5">
        <v>460.49600000000004</v>
      </c>
      <c r="AE449" s="5">
        <v>466.53999999999996</v>
      </c>
      <c r="AF449" s="5">
        <v>466.53999999999996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2105.835</v>
      </c>
      <c r="N452" s="5">
        <v>2105.835</v>
      </c>
      <c r="O452" s="5">
        <v>2007.1349999999998</v>
      </c>
      <c r="P452" s="5">
        <v>2007.1349999999998</v>
      </c>
      <c r="Q452" s="5">
        <v>1785.2349999999997</v>
      </c>
      <c r="R452" s="5">
        <v>1600.75</v>
      </c>
      <c r="S452" s="5">
        <v>1600.75</v>
      </c>
      <c r="T452" s="5">
        <v>1557.1279103699999</v>
      </c>
      <c r="U452" s="5">
        <v>1645.4230226999998</v>
      </c>
      <c r="V452" s="5">
        <v>2107.4552597100001</v>
      </c>
      <c r="W452" s="5">
        <v>2718.47361331</v>
      </c>
      <c r="X452" s="5">
        <v>3047.14129323</v>
      </c>
      <c r="Y452" s="5">
        <v>2833.2812932299998</v>
      </c>
      <c r="Z452" s="5">
        <v>3006.3445621899996</v>
      </c>
      <c r="AA452" s="5">
        <v>2663.1445621899998</v>
      </c>
      <c r="AB452" s="5">
        <v>3042.3125512699994</v>
      </c>
      <c r="AC452" s="5">
        <v>3119.1407170899997</v>
      </c>
      <c r="AD452" s="5">
        <v>3493.1279527099996</v>
      </c>
      <c r="AE452" s="5">
        <v>3617.5906521499996</v>
      </c>
      <c r="AF452" s="5">
        <v>3617.5906521499996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559.55780000000004</v>
      </c>
      <c r="W453" s="5">
        <v>559.55780000000004</v>
      </c>
      <c r="X453" s="5">
        <v>559.55780000000004</v>
      </c>
      <c r="Y453" s="5">
        <v>559.55780000000004</v>
      </c>
      <c r="Z453" s="5">
        <v>289.55779999999999</v>
      </c>
      <c r="AA453" s="5">
        <v>282.18680000000001</v>
      </c>
      <c r="AB453" s="5">
        <v>282.18680000000001</v>
      </c>
      <c r="AC453" s="5">
        <v>202.98679999999999</v>
      </c>
      <c r="AD453" s="5">
        <v>202.98679999999999</v>
      </c>
      <c r="AE453" s="5">
        <v>670.26629071000002</v>
      </c>
      <c r="AF453" s="5">
        <v>670.26629071000002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2266.5084486393889</v>
      </c>
      <c r="E454" s="5">
        <v>2724.6714019999999</v>
      </c>
      <c r="F454" s="5">
        <v>2864.1862890000002</v>
      </c>
      <c r="G454" s="5">
        <v>3024.499769</v>
      </c>
      <c r="H454" s="5">
        <v>3167.540426</v>
      </c>
      <c r="I454" s="5">
        <v>3299.0883560000002</v>
      </c>
      <c r="J454" s="5">
        <v>3420.449572</v>
      </c>
      <c r="K454" s="5">
        <v>3529.4265089999999</v>
      </c>
      <c r="L454" s="5">
        <v>3606.8735529999999</v>
      </c>
      <c r="M454" s="5">
        <v>3666.5669269999999</v>
      </c>
      <c r="N454" s="5">
        <v>3720.835345</v>
      </c>
      <c r="O454" s="5">
        <v>3784.3865970000002</v>
      </c>
      <c r="P454" s="5">
        <v>3832.0705309999998</v>
      </c>
      <c r="Q454" s="5">
        <v>3872.568174</v>
      </c>
      <c r="R454" s="5">
        <v>3916.1186090000001</v>
      </c>
      <c r="S454" s="5">
        <v>3979.5560930000001</v>
      </c>
      <c r="T454" s="5">
        <v>4028.738167</v>
      </c>
      <c r="U454" s="5">
        <v>4075.709304</v>
      </c>
      <c r="V454" s="5">
        <v>4125.5296939999998</v>
      </c>
      <c r="W454" s="5">
        <v>4190.3156419999996</v>
      </c>
      <c r="X454" s="5">
        <v>4240.633589</v>
      </c>
      <c r="Y454" s="5">
        <v>4288.7213689999999</v>
      </c>
      <c r="Z454" s="5">
        <v>4341.48405</v>
      </c>
      <c r="AA454" s="5">
        <v>4438.4739120000004</v>
      </c>
      <c r="AB454" s="5">
        <v>4535.7305939999997</v>
      </c>
      <c r="AC454" s="5">
        <v>4627.9897810000002</v>
      </c>
      <c r="AD454" s="5">
        <v>4718.1954530000003</v>
      </c>
      <c r="AE454" s="5">
        <v>4820.0650820000001</v>
      </c>
      <c r="AF454" s="5">
        <v>4820.0650820000001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32.602235878839181</v>
      </c>
      <c r="F455" s="5">
        <v>32.47236074820254</v>
      </c>
      <c r="G455" s="5">
        <v>32.327518587785491</v>
      </c>
      <c r="H455" s="5">
        <v>32.193487610056778</v>
      </c>
      <c r="I455" s="5">
        <v>32.609277444013784</v>
      </c>
      <c r="J455" s="5">
        <v>32.760332747443663</v>
      </c>
      <c r="K455" s="5">
        <v>32.713153565490487</v>
      </c>
      <c r="L455" s="5">
        <v>32.71552843681269</v>
      </c>
      <c r="M455" s="5">
        <v>33.044795442658014</v>
      </c>
      <c r="N455" s="5">
        <v>33.003347496132015</v>
      </c>
      <c r="O455" s="5">
        <v>33.285186002520426</v>
      </c>
      <c r="P455" s="5">
        <v>33.801962886972539</v>
      </c>
      <c r="Q455" s="5">
        <v>34.041425788607462</v>
      </c>
      <c r="R455" s="5">
        <v>34.731655463345859</v>
      </c>
      <c r="S455" s="5">
        <v>34.894754561901749</v>
      </c>
      <c r="T455" s="5">
        <v>35.291747468452492</v>
      </c>
      <c r="U455" s="5">
        <v>35.626437139286949</v>
      </c>
      <c r="V455" s="5">
        <v>35.733627883426749</v>
      </c>
      <c r="W455" s="5">
        <v>36.093337050156784</v>
      </c>
      <c r="X455" s="5">
        <v>36.266223214657138</v>
      </c>
      <c r="Y455" s="5">
        <v>36.478832425014645</v>
      </c>
      <c r="Z455" s="5">
        <v>36.565204449334445</v>
      </c>
      <c r="AA455" s="5">
        <v>36.892456682230389</v>
      </c>
      <c r="AB455" s="5">
        <v>36.629910344864015</v>
      </c>
      <c r="AC455" s="5">
        <v>37.194137465268589</v>
      </c>
      <c r="AD455" s="5">
        <v>37.485247288308322</v>
      </c>
      <c r="AE455" s="5">
        <v>37.891941354593285</v>
      </c>
      <c r="AF455" s="5">
        <v>37.891941354593285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44.445113069999998</v>
      </c>
      <c r="M462" s="5">
        <v>44.445113069999998</v>
      </c>
      <c r="N462" s="5">
        <v>44.445113069999998</v>
      </c>
      <c r="O462" s="5">
        <v>172.97676408999999</v>
      </c>
      <c r="P462" s="5">
        <v>172.97676408999999</v>
      </c>
      <c r="Q462" s="5">
        <v>172.97676408999999</v>
      </c>
      <c r="R462" s="5">
        <v>172.97676408999999</v>
      </c>
      <c r="S462" s="5">
        <v>172.97676408999999</v>
      </c>
      <c r="T462" s="5">
        <v>172.97676408999999</v>
      </c>
      <c r="U462" s="5">
        <v>172.97676408999999</v>
      </c>
      <c r="V462" s="5">
        <v>172.97676408999999</v>
      </c>
      <c r="W462" s="5">
        <v>172.97676408999999</v>
      </c>
      <c r="X462" s="5">
        <v>172.97676408999999</v>
      </c>
      <c r="Y462" s="5">
        <v>172.97676408999999</v>
      </c>
      <c r="Z462" s="5">
        <v>172.97676408999999</v>
      </c>
      <c r="AA462" s="5">
        <v>172.97676408999999</v>
      </c>
      <c r="AB462" s="5">
        <v>172.97676408999999</v>
      </c>
      <c r="AC462" s="5">
        <v>172.97676408999999</v>
      </c>
      <c r="AD462" s="5">
        <v>172.97676408999999</v>
      </c>
      <c r="AE462" s="5">
        <v>172.97676408999999</v>
      </c>
      <c r="AF462" s="5">
        <v>172.97676408999999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0.25600000000000001</v>
      </c>
      <c r="E463" s="5">
        <v>1.0629999999999999</v>
      </c>
      <c r="F463" s="5">
        <v>1.756</v>
      </c>
      <c r="G463" s="5">
        <v>2.512</v>
      </c>
      <c r="H463" s="5">
        <v>3.6230000000000002</v>
      </c>
      <c r="I463" s="5">
        <v>4.7329999999999997</v>
      </c>
      <c r="J463" s="5">
        <v>5.9960000000000004</v>
      </c>
      <c r="K463" s="5">
        <v>7.359</v>
      </c>
      <c r="L463" s="5">
        <v>8.1455331399999995</v>
      </c>
      <c r="M463" s="5">
        <v>8.9709484899999996</v>
      </c>
      <c r="N463" s="5">
        <v>9.7872965899999986</v>
      </c>
      <c r="O463" s="5">
        <v>10.63353828</v>
      </c>
      <c r="P463" s="5">
        <v>11.55942119</v>
      </c>
      <c r="Q463" s="5">
        <v>12.6331945</v>
      </c>
      <c r="R463" s="5">
        <v>13.732806199999999</v>
      </c>
      <c r="S463" s="5">
        <v>14.93051966</v>
      </c>
      <c r="T463" s="5">
        <v>16.245946679999999</v>
      </c>
      <c r="U463" s="5">
        <v>17.76335138</v>
      </c>
      <c r="V463" s="5">
        <v>19.339866729999997</v>
      </c>
      <c r="W463" s="5">
        <v>21.073180700000002</v>
      </c>
      <c r="X463" s="5">
        <v>22.95322088</v>
      </c>
      <c r="Y463" s="5">
        <v>25.044382930000001</v>
      </c>
      <c r="Z463" s="5">
        <v>27.30146525</v>
      </c>
      <c r="AA463" s="5">
        <v>29.779726930000002</v>
      </c>
      <c r="AB463" s="5">
        <v>32.422278030000001</v>
      </c>
      <c r="AC463" s="5">
        <v>35.336948970000002</v>
      </c>
      <c r="AD463" s="5">
        <v>38.3099378</v>
      </c>
      <c r="AE463" s="5">
        <v>41.444521289999997</v>
      </c>
      <c r="AF463" s="5">
        <v>43.419582329999997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17.623000000000001</v>
      </c>
      <c r="E464" s="5">
        <v>24.325000000000003</v>
      </c>
      <c r="F464" s="5">
        <v>30.145999999999997</v>
      </c>
      <c r="G464" s="5">
        <v>34.231999999999999</v>
      </c>
      <c r="H464" s="5">
        <v>40.817999999999998</v>
      </c>
      <c r="I464" s="5">
        <v>44.671000000000006</v>
      </c>
      <c r="J464" s="5">
        <v>48.954999999999998</v>
      </c>
      <c r="K464" s="5">
        <v>52.718000000000004</v>
      </c>
      <c r="L464" s="5">
        <v>55.439</v>
      </c>
      <c r="M464" s="5">
        <v>57.512</v>
      </c>
      <c r="N464" s="5">
        <v>59.606000000000009</v>
      </c>
      <c r="O464" s="5">
        <v>61.548000000000002</v>
      </c>
      <c r="P464" s="5">
        <v>63.503</v>
      </c>
      <c r="Q464" s="5">
        <v>65.283999999999992</v>
      </c>
      <c r="R464" s="5">
        <v>67.128999999999991</v>
      </c>
      <c r="S464" s="5">
        <v>68.938000000000002</v>
      </c>
      <c r="T464" s="5">
        <v>70.754999999999995</v>
      </c>
      <c r="U464" s="5">
        <v>72.491</v>
      </c>
      <c r="V464" s="5">
        <v>74.357000000000014</v>
      </c>
      <c r="W464" s="5">
        <v>76.314999999999984</v>
      </c>
      <c r="X464" s="5">
        <v>78.274999999999991</v>
      </c>
      <c r="Y464" s="5">
        <v>80.067999999999998</v>
      </c>
      <c r="Z464" s="5">
        <v>82.286000000000001</v>
      </c>
      <c r="AA464" s="5">
        <v>84.637</v>
      </c>
      <c r="AB464" s="5">
        <v>87.021000000000001</v>
      </c>
      <c r="AC464" s="5">
        <v>89.244</v>
      </c>
      <c r="AD464" s="5">
        <v>91.512</v>
      </c>
      <c r="AE464" s="5">
        <v>93.738</v>
      </c>
      <c r="AF464" s="5">
        <v>93.738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694.10630458000003</v>
      </c>
      <c r="G467" s="5">
        <v>823.97580770000002</v>
      </c>
      <c r="H467" s="5">
        <v>953.70016555999996</v>
      </c>
      <c r="I467" s="5">
        <v>1083.63603201</v>
      </c>
      <c r="J467" s="5">
        <v>1214.64270498</v>
      </c>
      <c r="K467" s="5">
        <v>1346.57836357</v>
      </c>
      <c r="L467" s="5">
        <v>1478.0350286600001</v>
      </c>
      <c r="M467" s="5">
        <v>1615.0212493200002</v>
      </c>
      <c r="N467" s="5">
        <v>1753.3941489400002</v>
      </c>
      <c r="O467" s="5">
        <v>1891.8699974900001</v>
      </c>
      <c r="P467" s="5">
        <v>2030.3570418200002</v>
      </c>
      <c r="Q467" s="5">
        <v>2168.9513786400003</v>
      </c>
      <c r="R467" s="5">
        <v>2308.3109300400001</v>
      </c>
      <c r="S467" s="5">
        <v>2447.31800406</v>
      </c>
      <c r="T467" s="5">
        <v>2586.08151645</v>
      </c>
      <c r="U467" s="5">
        <v>2724.7869161600001</v>
      </c>
      <c r="V467" s="5">
        <v>2724.7869161600001</v>
      </c>
      <c r="W467" s="5">
        <v>2724.7869161600001</v>
      </c>
      <c r="X467" s="5">
        <v>2724.7869161600001</v>
      </c>
      <c r="Y467" s="5">
        <v>2724.7869161600001</v>
      </c>
      <c r="Z467" s="5">
        <v>2580.7869161600001</v>
      </c>
      <c r="AA467" s="5">
        <v>2580.7869161600001</v>
      </c>
      <c r="AB467" s="5">
        <v>2580.7869161600001</v>
      </c>
      <c r="AC467" s="5">
        <v>2580.7869161600001</v>
      </c>
      <c r="AD467" s="5">
        <v>2580.7869161600001</v>
      </c>
      <c r="AE467" s="5">
        <v>2580.7869161600001</v>
      </c>
      <c r="AF467" s="5">
        <v>2273.0369161600001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231.71888379362341</v>
      </c>
      <c r="E469" s="5">
        <v>290.24004839999998</v>
      </c>
      <c r="F469" s="5">
        <v>317.22101750000002</v>
      </c>
      <c r="G469" s="5">
        <v>347.83156459999998</v>
      </c>
      <c r="H469" s="5">
        <v>375.09831120000001</v>
      </c>
      <c r="I469" s="5">
        <v>401.29014119999999</v>
      </c>
      <c r="J469" s="5">
        <v>424.86330520000001</v>
      </c>
      <c r="K469" s="5">
        <v>443.4296822</v>
      </c>
      <c r="L469" s="5">
        <v>455.97416399999997</v>
      </c>
      <c r="M469" s="5">
        <v>464.63322590000001</v>
      </c>
      <c r="N469" s="5">
        <v>471.20903570000002</v>
      </c>
      <c r="O469" s="5">
        <v>479.06356190000002</v>
      </c>
      <c r="P469" s="5">
        <v>484.01071910000002</v>
      </c>
      <c r="Q469" s="5">
        <v>487.89802429999997</v>
      </c>
      <c r="R469" s="5">
        <v>491.70619290000002</v>
      </c>
      <c r="S469" s="5">
        <v>498.45628770000002</v>
      </c>
      <c r="T469" s="5">
        <v>502.5370982</v>
      </c>
      <c r="U469" s="5">
        <v>506.52304579999998</v>
      </c>
      <c r="V469" s="5">
        <v>511.06080379999997</v>
      </c>
      <c r="W469" s="5">
        <v>518.39634079999996</v>
      </c>
      <c r="X469" s="5">
        <v>523.25408809999999</v>
      </c>
      <c r="Y469" s="5">
        <v>527.93125740000005</v>
      </c>
      <c r="Z469" s="5">
        <v>534.43188310000005</v>
      </c>
      <c r="AA469" s="5">
        <v>551.22603160000006</v>
      </c>
      <c r="AB469" s="5">
        <v>567.30561030000001</v>
      </c>
      <c r="AC469" s="5">
        <v>582.70295699999997</v>
      </c>
      <c r="AD469" s="5">
        <v>597.35846179999999</v>
      </c>
      <c r="AE469" s="5">
        <v>613.58449270000006</v>
      </c>
      <c r="AF469" s="5">
        <v>613.58449270000006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26.733477379275563</v>
      </c>
      <c r="F470" s="5">
        <v>26.901423384730073</v>
      </c>
      <c r="G470" s="5">
        <v>26.957717867313349</v>
      </c>
      <c r="H470" s="5">
        <v>27.016697965057347</v>
      </c>
      <c r="I470" s="5">
        <v>20.035172576326971</v>
      </c>
      <c r="J470" s="5">
        <v>20.021399793792575</v>
      </c>
      <c r="K470" s="5">
        <v>20.095601863340342</v>
      </c>
      <c r="L470" s="5">
        <v>20.170364278017281</v>
      </c>
      <c r="M470" s="5">
        <v>20.221364147007133</v>
      </c>
      <c r="N470" s="5">
        <v>20.274538762432165</v>
      </c>
      <c r="O470" s="5">
        <v>20.264633753756545</v>
      </c>
      <c r="P470" s="5">
        <v>20.365546439136097</v>
      </c>
      <c r="Q470" s="5">
        <v>20.409702174254551</v>
      </c>
      <c r="R470" s="5">
        <v>20.557295120150147</v>
      </c>
      <c r="S470" s="5">
        <v>20.617317304604477</v>
      </c>
      <c r="T470" s="5">
        <v>20.678482765214579</v>
      </c>
      <c r="U470" s="5">
        <v>20.742089596346915</v>
      </c>
      <c r="V470" s="5">
        <v>20.821557537532591</v>
      </c>
      <c r="W470" s="5">
        <v>20.900255219326336</v>
      </c>
      <c r="X470" s="5">
        <v>21.034603459195125</v>
      </c>
      <c r="Y470" s="5">
        <v>21.050512640673094</v>
      </c>
      <c r="Z470" s="5">
        <v>21.138513555585845</v>
      </c>
      <c r="AA470" s="5">
        <v>21.27512500513232</v>
      </c>
      <c r="AB470" s="5">
        <v>21.355423435247204</v>
      </c>
      <c r="AC470" s="5">
        <v>21.565445560373149</v>
      </c>
      <c r="AD470" s="5">
        <v>21.660288004585947</v>
      </c>
      <c r="AE470" s="5">
        <v>21.875207670002212</v>
      </c>
      <c r="AF470" s="5">
        <v>21.875207670002212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7010</v>
      </c>
      <c r="H472" s="5">
        <v>5570</v>
      </c>
      <c r="I472" s="5">
        <v>4130</v>
      </c>
      <c r="J472" s="5">
        <v>4130</v>
      </c>
      <c r="K472" s="5">
        <v>4130</v>
      </c>
      <c r="L472" s="5">
        <v>2760</v>
      </c>
      <c r="M472" s="5">
        <v>1390</v>
      </c>
      <c r="N472" s="5">
        <v>1390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2638.9989999999998</v>
      </c>
      <c r="Z475" s="5">
        <v>1790</v>
      </c>
      <c r="AA475" s="5">
        <v>1790</v>
      </c>
      <c r="AB475" s="5">
        <v>1790</v>
      </c>
      <c r="AC475" s="5">
        <v>1790</v>
      </c>
      <c r="AD475" s="5">
        <v>1790</v>
      </c>
      <c r="AE475" s="5">
        <v>1790</v>
      </c>
      <c r="AF475" s="5">
        <v>1790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4330</v>
      </c>
      <c r="K478" s="5">
        <v>4330</v>
      </c>
      <c r="L478" s="5">
        <v>4345.2920271399998</v>
      </c>
      <c r="M478" s="5">
        <v>5142.33960613</v>
      </c>
      <c r="N478" s="5">
        <v>5142.33960613</v>
      </c>
      <c r="O478" s="5">
        <v>5283.6961247899999</v>
      </c>
      <c r="P478" s="5">
        <v>5347.8475689899997</v>
      </c>
      <c r="Q478" s="5">
        <v>5347.8475689899997</v>
      </c>
      <c r="R478" s="5">
        <v>5347.8475689899997</v>
      </c>
      <c r="S478" s="5">
        <v>5347.8475689899997</v>
      </c>
      <c r="T478" s="5">
        <v>5347.8475689899997</v>
      </c>
      <c r="U478" s="5">
        <v>5347.8475689899997</v>
      </c>
      <c r="V478" s="5">
        <v>5347.8475689899997</v>
      </c>
      <c r="W478" s="5">
        <v>5347.8475689899997</v>
      </c>
      <c r="X478" s="5">
        <v>5347.8475689899997</v>
      </c>
      <c r="Y478" s="5">
        <v>5568.1322882099994</v>
      </c>
      <c r="Z478" s="5">
        <v>5568.1322882099994</v>
      </c>
      <c r="AA478" s="5">
        <v>6487.81986977</v>
      </c>
      <c r="AB478" s="5">
        <v>6717.1281204900006</v>
      </c>
      <c r="AC478" s="5">
        <v>6561.59496838</v>
      </c>
      <c r="AD478" s="5">
        <v>7417.8108158699997</v>
      </c>
      <c r="AE478" s="5">
        <v>7505.1690091199998</v>
      </c>
      <c r="AF478" s="5">
        <v>7974.8849832199994</v>
      </c>
    </row>
    <row r="479" spans="1:32">
      <c r="A479" s="58" t="s">
        <v>138</v>
      </c>
      <c r="B479" s="58" t="s">
        <v>123</v>
      </c>
      <c r="C479" s="57" t="s">
        <v>88</v>
      </c>
      <c r="D479" s="5">
        <v>6.5489999999999995</v>
      </c>
      <c r="E479" s="5">
        <v>17.45699999</v>
      </c>
      <c r="F479" s="5">
        <v>27.42</v>
      </c>
      <c r="G479" s="5">
        <v>36.314</v>
      </c>
      <c r="H479" s="5">
        <v>50.044000000000004</v>
      </c>
      <c r="I479" s="5">
        <v>62.995999999999995</v>
      </c>
      <c r="J479" s="5">
        <v>77.658000000000001</v>
      </c>
      <c r="K479" s="5">
        <v>94.576999999999998</v>
      </c>
      <c r="L479" s="5">
        <v>106.62987805</v>
      </c>
      <c r="M479" s="5">
        <v>120.34361061999999</v>
      </c>
      <c r="N479" s="5">
        <v>134.93674167</v>
      </c>
      <c r="O479" s="5">
        <v>151.46925558999999</v>
      </c>
      <c r="P479" s="5">
        <v>170.62540046999999</v>
      </c>
      <c r="Q479" s="5">
        <v>193.11582261999999</v>
      </c>
      <c r="R479" s="5">
        <v>217.17328756000001</v>
      </c>
      <c r="S479" s="5">
        <v>243.75706414999999</v>
      </c>
      <c r="T479" s="5">
        <v>273.04486266999999</v>
      </c>
      <c r="U479" s="5">
        <v>306.32374698000001</v>
      </c>
      <c r="V479" s="5">
        <v>341.44567259000002</v>
      </c>
      <c r="W479" s="5">
        <v>379.74659601000002</v>
      </c>
      <c r="X479" s="5">
        <v>421.06610585999999</v>
      </c>
      <c r="Y479" s="5">
        <v>466.46901799</v>
      </c>
      <c r="Z479" s="5">
        <v>514.9283266299999</v>
      </c>
      <c r="AA479" s="5">
        <v>567.86316712999997</v>
      </c>
      <c r="AB479" s="5">
        <v>623.62634737000008</v>
      </c>
      <c r="AC479" s="5">
        <v>684.16643065000005</v>
      </c>
      <c r="AD479" s="5">
        <v>746.34919728</v>
      </c>
      <c r="AE479" s="5">
        <v>811.52966694999998</v>
      </c>
      <c r="AF479" s="5">
        <v>848.17978899000002</v>
      </c>
    </row>
    <row r="480" spans="1:32">
      <c r="A480" s="58" t="s">
        <v>138</v>
      </c>
      <c r="B480" s="58" t="s">
        <v>123</v>
      </c>
      <c r="C480" s="57" t="s">
        <v>89</v>
      </c>
      <c r="D480" s="5">
        <v>234.49100000000001</v>
      </c>
      <c r="E480" s="5">
        <v>328.44600000000003</v>
      </c>
      <c r="F480" s="5">
        <v>410.86299999999994</v>
      </c>
      <c r="G480" s="5">
        <v>449.76499999999999</v>
      </c>
      <c r="H480" s="5">
        <v>533.05100000000004</v>
      </c>
      <c r="I480" s="5">
        <v>579.9380000000001</v>
      </c>
      <c r="J480" s="5">
        <v>633.64400000000001</v>
      </c>
      <c r="K480" s="5">
        <v>684.71699999999998</v>
      </c>
      <c r="L480" s="5">
        <v>725.76</v>
      </c>
      <c r="M480" s="5">
        <v>758.94600000000003</v>
      </c>
      <c r="N480" s="5">
        <v>790.08699999999999</v>
      </c>
      <c r="O480" s="5">
        <v>817.35799999999995</v>
      </c>
      <c r="P480" s="5">
        <v>846.01</v>
      </c>
      <c r="Q480" s="5">
        <v>872.53000000000009</v>
      </c>
      <c r="R480" s="5">
        <v>900.10599999999988</v>
      </c>
      <c r="S480" s="5">
        <v>927.33200000000011</v>
      </c>
      <c r="T480" s="5">
        <v>954.82600000000002</v>
      </c>
      <c r="U480" s="5">
        <v>981.74899999999991</v>
      </c>
      <c r="V480" s="5">
        <v>1010.6130000000001</v>
      </c>
      <c r="W480" s="5">
        <v>1040.827</v>
      </c>
      <c r="X480" s="5">
        <v>1071.3149999999998</v>
      </c>
      <c r="Y480" s="5">
        <v>1099.8210000000001</v>
      </c>
      <c r="Z480" s="5">
        <v>1134.3790000000001</v>
      </c>
      <c r="AA480" s="5">
        <v>1171.0900000000001</v>
      </c>
      <c r="AB480" s="5">
        <v>1208.625</v>
      </c>
      <c r="AC480" s="5">
        <v>1244.3230000000001</v>
      </c>
      <c r="AD480" s="5">
        <v>1281.0899999999997</v>
      </c>
      <c r="AE480" s="5">
        <v>1317.614</v>
      </c>
      <c r="AF480" s="5">
        <v>1317.614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2219.9820000000004</v>
      </c>
      <c r="E483" s="5">
        <v>2668.5289355300006</v>
      </c>
      <c r="F483" s="5">
        <v>3676.5473360800006</v>
      </c>
      <c r="G483" s="5">
        <v>4608.6197332199999</v>
      </c>
      <c r="H483" s="5">
        <v>5805.5297286000005</v>
      </c>
      <c r="I483" s="5">
        <v>7133.9297142300002</v>
      </c>
      <c r="J483" s="5">
        <v>7924.5712868000001</v>
      </c>
      <c r="K483" s="5">
        <v>7924.5712868000001</v>
      </c>
      <c r="L483" s="5">
        <v>7924.5712868000001</v>
      </c>
      <c r="M483" s="5">
        <v>7924.5712868000001</v>
      </c>
      <c r="N483" s="5">
        <v>7924.5712868000001</v>
      </c>
      <c r="O483" s="5">
        <v>7924.5712868000001</v>
      </c>
      <c r="P483" s="5">
        <v>7924.5712868000001</v>
      </c>
      <c r="Q483" s="5">
        <v>7924.5712868000001</v>
      </c>
      <c r="R483" s="5">
        <v>7878.0712868000001</v>
      </c>
      <c r="S483" s="5">
        <v>7878.0712868000001</v>
      </c>
      <c r="T483" s="5">
        <v>7675.5912868000005</v>
      </c>
      <c r="U483" s="5">
        <v>7675.5912868000005</v>
      </c>
      <c r="V483" s="5">
        <v>7440.0598968300001</v>
      </c>
      <c r="W483" s="5">
        <v>7972.2959656399998</v>
      </c>
      <c r="X483" s="5">
        <v>8677.7849916200012</v>
      </c>
      <c r="Y483" s="5">
        <v>8823.3755140999983</v>
      </c>
      <c r="Z483" s="5">
        <v>9261.9583497499989</v>
      </c>
      <c r="AA483" s="5">
        <v>11629.32282274</v>
      </c>
      <c r="AB483" s="5">
        <v>11402.52282274</v>
      </c>
      <c r="AC483" s="5">
        <v>12410.240780670001</v>
      </c>
      <c r="AD483" s="5">
        <v>13067.41153997</v>
      </c>
      <c r="AE483" s="5">
        <v>13507.6158495</v>
      </c>
      <c r="AF483" s="5">
        <v>13263.815849500001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3546.8889999999997</v>
      </c>
      <c r="H484" s="5">
        <v>3546.3609999999999</v>
      </c>
      <c r="I484" s="5">
        <v>3545.8329999999996</v>
      </c>
      <c r="J484" s="5">
        <v>4766.4793936799997</v>
      </c>
      <c r="K484" s="5">
        <v>6869.7482195599987</v>
      </c>
      <c r="L484" s="5">
        <v>6868.3202195599997</v>
      </c>
      <c r="M484" s="5">
        <v>6868.3202195599997</v>
      </c>
      <c r="N484" s="5">
        <v>6868.3202195599997</v>
      </c>
      <c r="O484" s="5">
        <v>6868.3202195599997</v>
      </c>
      <c r="P484" s="5">
        <v>6868.3202195599997</v>
      </c>
      <c r="Q484" s="5">
        <v>6868.3202195599997</v>
      </c>
      <c r="R484" s="5">
        <v>6868.3202195599997</v>
      </c>
      <c r="S484" s="5">
        <v>6868.3202195599997</v>
      </c>
      <c r="T484" s="5">
        <v>6718.2902195599991</v>
      </c>
      <c r="U484" s="5">
        <v>6718.2902195599991</v>
      </c>
      <c r="V484" s="5">
        <v>6718.2902195599991</v>
      </c>
      <c r="W484" s="5">
        <v>6718.2902195599991</v>
      </c>
      <c r="X484" s="5">
        <v>6616.2652195599994</v>
      </c>
      <c r="Y484" s="5">
        <v>6543.2652195599994</v>
      </c>
      <c r="Z484" s="5">
        <v>6543.2652195599994</v>
      </c>
      <c r="AA484" s="5">
        <v>6543.2652195599994</v>
      </c>
      <c r="AB484" s="5">
        <v>6454.8652195599998</v>
      </c>
      <c r="AC484" s="5">
        <v>6364.8492195600002</v>
      </c>
      <c r="AD484" s="5">
        <v>8659.7338848300005</v>
      </c>
      <c r="AE484" s="5">
        <v>9332.2187981300012</v>
      </c>
      <c r="AF484" s="5">
        <v>8766.4147981299993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5388.848217992565</v>
      </c>
      <c r="E485" s="5">
        <v>6736.0774173999998</v>
      </c>
      <c r="F485" s="5">
        <v>7241.1001333000004</v>
      </c>
      <c r="G485" s="5">
        <v>7787.1721023</v>
      </c>
      <c r="H485" s="5">
        <v>8305.1860969000008</v>
      </c>
      <c r="I485" s="5">
        <v>8817.1430414000006</v>
      </c>
      <c r="J485" s="5">
        <v>9287.9756369999996</v>
      </c>
      <c r="K485" s="5">
        <v>9632.6770189999988</v>
      </c>
      <c r="L485" s="5">
        <v>9907.4385299999994</v>
      </c>
      <c r="M485" s="5">
        <v>10135.968591000001</v>
      </c>
      <c r="N485" s="5">
        <v>10325.598596</v>
      </c>
      <c r="O485" s="5">
        <v>10495.777152000001</v>
      </c>
      <c r="P485" s="5">
        <v>10638.836495</v>
      </c>
      <c r="Q485" s="5">
        <v>10770.824154999998</v>
      </c>
      <c r="R485" s="5">
        <v>10900.861798</v>
      </c>
      <c r="S485" s="5">
        <v>11054.003292000001</v>
      </c>
      <c r="T485" s="5">
        <v>11184.602966</v>
      </c>
      <c r="U485" s="5">
        <v>11329.568397999999</v>
      </c>
      <c r="V485" s="5">
        <v>11477.344217999998</v>
      </c>
      <c r="W485" s="5">
        <v>11629.082176</v>
      </c>
      <c r="X485" s="5">
        <v>11758.088282000001</v>
      </c>
      <c r="Y485" s="5">
        <v>11902.132968999998</v>
      </c>
      <c r="Z485" s="5">
        <v>12105.429607</v>
      </c>
      <c r="AA485" s="5">
        <v>12484.833766</v>
      </c>
      <c r="AB485" s="5">
        <v>12880.830583999999</v>
      </c>
      <c r="AC485" s="5">
        <v>13285.918994</v>
      </c>
      <c r="AD485" s="5">
        <v>13674.547143</v>
      </c>
      <c r="AE485" s="5">
        <v>14052.084287</v>
      </c>
      <c r="AF485" s="5">
        <v>14052.084287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305.96541804938448</v>
      </c>
      <c r="F486" s="5">
        <v>305.97081550206553</v>
      </c>
      <c r="G486" s="5">
        <v>306.82357383199712</v>
      </c>
      <c r="H486" s="5">
        <v>306.5264435649774</v>
      </c>
      <c r="I486" s="5">
        <v>309.09675021406639</v>
      </c>
      <c r="J486" s="5">
        <v>312.58425788779903</v>
      </c>
      <c r="K486" s="5">
        <v>291.46368820557632</v>
      </c>
      <c r="L486" s="5">
        <v>293.53629111129254</v>
      </c>
      <c r="M486" s="5">
        <v>295.95338592162881</v>
      </c>
      <c r="N486" s="5">
        <v>299.16217312170642</v>
      </c>
      <c r="O486" s="5">
        <v>301.94024916073079</v>
      </c>
      <c r="P486" s="5">
        <v>307.40419273656732</v>
      </c>
      <c r="Q486" s="5">
        <v>308.6618784291116</v>
      </c>
      <c r="R486" s="5">
        <v>310.60723203165907</v>
      </c>
      <c r="S486" s="5">
        <v>314.38365644673593</v>
      </c>
      <c r="T486" s="5">
        <v>318.82271087075497</v>
      </c>
      <c r="U486" s="5">
        <v>323.70120065978722</v>
      </c>
      <c r="V486" s="5">
        <v>330.49408193821745</v>
      </c>
      <c r="W486" s="5">
        <v>331.79266499394134</v>
      </c>
      <c r="X486" s="5">
        <v>335.20646130774662</v>
      </c>
      <c r="Y486" s="5">
        <v>341.59843111042437</v>
      </c>
      <c r="Z486" s="5">
        <v>347.567377577483</v>
      </c>
      <c r="AA486" s="5">
        <v>351.99948647869132</v>
      </c>
      <c r="AB486" s="5">
        <v>355.0835428029435</v>
      </c>
      <c r="AC486" s="5">
        <v>360.22525136756502</v>
      </c>
      <c r="AD486" s="5">
        <v>364.13778129837635</v>
      </c>
      <c r="AE486" s="5">
        <v>373.43132885593485</v>
      </c>
      <c r="AF486" s="5">
        <v>373.43132885593485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7076</v>
      </c>
      <c r="I488" s="5">
        <v>6376</v>
      </c>
      <c r="J488" s="5">
        <v>5576</v>
      </c>
      <c r="K488" s="5">
        <v>5576</v>
      </c>
      <c r="L488" s="5">
        <v>4176</v>
      </c>
      <c r="M488" s="5">
        <v>4176</v>
      </c>
      <c r="N488" s="5">
        <v>4176</v>
      </c>
      <c r="O488" s="5">
        <v>4176</v>
      </c>
      <c r="P488" s="5">
        <v>4176</v>
      </c>
      <c r="Q488" s="5">
        <v>3896</v>
      </c>
      <c r="R488" s="5">
        <v>3896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3152</v>
      </c>
      <c r="Y488" s="5">
        <v>2787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1417.89999999</v>
      </c>
      <c r="K489" s="5">
        <v>1417.89999999</v>
      </c>
      <c r="L489" s="5">
        <v>1417.89999999</v>
      </c>
      <c r="M489" s="5">
        <v>1417.89999999</v>
      </c>
      <c r="N489" s="5">
        <v>1417.89999999</v>
      </c>
      <c r="O489" s="5">
        <v>1417.89999999</v>
      </c>
      <c r="P489" s="5">
        <v>1417.89999999</v>
      </c>
      <c r="Q489" s="5">
        <v>1417.89999999</v>
      </c>
      <c r="R489" s="5">
        <v>1032.89999999</v>
      </c>
      <c r="S489" s="5">
        <v>1032.89999999</v>
      </c>
      <c r="T489" s="5">
        <v>1032.89999999</v>
      </c>
      <c r="U489" s="5">
        <v>888.5</v>
      </c>
      <c r="V489" s="5">
        <v>888.5</v>
      </c>
      <c r="W489" s="5">
        <v>888.5</v>
      </c>
      <c r="X489" s="5">
        <v>888.5</v>
      </c>
      <c r="Y489" s="5">
        <v>888.5</v>
      </c>
      <c r="Z489" s="5">
        <v>888.5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1771.5649438999999</v>
      </c>
      <c r="Y491" s="5">
        <v>1771.5649438999999</v>
      </c>
      <c r="Z491" s="5">
        <v>1640.0649438999999</v>
      </c>
      <c r="AA491" s="5">
        <v>1640.0649438999999</v>
      </c>
      <c r="AB491" s="5">
        <v>1512.4441151000001</v>
      </c>
      <c r="AC491" s="5">
        <v>1512.4441151000001</v>
      </c>
      <c r="AD491" s="5">
        <v>1512.4441151000001</v>
      </c>
      <c r="AE491" s="5">
        <v>993.44411509999998</v>
      </c>
      <c r="AF491" s="5">
        <v>1435.6502041000001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2684.9040664599997</v>
      </c>
      <c r="K494" s="5">
        <v>2684.9040664599997</v>
      </c>
      <c r="L494" s="5">
        <v>2684.9040664599997</v>
      </c>
      <c r="M494" s="5">
        <v>2684.9040664599997</v>
      </c>
      <c r="N494" s="5">
        <v>2684.9040664599997</v>
      </c>
      <c r="O494" s="5">
        <v>2747.51217086</v>
      </c>
      <c r="P494" s="5">
        <v>2773.0517024999999</v>
      </c>
      <c r="Q494" s="5">
        <v>2773.0517024999999</v>
      </c>
      <c r="R494" s="5">
        <v>2773.0517024999999</v>
      </c>
      <c r="S494" s="5">
        <v>2845.4234439900001</v>
      </c>
      <c r="T494" s="5">
        <v>2845.4234439900001</v>
      </c>
      <c r="U494" s="5">
        <v>4019.1961136599998</v>
      </c>
      <c r="V494" s="5">
        <v>4019.1961136599998</v>
      </c>
      <c r="W494" s="5">
        <v>4019.1961136599998</v>
      </c>
      <c r="X494" s="5">
        <v>4019.1961136599998</v>
      </c>
      <c r="Y494" s="5">
        <v>4019.1961136599998</v>
      </c>
      <c r="Z494" s="5">
        <v>4846.2179326400001</v>
      </c>
      <c r="AA494" s="5">
        <v>4846.2179326400001</v>
      </c>
      <c r="AB494" s="5">
        <v>6255.2944484700001</v>
      </c>
      <c r="AC494" s="5">
        <v>6255.2944484700001</v>
      </c>
      <c r="AD494" s="5">
        <v>5489.7249377999997</v>
      </c>
      <c r="AE494" s="5">
        <v>6114.2723233999996</v>
      </c>
      <c r="AF494" s="5">
        <v>6114.2723233999996</v>
      </c>
    </row>
    <row r="495" spans="1:32">
      <c r="A495" s="58" t="s">
        <v>138</v>
      </c>
      <c r="B495" s="58" t="s">
        <v>124</v>
      </c>
      <c r="C495" s="57" t="s">
        <v>88</v>
      </c>
      <c r="D495" s="5">
        <v>3.8220000000000001</v>
      </c>
      <c r="E495" s="5">
        <v>9.6499999999999986</v>
      </c>
      <c r="F495" s="5">
        <v>15.039000000000001</v>
      </c>
      <c r="G495" s="5">
        <v>21.5</v>
      </c>
      <c r="H495" s="5">
        <v>30.316000000000003</v>
      </c>
      <c r="I495" s="5">
        <v>39.863</v>
      </c>
      <c r="J495" s="5">
        <v>49.843000000000004</v>
      </c>
      <c r="K495" s="5">
        <v>60.388999999999996</v>
      </c>
      <c r="L495" s="5">
        <v>67.981450320000008</v>
      </c>
      <c r="M495" s="5">
        <v>76.025722700000003</v>
      </c>
      <c r="N495" s="5">
        <v>84.291199050000003</v>
      </c>
      <c r="O495" s="5">
        <v>93.186169839999991</v>
      </c>
      <c r="P495" s="5">
        <v>103.08583895000001</v>
      </c>
      <c r="Q495" s="5">
        <v>114.57211984999999</v>
      </c>
      <c r="R495" s="5">
        <v>126.59514796999999</v>
      </c>
      <c r="S495" s="5">
        <v>139.79203199</v>
      </c>
      <c r="T495" s="5">
        <v>154.32283432</v>
      </c>
      <c r="U495" s="5">
        <v>170.79366633999999</v>
      </c>
      <c r="V495" s="5">
        <v>188.05448177000002</v>
      </c>
      <c r="W495" s="5">
        <v>207.01157981</v>
      </c>
      <c r="X495" s="5">
        <v>227.54290114999998</v>
      </c>
      <c r="Y495" s="5">
        <v>250.38023145</v>
      </c>
      <c r="Z495" s="5">
        <v>274.97515679999998</v>
      </c>
      <c r="AA495" s="5">
        <v>301.97243746000004</v>
      </c>
      <c r="AB495" s="5">
        <v>330.74693155</v>
      </c>
      <c r="AC495" s="5">
        <v>362.38743728999998</v>
      </c>
      <c r="AD495" s="5">
        <v>394.77977666999999</v>
      </c>
      <c r="AE495" s="5">
        <v>428.94732513000002</v>
      </c>
      <c r="AF495" s="5">
        <v>450.43114833000004</v>
      </c>
    </row>
    <row r="496" spans="1:32">
      <c r="A496" s="58" t="s">
        <v>138</v>
      </c>
      <c r="B496" s="58" t="s">
        <v>124</v>
      </c>
      <c r="C496" s="57" t="s">
        <v>89</v>
      </c>
      <c r="D496" s="5">
        <v>117.684</v>
      </c>
      <c r="E496" s="5">
        <v>168.05199999999999</v>
      </c>
      <c r="F496" s="5">
        <v>214.41800000000001</v>
      </c>
      <c r="G496" s="5">
        <v>258.42</v>
      </c>
      <c r="H496" s="5">
        <v>310.27300000000002</v>
      </c>
      <c r="I496" s="5">
        <v>357.51900000000001</v>
      </c>
      <c r="J496" s="5">
        <v>396.33600000000001</v>
      </c>
      <c r="K496" s="5">
        <v>429.81900000000002</v>
      </c>
      <c r="L496" s="5">
        <v>459.08299999999997</v>
      </c>
      <c r="M496" s="5">
        <v>482.41499999999996</v>
      </c>
      <c r="N496" s="5">
        <v>506.21599999999995</v>
      </c>
      <c r="O496" s="5">
        <v>529.16800000000001</v>
      </c>
      <c r="P496" s="5">
        <v>552.55600000000004</v>
      </c>
      <c r="Q496" s="5">
        <v>574.73900000000003</v>
      </c>
      <c r="R496" s="5">
        <v>597.82299999999987</v>
      </c>
      <c r="S496" s="5">
        <v>620.88200000000006</v>
      </c>
      <c r="T496" s="5">
        <v>644.40199999999993</v>
      </c>
      <c r="U496" s="5">
        <v>667.03899999999999</v>
      </c>
      <c r="V496" s="5">
        <v>691.17400000000009</v>
      </c>
      <c r="W496" s="5">
        <v>716.49899999999991</v>
      </c>
      <c r="X496" s="5">
        <v>742.16099999999983</v>
      </c>
      <c r="Y496" s="5">
        <v>766.55899999999997</v>
      </c>
      <c r="Z496" s="5">
        <v>795.71500000000003</v>
      </c>
      <c r="AA496" s="5">
        <v>826.73199999999997</v>
      </c>
      <c r="AB496" s="5">
        <v>858.57</v>
      </c>
      <c r="AC496" s="5">
        <v>889.29099999999994</v>
      </c>
      <c r="AD496" s="5">
        <v>920.87300000000016</v>
      </c>
      <c r="AE496" s="5">
        <v>952.423</v>
      </c>
      <c r="AF496" s="5">
        <v>952.423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1313.6210388</v>
      </c>
      <c r="G499" s="5">
        <v>1313.6210388</v>
      </c>
      <c r="H499" s="5">
        <v>1671.44165097</v>
      </c>
      <c r="I499" s="5">
        <v>1934.7125001100001</v>
      </c>
      <c r="J499" s="5">
        <v>1934.7125001100001</v>
      </c>
      <c r="K499" s="5">
        <v>2264.1508926000001</v>
      </c>
      <c r="L499" s="5">
        <v>2264.1508926000001</v>
      </c>
      <c r="M499" s="5">
        <v>2264.1508926000001</v>
      </c>
      <c r="N499" s="5">
        <v>2264.1508926000001</v>
      </c>
      <c r="O499" s="5">
        <v>2264.1508926000001</v>
      </c>
      <c r="P499" s="5">
        <v>2293.1036182400003</v>
      </c>
      <c r="Q499" s="5">
        <v>2399.5826605800003</v>
      </c>
      <c r="R499" s="5">
        <v>2595.2629895300001</v>
      </c>
      <c r="S499" s="5">
        <v>3947.66453138</v>
      </c>
      <c r="T499" s="5">
        <v>4135.5176101100005</v>
      </c>
      <c r="U499" s="5">
        <v>4177.0004417599994</v>
      </c>
      <c r="V499" s="5">
        <v>4276.4325943099993</v>
      </c>
      <c r="W499" s="5">
        <v>4276.4325943099993</v>
      </c>
      <c r="X499" s="5">
        <v>6388.5093605000002</v>
      </c>
      <c r="Y499" s="5">
        <v>6936.3992948600007</v>
      </c>
      <c r="Z499" s="5">
        <v>7496.8231032400008</v>
      </c>
      <c r="AA499" s="5">
        <v>7710.7886212100002</v>
      </c>
      <c r="AB499" s="5">
        <v>8354.144721910001</v>
      </c>
      <c r="AC499" s="5">
        <v>8680.0692173900006</v>
      </c>
      <c r="AD499" s="5">
        <v>9209.7750438799994</v>
      </c>
      <c r="AE499" s="5">
        <v>9209.7750438799994</v>
      </c>
      <c r="AF499" s="5">
        <v>9209.7750438799994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3554.9579999999992</v>
      </c>
      <c r="R500" s="5">
        <v>3444.9579999999992</v>
      </c>
      <c r="S500" s="5">
        <v>3396.4579999999992</v>
      </c>
      <c r="T500" s="5">
        <v>3396.4579999999992</v>
      </c>
      <c r="U500" s="5">
        <v>3396.4579999999992</v>
      </c>
      <c r="V500" s="5">
        <v>3396.4579999999992</v>
      </c>
      <c r="W500" s="5">
        <v>3396.4579999999992</v>
      </c>
      <c r="X500" s="5">
        <v>3276.8579999999997</v>
      </c>
      <c r="Y500" s="5">
        <v>3109.8579999999997</v>
      </c>
      <c r="Z500" s="5">
        <v>3024.87013867</v>
      </c>
      <c r="AA500" s="5">
        <v>2992.7661386700001</v>
      </c>
      <c r="AB500" s="5">
        <v>4836.8632715500016</v>
      </c>
      <c r="AC500" s="5">
        <v>4560.9292715500005</v>
      </c>
      <c r="AD500" s="5">
        <v>5743.4202139899999</v>
      </c>
      <c r="AE500" s="5">
        <v>5886.3405654299995</v>
      </c>
      <c r="AF500" s="5">
        <v>5860.3405654299995</v>
      </c>
    </row>
    <row r="501" spans="1:32">
      <c r="A501" s="58" t="s">
        <v>138</v>
      </c>
      <c r="B501" s="58" t="s">
        <v>124</v>
      </c>
      <c r="C501" s="57" t="s">
        <v>94</v>
      </c>
      <c r="D501" s="5">
        <v>5264.4019117998669</v>
      </c>
      <c r="E501" s="5">
        <v>6457.6056932699994</v>
      </c>
      <c r="F501" s="5">
        <v>6838.6221507499995</v>
      </c>
      <c r="G501" s="5">
        <v>7245.3058301000001</v>
      </c>
      <c r="H501" s="5">
        <v>7649.8232098999997</v>
      </c>
      <c r="I501" s="5">
        <v>8030.0013179999996</v>
      </c>
      <c r="J501" s="5">
        <v>8387.8679792999992</v>
      </c>
      <c r="K501" s="5">
        <v>8665.0698004999995</v>
      </c>
      <c r="L501" s="5">
        <v>8910.6213119000004</v>
      </c>
      <c r="M501" s="5">
        <v>9106.6007625000002</v>
      </c>
      <c r="N501" s="5">
        <v>9288.1123026999994</v>
      </c>
      <c r="O501" s="5">
        <v>9452.4637418000002</v>
      </c>
      <c r="P501" s="5">
        <v>9619.0786924000004</v>
      </c>
      <c r="Q501" s="5">
        <v>9767.3473625999995</v>
      </c>
      <c r="R501" s="5">
        <v>9931.5074631000007</v>
      </c>
      <c r="S501" s="5">
        <v>10099.4849268</v>
      </c>
      <c r="T501" s="5">
        <v>10274.307675600001</v>
      </c>
      <c r="U501" s="5">
        <v>10442.4042439</v>
      </c>
      <c r="V501" s="5">
        <v>10619.160717700001</v>
      </c>
      <c r="W501" s="5">
        <v>10792.7297315</v>
      </c>
      <c r="X501" s="5">
        <v>10972.9863425</v>
      </c>
      <c r="Y501" s="5">
        <v>11147.267443799999</v>
      </c>
      <c r="Z501" s="5">
        <v>11339.3538689</v>
      </c>
      <c r="AA501" s="5">
        <v>11624.6451987</v>
      </c>
      <c r="AB501" s="5">
        <v>11956.392494400001</v>
      </c>
      <c r="AC501" s="5">
        <v>12281.9885849</v>
      </c>
      <c r="AD501" s="5">
        <v>12606.994212200001</v>
      </c>
      <c r="AE501" s="5">
        <v>12919.003633700002</v>
      </c>
      <c r="AF501" s="5">
        <v>12919.003633700002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104.3003275346052</v>
      </c>
      <c r="F502" s="5">
        <v>104.99166270965571</v>
      </c>
      <c r="G502" s="5">
        <v>105.79618709113591</v>
      </c>
      <c r="H502" s="5">
        <v>106.73869942642909</v>
      </c>
      <c r="I502" s="5">
        <v>107.92954645455897</v>
      </c>
      <c r="J502" s="5">
        <v>108.47267470639072</v>
      </c>
      <c r="K502" s="5">
        <v>100.27081612401372</v>
      </c>
      <c r="L502" s="5">
        <v>100.98307080957201</v>
      </c>
      <c r="M502" s="5">
        <v>102.25779540822562</v>
      </c>
      <c r="N502" s="5">
        <v>103.82911522875902</v>
      </c>
      <c r="O502" s="5">
        <v>104.54231336832484</v>
      </c>
      <c r="P502" s="5">
        <v>105.85779354306257</v>
      </c>
      <c r="Q502" s="5">
        <v>106.35944611492751</v>
      </c>
      <c r="R502" s="5">
        <v>107.85588503274023</v>
      </c>
      <c r="S502" s="5">
        <v>108.93776133594301</v>
      </c>
      <c r="T502" s="5">
        <v>110.54436690714641</v>
      </c>
      <c r="U502" s="5">
        <v>110.89181153411303</v>
      </c>
      <c r="V502" s="5">
        <v>112.15252931814864</v>
      </c>
      <c r="W502" s="5">
        <v>113.69423103228296</v>
      </c>
      <c r="X502" s="5">
        <v>114.79233814235759</v>
      </c>
      <c r="Y502" s="5">
        <v>116.19396048621392</v>
      </c>
      <c r="Z502" s="5">
        <v>117.62542550071424</v>
      </c>
      <c r="AA502" s="5">
        <v>118.92298692612229</v>
      </c>
      <c r="AB502" s="5">
        <v>119.4799684484592</v>
      </c>
      <c r="AC502" s="5">
        <v>120.7936590541174</v>
      </c>
      <c r="AD502" s="5">
        <v>122.47790307565373</v>
      </c>
      <c r="AE502" s="5">
        <v>124.72825060768557</v>
      </c>
      <c r="AF502" s="5">
        <v>124.72825060768557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3385</v>
      </c>
      <c r="K504" s="5">
        <v>3385</v>
      </c>
      <c r="L504" s="5">
        <v>3385</v>
      </c>
      <c r="M504" s="5">
        <v>3385</v>
      </c>
      <c r="N504" s="5">
        <v>3385</v>
      </c>
      <c r="O504" s="5">
        <v>3385</v>
      </c>
      <c r="P504" s="5">
        <v>3385</v>
      </c>
      <c r="Q504" s="5">
        <v>3385</v>
      </c>
      <c r="R504" s="5">
        <v>3385</v>
      </c>
      <c r="S504" s="5">
        <v>3385</v>
      </c>
      <c r="T504" s="5">
        <v>3385</v>
      </c>
      <c r="U504" s="5">
        <v>3385</v>
      </c>
      <c r="V504" s="5">
        <v>3385</v>
      </c>
      <c r="W504" s="5">
        <v>3385</v>
      </c>
      <c r="X504" s="5">
        <v>3385</v>
      </c>
      <c r="Y504" s="5">
        <v>3385</v>
      </c>
      <c r="Z504" s="5">
        <v>3385</v>
      </c>
      <c r="AA504" s="5">
        <v>3385</v>
      </c>
      <c r="AB504" s="5">
        <v>3385</v>
      </c>
      <c r="AC504" s="5">
        <v>2225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1196</v>
      </c>
      <c r="Z507" s="5">
        <v>1196</v>
      </c>
      <c r="AA507" s="5">
        <v>1196</v>
      </c>
      <c r="AB507" s="5">
        <v>1196</v>
      </c>
      <c r="AC507" s="5">
        <v>612</v>
      </c>
      <c r="AD507" s="5">
        <v>612</v>
      </c>
      <c r="AE507" s="5">
        <v>612</v>
      </c>
      <c r="AF507" s="5">
        <v>612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375.23</v>
      </c>
      <c r="P510" s="5">
        <v>375.23</v>
      </c>
      <c r="Q510" s="5">
        <v>374.13</v>
      </c>
      <c r="R510" s="5">
        <v>374.13</v>
      </c>
      <c r="S510" s="5">
        <v>374.13</v>
      </c>
      <c r="T510" s="5">
        <v>375.23</v>
      </c>
      <c r="U510" s="5">
        <v>374.13</v>
      </c>
      <c r="V510" s="5">
        <v>374.13</v>
      </c>
      <c r="W510" s="5">
        <v>374.13</v>
      </c>
      <c r="X510" s="5">
        <v>374.13</v>
      </c>
      <c r="Y510" s="5">
        <v>375.23</v>
      </c>
      <c r="Z510" s="5">
        <v>374.13</v>
      </c>
      <c r="AA510" s="5">
        <v>375.23</v>
      </c>
      <c r="AB510" s="5">
        <v>406.04186290000001</v>
      </c>
      <c r="AC510" s="5">
        <v>1137.4611237399999</v>
      </c>
      <c r="AD510" s="5">
        <v>1578.8245487099998</v>
      </c>
      <c r="AE510" s="5">
        <v>1579.92454871</v>
      </c>
      <c r="AF510" s="5">
        <v>1755.8795486199999</v>
      </c>
    </row>
    <row r="511" spans="1:32">
      <c r="A511" s="58" t="s">
        <v>138</v>
      </c>
      <c r="B511" s="58" t="s">
        <v>125</v>
      </c>
      <c r="C511" s="57" t="s">
        <v>88</v>
      </c>
      <c r="D511" s="5">
        <v>3.0050000000000003</v>
      </c>
      <c r="E511" s="5">
        <v>10.616</v>
      </c>
      <c r="F511" s="5">
        <v>17.280999999999999</v>
      </c>
      <c r="G511" s="5">
        <v>24.411000000000001</v>
      </c>
      <c r="H511" s="5">
        <v>34.210999999999999</v>
      </c>
      <c r="I511" s="5">
        <v>45.436</v>
      </c>
      <c r="J511" s="5">
        <v>57.548999999999999</v>
      </c>
      <c r="K511" s="5">
        <v>71.784999999999997</v>
      </c>
      <c r="L511" s="5">
        <v>81.239204599999994</v>
      </c>
      <c r="M511" s="5">
        <v>91.902823599999991</v>
      </c>
      <c r="N511" s="5">
        <v>103.57394176</v>
      </c>
      <c r="O511" s="5">
        <v>116.92234888</v>
      </c>
      <c r="P511" s="5">
        <v>132.21282271999999</v>
      </c>
      <c r="Q511" s="5">
        <v>150.1415877</v>
      </c>
      <c r="R511" s="5">
        <v>169.35916561000002</v>
      </c>
      <c r="S511" s="5">
        <v>190.61698876999998</v>
      </c>
      <c r="T511" s="5">
        <v>214.08465484999999</v>
      </c>
      <c r="U511" s="5">
        <v>240.78822059999999</v>
      </c>
      <c r="V511" s="5">
        <v>269.04189736000001</v>
      </c>
      <c r="W511" s="5">
        <v>299.94795706999997</v>
      </c>
      <c r="X511" s="5">
        <v>333.36231323999999</v>
      </c>
      <c r="Y511" s="5">
        <v>370.10764988</v>
      </c>
      <c r="Z511" s="5">
        <v>409.49684222999997</v>
      </c>
      <c r="AA511" s="5">
        <v>452.60966421000001</v>
      </c>
      <c r="AB511" s="5">
        <v>498.18432599999994</v>
      </c>
      <c r="AC511" s="5">
        <v>547.79171632999999</v>
      </c>
      <c r="AD511" s="5">
        <v>598.81019332999995</v>
      </c>
      <c r="AE511" s="5">
        <v>652.42128993000006</v>
      </c>
      <c r="AF511" s="5">
        <v>683.86199804</v>
      </c>
    </row>
    <row r="512" spans="1:32">
      <c r="A512" s="58" t="s">
        <v>138</v>
      </c>
      <c r="B512" s="58" t="s">
        <v>125</v>
      </c>
      <c r="C512" s="57" t="s">
        <v>89</v>
      </c>
      <c r="D512" s="5">
        <v>153.352</v>
      </c>
      <c r="E512" s="5">
        <v>227.12400000000002</v>
      </c>
      <c r="F512" s="5">
        <v>281.72000000000003</v>
      </c>
      <c r="G512" s="5">
        <v>319.536</v>
      </c>
      <c r="H512" s="5">
        <v>377.23199999999997</v>
      </c>
      <c r="I512" s="5">
        <v>426.28100000000001</v>
      </c>
      <c r="J512" s="5">
        <v>472.52200000000005</v>
      </c>
      <c r="K512" s="5">
        <v>517.58600000000001</v>
      </c>
      <c r="L512" s="5">
        <v>550.82100000000003</v>
      </c>
      <c r="M512" s="5">
        <v>577.76800000000003</v>
      </c>
      <c r="N512" s="5">
        <v>605.34099999999989</v>
      </c>
      <c r="O512" s="5">
        <v>631.61800000000005</v>
      </c>
      <c r="P512" s="5">
        <v>658.48400000000004</v>
      </c>
      <c r="Q512" s="5">
        <v>683.97900000000004</v>
      </c>
      <c r="R512" s="5">
        <v>710.55799999999988</v>
      </c>
      <c r="S512" s="5">
        <v>737.12899999999991</v>
      </c>
      <c r="T512" s="5">
        <v>764.255</v>
      </c>
      <c r="U512" s="5">
        <v>791.21299999999997</v>
      </c>
      <c r="V512" s="5">
        <v>820.04199999999992</v>
      </c>
      <c r="W512" s="5">
        <v>850.42099999999994</v>
      </c>
      <c r="X512" s="5">
        <v>881.35299999999984</v>
      </c>
      <c r="Y512" s="5">
        <v>910.91599999999994</v>
      </c>
      <c r="Z512" s="5">
        <v>945.98700000000008</v>
      </c>
      <c r="AA512" s="5">
        <v>983.28199999999981</v>
      </c>
      <c r="AB512" s="5">
        <v>1021.6450000000001</v>
      </c>
      <c r="AC512" s="5">
        <v>1058.7839999999999</v>
      </c>
      <c r="AD512" s="5">
        <v>1097.134</v>
      </c>
      <c r="AE512" s="5">
        <v>1135.6130000000001</v>
      </c>
      <c r="AF512" s="5">
        <v>1135.6130000000001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4651.6527932599993</v>
      </c>
      <c r="G515" s="5">
        <v>4713.1456655799984</v>
      </c>
      <c r="H515" s="5">
        <v>4713.3956655799984</v>
      </c>
      <c r="I515" s="5">
        <v>4713.3956655799984</v>
      </c>
      <c r="J515" s="5">
        <v>4713.3956655799984</v>
      </c>
      <c r="K515" s="5">
        <v>4713.3956655799984</v>
      </c>
      <c r="L515" s="5">
        <v>4713.3956655799984</v>
      </c>
      <c r="M515" s="5">
        <v>4713.3956655799984</v>
      </c>
      <c r="N515" s="5">
        <v>4713.3956655799984</v>
      </c>
      <c r="O515" s="5">
        <v>4660.8956655799984</v>
      </c>
      <c r="P515" s="5">
        <v>4468.8956655799984</v>
      </c>
      <c r="Q515" s="5">
        <v>4468.8956655799984</v>
      </c>
      <c r="R515" s="5">
        <v>4468.8956655799984</v>
      </c>
      <c r="S515" s="5">
        <v>4405.8876655799986</v>
      </c>
      <c r="T515" s="5">
        <v>3985.8876655799995</v>
      </c>
      <c r="U515" s="5">
        <v>3985.8876655799995</v>
      </c>
      <c r="V515" s="5">
        <v>3894.3108389000004</v>
      </c>
      <c r="W515" s="5">
        <v>3894.3108389000004</v>
      </c>
      <c r="X515" s="5">
        <v>3849.3124241300002</v>
      </c>
      <c r="Y515" s="5">
        <v>3532.1124241300004</v>
      </c>
      <c r="Z515" s="5">
        <v>4494.5796893299994</v>
      </c>
      <c r="AA515" s="5">
        <v>3671.9500000000003</v>
      </c>
      <c r="AB515" s="5">
        <v>3941.27023654</v>
      </c>
      <c r="AC515" s="5">
        <v>3986.6360213200001</v>
      </c>
      <c r="AD515" s="5">
        <v>8211.7852454799995</v>
      </c>
      <c r="AE515" s="5">
        <v>8179.3507535500003</v>
      </c>
      <c r="AF515" s="5">
        <v>7941.1507535500004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953.73099999999999</v>
      </c>
      <c r="X516" s="5">
        <v>953.73099999999999</v>
      </c>
      <c r="Y516" s="5">
        <v>953.73099999999999</v>
      </c>
      <c r="Z516" s="5">
        <v>846.21100000000001</v>
      </c>
      <c r="AA516" s="5">
        <v>818.94599999999991</v>
      </c>
      <c r="AB516" s="5">
        <v>818.94599999999991</v>
      </c>
      <c r="AC516" s="5">
        <v>818.94599999999991</v>
      </c>
      <c r="AD516" s="5">
        <v>678.88000000000011</v>
      </c>
      <c r="AE516" s="5">
        <v>293.43</v>
      </c>
      <c r="AF516" s="5">
        <v>212.43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3943.5604530912078</v>
      </c>
      <c r="E517" s="5">
        <v>5433.0985220000002</v>
      </c>
      <c r="F517" s="5">
        <v>6095.8878219999997</v>
      </c>
      <c r="G517" s="5">
        <v>6747.9104070000003</v>
      </c>
      <c r="H517" s="5">
        <v>7419.9711289999996</v>
      </c>
      <c r="I517" s="5">
        <v>8056.4431039999999</v>
      </c>
      <c r="J517" s="5">
        <v>8499.2545210000008</v>
      </c>
      <c r="K517" s="5">
        <v>8801.9847420000006</v>
      </c>
      <c r="L517" s="5">
        <v>9096.2811899999997</v>
      </c>
      <c r="M517" s="5">
        <v>9320.364646</v>
      </c>
      <c r="N517" s="5">
        <v>9541.0306569999993</v>
      </c>
      <c r="O517" s="5">
        <v>9716.9911279999997</v>
      </c>
      <c r="P517" s="5">
        <v>9915.5374510000001</v>
      </c>
      <c r="Q517" s="5">
        <v>10063.842130000001</v>
      </c>
      <c r="R517" s="5">
        <v>10232.25108</v>
      </c>
      <c r="S517" s="5">
        <v>10374.75698</v>
      </c>
      <c r="T517" s="5">
        <v>10546.121090000001</v>
      </c>
      <c r="U517" s="5">
        <v>10692.0699</v>
      </c>
      <c r="V517" s="5">
        <v>10872.51138</v>
      </c>
      <c r="W517" s="5">
        <v>11042.766900000001</v>
      </c>
      <c r="X517" s="5">
        <v>11253.05658</v>
      </c>
      <c r="Y517" s="5">
        <v>11436.815769999999</v>
      </c>
      <c r="Z517" s="5">
        <v>11722.2474</v>
      </c>
      <c r="AA517" s="5">
        <v>12106.918610000001</v>
      </c>
      <c r="AB517" s="5">
        <v>12544.63681</v>
      </c>
      <c r="AC517" s="5">
        <v>12945.61846</v>
      </c>
      <c r="AD517" s="5">
        <v>13356.521570000001</v>
      </c>
      <c r="AE517" s="5">
        <v>13728.75404</v>
      </c>
      <c r="AF517" s="5">
        <v>13728.75404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203.87668741580629</v>
      </c>
      <c r="F518" s="5">
        <v>202.84639802582973</v>
      </c>
      <c r="G518" s="5">
        <v>199.97254320260373</v>
      </c>
      <c r="H518" s="5">
        <v>197.92297196162889</v>
      </c>
      <c r="I518" s="5">
        <v>197.77121336630074</v>
      </c>
      <c r="J518" s="5">
        <v>198.54514018074104</v>
      </c>
      <c r="K518" s="5">
        <v>200.60198260205786</v>
      </c>
      <c r="L518" s="5">
        <v>201.58800325766211</v>
      </c>
      <c r="M518" s="5">
        <v>202.53525974515594</v>
      </c>
      <c r="N518" s="5">
        <v>201.91909133368912</v>
      </c>
      <c r="O518" s="5">
        <v>203.10566956130464</v>
      </c>
      <c r="P518" s="5">
        <v>204.98003919645498</v>
      </c>
      <c r="Q518" s="5">
        <v>206.80589425047387</v>
      </c>
      <c r="R518" s="5">
        <v>207.36108251367335</v>
      </c>
      <c r="S518" s="5">
        <v>208.18331119256655</v>
      </c>
      <c r="T518" s="5">
        <v>209.55036938192558</v>
      </c>
      <c r="U518" s="5">
        <v>209.24857982211412</v>
      </c>
      <c r="V518" s="5">
        <v>211.33681845966083</v>
      </c>
      <c r="W518" s="5">
        <v>212.83321432817877</v>
      </c>
      <c r="X518" s="5">
        <v>213.47369452780711</v>
      </c>
      <c r="Y518" s="5">
        <v>215.08900530537812</v>
      </c>
      <c r="Z518" s="5">
        <v>216.5099195565457</v>
      </c>
      <c r="AA518" s="5">
        <v>217.84839887078601</v>
      </c>
      <c r="AB518" s="5">
        <v>219.66334459778264</v>
      </c>
      <c r="AC518" s="5">
        <v>222.03381106234568</v>
      </c>
      <c r="AD518" s="5">
        <v>223.9742943961368</v>
      </c>
      <c r="AE518" s="5">
        <v>227.4039270757153</v>
      </c>
      <c r="AF518" s="5">
        <v>227.4039270757153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528.99999998999999</v>
      </c>
      <c r="K520" s="5">
        <v>528.99999998999999</v>
      </c>
      <c r="L520" s="5">
        <v>528.99999998999999</v>
      </c>
      <c r="M520" s="5">
        <v>528.99999998999999</v>
      </c>
      <c r="N520" s="5">
        <v>528.99999998999999</v>
      </c>
      <c r="O520" s="5">
        <v>528.99999998999999</v>
      </c>
      <c r="P520" s="5">
        <v>528.99999998999999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844.5</v>
      </c>
      <c r="V522" s="5">
        <v>844.5</v>
      </c>
      <c r="W522" s="5">
        <v>844.5</v>
      </c>
      <c r="X522" s="5">
        <v>844.5</v>
      </c>
      <c r="Y522" s="5">
        <v>844.5</v>
      </c>
      <c r="Z522" s="5">
        <v>506.5</v>
      </c>
      <c r="AA522" s="5">
        <v>506.5</v>
      </c>
      <c r="AB522" s="5">
        <v>352.5</v>
      </c>
      <c r="AC522" s="5">
        <v>398.70402730000001</v>
      </c>
      <c r="AD522" s="5">
        <v>398.70402730000001</v>
      </c>
      <c r="AE522" s="5">
        <v>398.70402730000001</v>
      </c>
      <c r="AF522" s="5">
        <v>411.08265165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484.59178752000003</v>
      </c>
      <c r="P525" s="5">
        <v>615.18658808000009</v>
      </c>
      <c r="Q525" s="5">
        <v>630.47014887</v>
      </c>
      <c r="R525" s="5">
        <v>630.47014887</v>
      </c>
      <c r="S525" s="5">
        <v>999.56185460000006</v>
      </c>
      <c r="T525" s="5">
        <v>1063.3438691900001</v>
      </c>
      <c r="U525" s="5">
        <v>1264.36557664</v>
      </c>
      <c r="V525" s="5">
        <v>1264.36557664</v>
      </c>
      <c r="W525" s="5">
        <v>1264.36557664</v>
      </c>
      <c r="X525" s="5">
        <v>1264.36557664</v>
      </c>
      <c r="Y525" s="5">
        <v>1264.36557664</v>
      </c>
      <c r="Z525" s="5">
        <v>1264.36557664</v>
      </c>
      <c r="AA525" s="5">
        <v>1264.36557664</v>
      </c>
      <c r="AB525" s="5">
        <v>1737.0111084099997</v>
      </c>
      <c r="AC525" s="5">
        <v>1787.1385606199997</v>
      </c>
      <c r="AD525" s="5">
        <v>1787.1385606199997</v>
      </c>
      <c r="AE525" s="5">
        <v>1787.1385606199997</v>
      </c>
      <c r="AF525" s="5">
        <v>1787.1385606199997</v>
      </c>
    </row>
    <row r="526" spans="1:32">
      <c r="A526" s="58" t="s">
        <v>138</v>
      </c>
      <c r="B526" s="58" t="s">
        <v>126</v>
      </c>
      <c r="C526" s="57" t="s">
        <v>88</v>
      </c>
      <c r="D526" s="5">
        <v>44.752000000000002</v>
      </c>
      <c r="E526" s="5">
        <v>72.619</v>
      </c>
      <c r="F526" s="5">
        <v>87.320999999999998</v>
      </c>
      <c r="G526" s="5">
        <v>98.980999999999995</v>
      </c>
      <c r="H526" s="5">
        <v>114.42100000000001</v>
      </c>
      <c r="I526" s="5">
        <v>128.39599999999999</v>
      </c>
      <c r="J526" s="5">
        <v>142.90299999999999</v>
      </c>
      <c r="K526" s="5">
        <v>157.28299999999999</v>
      </c>
      <c r="L526" s="5">
        <v>166.94370480000001</v>
      </c>
      <c r="M526" s="5">
        <v>176.04630345000001</v>
      </c>
      <c r="N526" s="5">
        <v>184.91423986999999</v>
      </c>
      <c r="O526" s="5">
        <v>193.56646156000002</v>
      </c>
      <c r="P526" s="5">
        <v>202.56738028000001</v>
      </c>
      <c r="Q526" s="5">
        <v>212.36228187</v>
      </c>
      <c r="R526" s="5">
        <v>222.03282326000001</v>
      </c>
      <c r="S526" s="5">
        <v>232.09618850999999</v>
      </c>
      <c r="T526" s="5">
        <v>242.67737767999998</v>
      </c>
      <c r="U526" s="5">
        <v>254.27061480999998</v>
      </c>
      <c r="V526" s="5">
        <v>265.86527868000002</v>
      </c>
      <c r="W526" s="5">
        <v>278.17312126000002</v>
      </c>
      <c r="X526" s="5">
        <v>291.04417583000003</v>
      </c>
      <c r="Y526" s="5">
        <v>305.00868867999998</v>
      </c>
      <c r="Z526" s="5">
        <v>319.60520730999997</v>
      </c>
      <c r="AA526" s="5">
        <v>335.18091439</v>
      </c>
      <c r="AB526" s="5">
        <v>351.39622946000003</v>
      </c>
      <c r="AC526" s="5">
        <v>368.90784975000003</v>
      </c>
      <c r="AD526" s="5">
        <v>386.24947877</v>
      </c>
      <c r="AE526" s="5">
        <v>404.14763424</v>
      </c>
      <c r="AF526" s="5">
        <v>415.50384135000002</v>
      </c>
    </row>
    <row r="527" spans="1:32">
      <c r="A527" s="58" t="s">
        <v>138</v>
      </c>
      <c r="B527" s="58" t="s">
        <v>126</v>
      </c>
      <c r="C527" s="57" t="s">
        <v>89</v>
      </c>
      <c r="D527" s="5">
        <v>140.02100000000002</v>
      </c>
      <c r="E527" s="5">
        <v>204.94500000000002</v>
      </c>
      <c r="F527" s="5">
        <v>233.90799999999996</v>
      </c>
      <c r="G527" s="5">
        <v>251.92500000000001</v>
      </c>
      <c r="H527" s="5">
        <v>276.98700000000002</v>
      </c>
      <c r="I527" s="5">
        <v>297.21199999999999</v>
      </c>
      <c r="J527" s="5">
        <v>315.09500000000003</v>
      </c>
      <c r="K527" s="5">
        <v>330.48900000000003</v>
      </c>
      <c r="L527" s="5">
        <v>342.21000000000004</v>
      </c>
      <c r="M527" s="5">
        <v>350.32500000000005</v>
      </c>
      <c r="N527" s="5">
        <v>358.65400000000011</v>
      </c>
      <c r="O527" s="5">
        <v>366.01999999999987</v>
      </c>
      <c r="P527" s="5">
        <v>373.23199999999997</v>
      </c>
      <c r="Q527" s="5">
        <v>379.42600000000004</v>
      </c>
      <c r="R527" s="5">
        <v>386.03</v>
      </c>
      <c r="S527" s="5">
        <v>392.39699999999999</v>
      </c>
      <c r="T527" s="5">
        <v>398.70600000000002</v>
      </c>
      <c r="U527" s="5">
        <v>404.1869999999999</v>
      </c>
      <c r="V527" s="5">
        <v>410.29600000000005</v>
      </c>
      <c r="W527" s="5">
        <v>416.55799999999999</v>
      </c>
      <c r="X527" s="5">
        <v>422.69400000000002</v>
      </c>
      <c r="Y527" s="5">
        <v>427.83099999999996</v>
      </c>
      <c r="Z527" s="5">
        <v>434.50900000000001</v>
      </c>
      <c r="AA527" s="5">
        <v>441.44299999999987</v>
      </c>
      <c r="AB527" s="5">
        <v>448.33</v>
      </c>
      <c r="AC527" s="5">
        <v>454.20299999999997</v>
      </c>
      <c r="AD527" s="5">
        <v>460.49600000000004</v>
      </c>
      <c r="AE527" s="5">
        <v>466.53999999999996</v>
      </c>
      <c r="AF527" s="5">
        <v>466.53999999999996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2105.835</v>
      </c>
      <c r="N530" s="5">
        <v>2105.835</v>
      </c>
      <c r="O530" s="5">
        <v>2007.1349999999998</v>
      </c>
      <c r="P530" s="5">
        <v>2007.1349999999998</v>
      </c>
      <c r="Q530" s="5">
        <v>1785.2349999999997</v>
      </c>
      <c r="R530" s="5">
        <v>1600.75</v>
      </c>
      <c r="S530" s="5">
        <v>1600.75</v>
      </c>
      <c r="T530" s="5">
        <v>1441.75</v>
      </c>
      <c r="U530" s="5">
        <v>1686.5976698199997</v>
      </c>
      <c r="V530" s="5">
        <v>2085.71650714</v>
      </c>
      <c r="W530" s="5">
        <v>2658.7671631700005</v>
      </c>
      <c r="X530" s="5">
        <v>3011.5160903600004</v>
      </c>
      <c r="Y530" s="5">
        <v>2797.6560903600002</v>
      </c>
      <c r="Z530" s="5">
        <v>2961.5498338100001</v>
      </c>
      <c r="AA530" s="5">
        <v>2618.3498338099998</v>
      </c>
      <c r="AB530" s="5">
        <v>3111.8536894999997</v>
      </c>
      <c r="AC530" s="5">
        <v>3175.9541641999999</v>
      </c>
      <c r="AD530" s="5">
        <v>3571.2505683099998</v>
      </c>
      <c r="AE530" s="5">
        <v>3599.8436594499999</v>
      </c>
      <c r="AF530" s="5">
        <v>3692.7298371299999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559.55780000000004</v>
      </c>
      <c r="W531" s="5">
        <v>559.55780000000004</v>
      </c>
      <c r="X531" s="5">
        <v>559.55780000000004</v>
      </c>
      <c r="Y531" s="5">
        <v>559.55780000000004</v>
      </c>
      <c r="Z531" s="5">
        <v>289.55779999999999</v>
      </c>
      <c r="AA531" s="5">
        <v>282.18680000000001</v>
      </c>
      <c r="AB531" s="5">
        <v>282.18680000000001</v>
      </c>
      <c r="AC531" s="5">
        <v>202.98679999999999</v>
      </c>
      <c r="AD531" s="5">
        <v>202.98679999999999</v>
      </c>
      <c r="AE531" s="5">
        <v>672.64127569000004</v>
      </c>
      <c r="AF531" s="5">
        <v>672.64127569000004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2266.5084486393889</v>
      </c>
      <c r="E532" s="5">
        <v>2724.6714019999999</v>
      </c>
      <c r="F532" s="5">
        <v>2864.1862890000002</v>
      </c>
      <c r="G532" s="5">
        <v>3024.499769</v>
      </c>
      <c r="H532" s="5">
        <v>3167.540426</v>
      </c>
      <c r="I532" s="5">
        <v>3299.0883560000002</v>
      </c>
      <c r="J532" s="5">
        <v>3420.449572</v>
      </c>
      <c r="K532" s="5">
        <v>3529.4265089999999</v>
      </c>
      <c r="L532" s="5">
        <v>3606.8735529999999</v>
      </c>
      <c r="M532" s="5">
        <v>3666.5669269999999</v>
      </c>
      <c r="N532" s="5">
        <v>3720.835345</v>
      </c>
      <c r="O532" s="5">
        <v>3784.3865970000002</v>
      </c>
      <c r="P532" s="5">
        <v>3832.0705309999998</v>
      </c>
      <c r="Q532" s="5">
        <v>3872.568174</v>
      </c>
      <c r="R532" s="5">
        <v>3916.1186090000001</v>
      </c>
      <c r="S532" s="5">
        <v>3979.5560930000001</v>
      </c>
      <c r="T532" s="5">
        <v>4028.738167</v>
      </c>
      <c r="U532" s="5">
        <v>4075.709304</v>
      </c>
      <c r="V532" s="5">
        <v>4125.5296939999998</v>
      </c>
      <c r="W532" s="5">
        <v>4190.3156419999996</v>
      </c>
      <c r="X532" s="5">
        <v>4240.633589</v>
      </c>
      <c r="Y532" s="5">
        <v>4288.7213689999999</v>
      </c>
      <c r="Z532" s="5">
        <v>4341.48405</v>
      </c>
      <c r="AA532" s="5">
        <v>4438.4739120000004</v>
      </c>
      <c r="AB532" s="5">
        <v>4535.7305939999997</v>
      </c>
      <c r="AC532" s="5">
        <v>4627.9897810000002</v>
      </c>
      <c r="AD532" s="5">
        <v>4718.1954530000003</v>
      </c>
      <c r="AE532" s="5">
        <v>4820.0650820000001</v>
      </c>
      <c r="AF532" s="5">
        <v>4820.0650820000001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32.602235878839181</v>
      </c>
      <c r="F533" s="5">
        <v>32.47236074820254</v>
      </c>
      <c r="G533" s="5">
        <v>32.327518587785491</v>
      </c>
      <c r="H533" s="5">
        <v>32.193487610056778</v>
      </c>
      <c r="I533" s="5">
        <v>32.609277444013784</v>
      </c>
      <c r="J533" s="5">
        <v>32.760332747443663</v>
      </c>
      <c r="K533" s="5">
        <v>32.713153565490487</v>
      </c>
      <c r="L533" s="5">
        <v>32.71552843681269</v>
      </c>
      <c r="M533" s="5">
        <v>33.044795442658014</v>
      </c>
      <c r="N533" s="5">
        <v>33.003347496132015</v>
      </c>
      <c r="O533" s="5">
        <v>33.285186002520426</v>
      </c>
      <c r="P533" s="5">
        <v>33.801962886972539</v>
      </c>
      <c r="Q533" s="5">
        <v>34.041425788607462</v>
      </c>
      <c r="R533" s="5">
        <v>34.731655463345859</v>
      </c>
      <c r="S533" s="5">
        <v>34.894754561901749</v>
      </c>
      <c r="T533" s="5">
        <v>35.291747468452492</v>
      </c>
      <c r="U533" s="5">
        <v>35.626437139286949</v>
      </c>
      <c r="V533" s="5">
        <v>35.733627883426749</v>
      </c>
      <c r="W533" s="5">
        <v>36.093337050156784</v>
      </c>
      <c r="X533" s="5">
        <v>36.266223214657138</v>
      </c>
      <c r="Y533" s="5">
        <v>36.478832425014645</v>
      </c>
      <c r="Z533" s="5">
        <v>36.565204449334445</v>
      </c>
      <c r="AA533" s="5">
        <v>36.892456682230389</v>
      </c>
      <c r="AB533" s="5">
        <v>36.629910344864015</v>
      </c>
      <c r="AC533" s="5">
        <v>37.194137465268589</v>
      </c>
      <c r="AD533" s="5">
        <v>37.485247288308322</v>
      </c>
      <c r="AE533" s="5">
        <v>37.891941354593285</v>
      </c>
      <c r="AF533" s="5">
        <v>37.891941354593285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9.7436774499999999</v>
      </c>
      <c r="M540" s="5">
        <v>9.7436774499999999</v>
      </c>
      <c r="N540" s="5">
        <v>9.7436774499999999</v>
      </c>
      <c r="O540" s="5">
        <v>135.84707519</v>
      </c>
      <c r="P540" s="5">
        <v>135.84707519</v>
      </c>
      <c r="Q540" s="5">
        <v>135.84707519</v>
      </c>
      <c r="R540" s="5">
        <v>135.84707519</v>
      </c>
      <c r="S540" s="5">
        <v>135.84707519</v>
      </c>
      <c r="T540" s="5">
        <v>135.84707519</v>
      </c>
      <c r="U540" s="5">
        <v>135.84707519</v>
      </c>
      <c r="V540" s="5">
        <v>135.84707519</v>
      </c>
      <c r="W540" s="5">
        <v>135.84707519</v>
      </c>
      <c r="X540" s="5">
        <v>135.84707519</v>
      </c>
      <c r="Y540" s="5">
        <v>135.84707519</v>
      </c>
      <c r="Z540" s="5">
        <v>135.84707519</v>
      </c>
      <c r="AA540" s="5">
        <v>135.84707519</v>
      </c>
      <c r="AB540" s="5">
        <v>135.84707519</v>
      </c>
      <c r="AC540" s="5">
        <v>135.84707519</v>
      </c>
      <c r="AD540" s="5">
        <v>135.84707519</v>
      </c>
      <c r="AE540" s="5">
        <v>135.84707519</v>
      </c>
      <c r="AF540" s="5">
        <v>135.84707519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0.25600000000000001</v>
      </c>
      <c r="E541" s="5">
        <v>1.0629999999999999</v>
      </c>
      <c r="F541" s="5">
        <v>1.756</v>
      </c>
      <c r="G541" s="5">
        <v>2.512</v>
      </c>
      <c r="H541" s="5">
        <v>3.6230000000000002</v>
      </c>
      <c r="I541" s="5">
        <v>4.7329999999999997</v>
      </c>
      <c r="J541" s="5">
        <v>5.9960000000000004</v>
      </c>
      <c r="K541" s="5">
        <v>7.359</v>
      </c>
      <c r="L541" s="5">
        <v>8.1455331399999995</v>
      </c>
      <c r="M541" s="5">
        <v>8.9709484899999996</v>
      </c>
      <c r="N541" s="5">
        <v>9.7872965899999986</v>
      </c>
      <c r="O541" s="5">
        <v>10.63353828</v>
      </c>
      <c r="P541" s="5">
        <v>11.55942119</v>
      </c>
      <c r="Q541" s="5">
        <v>12.6331945</v>
      </c>
      <c r="R541" s="5">
        <v>13.732806199999999</v>
      </c>
      <c r="S541" s="5">
        <v>14.93051966</v>
      </c>
      <c r="T541" s="5">
        <v>16.245946679999999</v>
      </c>
      <c r="U541" s="5">
        <v>17.76335138</v>
      </c>
      <c r="V541" s="5">
        <v>19.339866729999997</v>
      </c>
      <c r="W541" s="5">
        <v>21.073180700000002</v>
      </c>
      <c r="X541" s="5">
        <v>22.95322088</v>
      </c>
      <c r="Y541" s="5">
        <v>25.044382930000001</v>
      </c>
      <c r="Z541" s="5">
        <v>27.30146525</v>
      </c>
      <c r="AA541" s="5">
        <v>29.779726930000002</v>
      </c>
      <c r="AB541" s="5">
        <v>32.422278030000001</v>
      </c>
      <c r="AC541" s="5">
        <v>35.336948970000002</v>
      </c>
      <c r="AD541" s="5">
        <v>38.3099378</v>
      </c>
      <c r="AE541" s="5">
        <v>41.444521289999997</v>
      </c>
      <c r="AF541" s="5">
        <v>43.419582329999997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17.623000000000001</v>
      </c>
      <c r="E542" s="5">
        <v>24.325000000000003</v>
      </c>
      <c r="F542" s="5">
        <v>30.145999999999997</v>
      </c>
      <c r="G542" s="5">
        <v>34.231999999999999</v>
      </c>
      <c r="H542" s="5">
        <v>40.817999999999998</v>
      </c>
      <c r="I542" s="5">
        <v>44.671000000000006</v>
      </c>
      <c r="J542" s="5">
        <v>48.954999999999998</v>
      </c>
      <c r="K542" s="5">
        <v>52.718000000000004</v>
      </c>
      <c r="L542" s="5">
        <v>55.439</v>
      </c>
      <c r="M542" s="5">
        <v>57.512</v>
      </c>
      <c r="N542" s="5">
        <v>59.606000000000009</v>
      </c>
      <c r="O542" s="5">
        <v>61.548000000000002</v>
      </c>
      <c r="P542" s="5">
        <v>63.503</v>
      </c>
      <c r="Q542" s="5">
        <v>65.283999999999992</v>
      </c>
      <c r="R542" s="5">
        <v>67.128999999999991</v>
      </c>
      <c r="S542" s="5">
        <v>68.938000000000002</v>
      </c>
      <c r="T542" s="5">
        <v>70.754999999999995</v>
      </c>
      <c r="U542" s="5">
        <v>72.491</v>
      </c>
      <c r="V542" s="5">
        <v>74.357000000000014</v>
      </c>
      <c r="W542" s="5">
        <v>76.314999999999984</v>
      </c>
      <c r="X542" s="5">
        <v>78.274999999999991</v>
      </c>
      <c r="Y542" s="5">
        <v>80.067999999999998</v>
      </c>
      <c r="Z542" s="5">
        <v>82.286000000000001</v>
      </c>
      <c r="AA542" s="5">
        <v>84.637</v>
      </c>
      <c r="AB542" s="5">
        <v>87.021000000000001</v>
      </c>
      <c r="AC542" s="5">
        <v>89.244</v>
      </c>
      <c r="AD542" s="5">
        <v>91.512</v>
      </c>
      <c r="AE542" s="5">
        <v>93.738</v>
      </c>
      <c r="AF542" s="5">
        <v>93.738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694.10630458000003</v>
      </c>
      <c r="G545" s="5">
        <v>823.97580770000002</v>
      </c>
      <c r="H545" s="5">
        <v>953.70016555999996</v>
      </c>
      <c r="I545" s="5">
        <v>1083.63603201</v>
      </c>
      <c r="J545" s="5">
        <v>1214.64270498</v>
      </c>
      <c r="K545" s="5">
        <v>1346.57836357</v>
      </c>
      <c r="L545" s="5">
        <v>1478.0350286600001</v>
      </c>
      <c r="M545" s="5">
        <v>1615.0212493200002</v>
      </c>
      <c r="N545" s="5">
        <v>1753.3941489400002</v>
      </c>
      <c r="O545" s="5">
        <v>1891.8699974900001</v>
      </c>
      <c r="P545" s="5">
        <v>2030.3570418199999</v>
      </c>
      <c r="Q545" s="5">
        <v>2168.9513786400003</v>
      </c>
      <c r="R545" s="5">
        <v>2308.3109300400001</v>
      </c>
      <c r="S545" s="5">
        <v>2447.31800406</v>
      </c>
      <c r="T545" s="5">
        <v>2586.08151645</v>
      </c>
      <c r="U545" s="5">
        <v>2724.7869161600001</v>
      </c>
      <c r="V545" s="5">
        <v>2724.7869161600001</v>
      </c>
      <c r="W545" s="5">
        <v>2724.7869161600001</v>
      </c>
      <c r="X545" s="5">
        <v>2724.7869161600001</v>
      </c>
      <c r="Y545" s="5">
        <v>2724.7869161600001</v>
      </c>
      <c r="Z545" s="5">
        <v>2580.7869161600001</v>
      </c>
      <c r="AA545" s="5">
        <v>2580.7869161600001</v>
      </c>
      <c r="AB545" s="5">
        <v>2580.7869161600001</v>
      </c>
      <c r="AC545" s="5">
        <v>2580.7869161600001</v>
      </c>
      <c r="AD545" s="5">
        <v>2580.7869161600001</v>
      </c>
      <c r="AE545" s="5">
        <v>2580.7869161600001</v>
      </c>
      <c r="AF545" s="5">
        <v>2273.0369161600001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231.71888379362341</v>
      </c>
      <c r="E547" s="5">
        <v>290.24004839999998</v>
      </c>
      <c r="F547" s="5">
        <v>317.22101750000002</v>
      </c>
      <c r="G547" s="5">
        <v>347.83156459999998</v>
      </c>
      <c r="H547" s="5">
        <v>375.09831120000001</v>
      </c>
      <c r="I547" s="5">
        <v>401.29014119999999</v>
      </c>
      <c r="J547" s="5">
        <v>424.86330520000001</v>
      </c>
      <c r="K547" s="5">
        <v>443.4296822</v>
      </c>
      <c r="L547" s="5">
        <v>455.97416399999997</v>
      </c>
      <c r="M547" s="5">
        <v>464.63322590000001</v>
      </c>
      <c r="N547" s="5">
        <v>471.20903570000002</v>
      </c>
      <c r="O547" s="5">
        <v>479.06356190000002</v>
      </c>
      <c r="P547" s="5">
        <v>484.01071910000002</v>
      </c>
      <c r="Q547" s="5">
        <v>487.89802429999997</v>
      </c>
      <c r="R547" s="5">
        <v>491.70619290000002</v>
      </c>
      <c r="S547" s="5">
        <v>498.45628770000002</v>
      </c>
      <c r="T547" s="5">
        <v>502.5370982</v>
      </c>
      <c r="U547" s="5">
        <v>506.52304579999998</v>
      </c>
      <c r="V547" s="5">
        <v>511.06080379999997</v>
      </c>
      <c r="W547" s="5">
        <v>518.39634079999996</v>
      </c>
      <c r="X547" s="5">
        <v>523.25408809999999</v>
      </c>
      <c r="Y547" s="5">
        <v>527.93125740000005</v>
      </c>
      <c r="Z547" s="5">
        <v>534.43188310000005</v>
      </c>
      <c r="AA547" s="5">
        <v>551.22603160000006</v>
      </c>
      <c r="AB547" s="5">
        <v>567.30561030000001</v>
      </c>
      <c r="AC547" s="5">
        <v>582.70295699999997</v>
      </c>
      <c r="AD547" s="5">
        <v>597.35846179999999</v>
      </c>
      <c r="AE547" s="5">
        <v>613.58449270000006</v>
      </c>
      <c r="AF547" s="5">
        <v>613.58449270000006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26.733477379275563</v>
      </c>
      <c r="F548" s="5">
        <v>26.901423384730073</v>
      </c>
      <c r="G548" s="5">
        <v>26.957717867313349</v>
      </c>
      <c r="H548" s="5">
        <v>27.016697965057347</v>
      </c>
      <c r="I548" s="5">
        <v>20.035172576326971</v>
      </c>
      <c r="J548" s="5">
        <v>20.021399793792575</v>
      </c>
      <c r="K548" s="5">
        <v>20.095601863340342</v>
      </c>
      <c r="L548" s="5">
        <v>20.170364278017281</v>
      </c>
      <c r="M548" s="5">
        <v>20.221364147007133</v>
      </c>
      <c r="N548" s="5">
        <v>20.274538762432165</v>
      </c>
      <c r="O548" s="5">
        <v>20.264633753756545</v>
      </c>
      <c r="P548" s="5">
        <v>20.365546439136097</v>
      </c>
      <c r="Q548" s="5">
        <v>20.409702174254551</v>
      </c>
      <c r="R548" s="5">
        <v>20.557295120150147</v>
      </c>
      <c r="S548" s="5">
        <v>20.617317304604477</v>
      </c>
      <c r="T548" s="5">
        <v>20.678482765214579</v>
      </c>
      <c r="U548" s="5">
        <v>20.742089596346915</v>
      </c>
      <c r="V548" s="5">
        <v>20.821557537532591</v>
      </c>
      <c r="W548" s="5">
        <v>20.900255219326336</v>
      </c>
      <c r="X548" s="5">
        <v>21.034603459195125</v>
      </c>
      <c r="Y548" s="5">
        <v>21.050512640673094</v>
      </c>
      <c r="Z548" s="5">
        <v>21.138513555585845</v>
      </c>
      <c r="AA548" s="5">
        <v>21.27512500513232</v>
      </c>
      <c r="AB548" s="5">
        <v>21.355423435247204</v>
      </c>
      <c r="AC548" s="5">
        <v>21.565445560373149</v>
      </c>
      <c r="AD548" s="5">
        <v>21.660288004585947</v>
      </c>
      <c r="AE548" s="5">
        <v>21.875207670002212</v>
      </c>
      <c r="AF548" s="5">
        <v>21.875207670002212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7010</v>
      </c>
      <c r="H550" s="5">
        <v>5570</v>
      </c>
      <c r="I550" s="5">
        <v>4130</v>
      </c>
      <c r="J550" s="5">
        <v>4130</v>
      </c>
      <c r="K550" s="5">
        <v>4130</v>
      </c>
      <c r="L550" s="5">
        <v>2760</v>
      </c>
      <c r="M550" s="5">
        <v>1390</v>
      </c>
      <c r="N550" s="5">
        <v>1390</v>
      </c>
      <c r="O550" s="5">
        <v>1390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440</v>
      </c>
      <c r="R551" s="5">
        <v>440</v>
      </c>
      <c r="S551" s="5">
        <v>440</v>
      </c>
      <c r="T551" s="5">
        <v>440</v>
      </c>
      <c r="U551" s="5">
        <v>440</v>
      </c>
      <c r="V551" s="5">
        <v>440</v>
      </c>
      <c r="W551" s="5">
        <v>440</v>
      </c>
      <c r="X551" s="5">
        <v>440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3163.3720073</v>
      </c>
      <c r="J553" s="5">
        <v>3599.1410442000001</v>
      </c>
      <c r="K553" s="5">
        <v>3599.1410442000001</v>
      </c>
      <c r="L553" s="5">
        <v>3599.1410442000001</v>
      </c>
      <c r="M553" s="5">
        <v>3599.1410442000001</v>
      </c>
      <c r="N553" s="5">
        <v>3599.1410442000001</v>
      </c>
      <c r="O553" s="5">
        <v>3599.1410442000001</v>
      </c>
      <c r="P553" s="5">
        <v>3599.1410442000001</v>
      </c>
      <c r="Q553" s="5">
        <v>3549.1410442000001</v>
      </c>
      <c r="R553" s="5">
        <v>3549.1410442000001</v>
      </c>
      <c r="S553" s="5">
        <v>3549.1410442000001</v>
      </c>
      <c r="T553" s="5">
        <v>3549.1410442000001</v>
      </c>
      <c r="U553" s="5">
        <v>3549.1410442000001</v>
      </c>
      <c r="V553" s="5">
        <v>3549.1410442000001</v>
      </c>
      <c r="W553" s="5">
        <v>3549.1410442000001</v>
      </c>
      <c r="X553" s="5">
        <v>3549.1410442000001</v>
      </c>
      <c r="Y553" s="5">
        <v>5154.2775951000003</v>
      </c>
      <c r="Z553" s="5">
        <v>4305.2785951000005</v>
      </c>
      <c r="AA553" s="5">
        <v>4305.2785951000005</v>
      </c>
      <c r="AB553" s="5">
        <v>4305.2785951000005</v>
      </c>
      <c r="AC553" s="5">
        <v>4305.2785951000005</v>
      </c>
      <c r="AD553" s="5">
        <v>4305.2785951000005</v>
      </c>
      <c r="AE553" s="5">
        <v>4305.2785951000005</v>
      </c>
      <c r="AF553" s="5">
        <v>4305.2785951000005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4680.6700142499994</v>
      </c>
      <c r="K556" s="5">
        <v>4680.6700142499994</v>
      </c>
      <c r="L556" s="5">
        <v>4680.6700142499994</v>
      </c>
      <c r="M556" s="5">
        <v>5302.0510758199998</v>
      </c>
      <c r="N556" s="5">
        <v>5302.0510758199998</v>
      </c>
      <c r="O556" s="5">
        <v>5373.9719295100003</v>
      </c>
      <c r="P556" s="5">
        <v>5373.9719295100003</v>
      </c>
      <c r="Q556" s="5">
        <v>5419.74264296</v>
      </c>
      <c r="R556" s="5">
        <v>5794.7496148199998</v>
      </c>
      <c r="S556" s="5">
        <v>6003.2906024299991</v>
      </c>
      <c r="T556" s="5">
        <v>6021.4425954299995</v>
      </c>
      <c r="U556" s="5">
        <v>7402.2870193300005</v>
      </c>
      <c r="V556" s="5">
        <v>7550.6901407800005</v>
      </c>
      <c r="W556" s="5">
        <v>7738.4341553400009</v>
      </c>
      <c r="X556" s="5">
        <v>8051.2962623900003</v>
      </c>
      <c r="Y556" s="5">
        <v>8226.8993586899996</v>
      </c>
      <c r="Z556" s="5">
        <v>8295.9557559700006</v>
      </c>
      <c r="AA556" s="5">
        <v>7695.9557559699997</v>
      </c>
      <c r="AB556" s="5">
        <v>7799.2541088000007</v>
      </c>
      <c r="AC556" s="5">
        <v>7928.3113479699996</v>
      </c>
      <c r="AD556" s="5">
        <v>8353.2546861900009</v>
      </c>
      <c r="AE556" s="5">
        <v>8353.2546861900009</v>
      </c>
      <c r="AF556" s="5">
        <v>9635.9191814299993</v>
      </c>
    </row>
    <row r="557" spans="1:32">
      <c r="A557" s="58" t="s">
        <v>37</v>
      </c>
      <c r="B557" s="58" t="s">
        <v>123</v>
      </c>
      <c r="C557" s="57" t="s">
        <v>88</v>
      </c>
      <c r="D557" s="5">
        <v>6.5489999999999995</v>
      </c>
      <c r="E557" s="5">
        <v>17.45699999</v>
      </c>
      <c r="F557" s="5">
        <v>27.42</v>
      </c>
      <c r="G557" s="5">
        <v>36.314</v>
      </c>
      <c r="H557" s="5">
        <v>50.044000000000004</v>
      </c>
      <c r="I557" s="5">
        <v>62.995999999999995</v>
      </c>
      <c r="J557" s="5">
        <v>77.658000000000001</v>
      </c>
      <c r="K557" s="5">
        <v>94.576999999999998</v>
      </c>
      <c r="L557" s="5">
        <v>106.62987805</v>
      </c>
      <c r="M557" s="5">
        <v>120.34361061999999</v>
      </c>
      <c r="N557" s="5">
        <v>134.93674167</v>
      </c>
      <c r="O557" s="5">
        <v>151.46925558999999</v>
      </c>
      <c r="P557" s="5">
        <v>170.62540046999999</v>
      </c>
      <c r="Q557" s="5">
        <v>193.11582261999999</v>
      </c>
      <c r="R557" s="5">
        <v>217.17328756000001</v>
      </c>
      <c r="S557" s="5">
        <v>243.75706414999999</v>
      </c>
      <c r="T557" s="5">
        <v>273.04486266999999</v>
      </c>
      <c r="U557" s="5">
        <v>306.32374698000001</v>
      </c>
      <c r="V557" s="5">
        <v>341.44567259000002</v>
      </c>
      <c r="W557" s="5">
        <v>379.74659601000002</v>
      </c>
      <c r="X557" s="5">
        <v>421.06610585999999</v>
      </c>
      <c r="Y557" s="5">
        <v>466.46901799</v>
      </c>
      <c r="Z557" s="5">
        <v>514.9283266299999</v>
      </c>
      <c r="AA557" s="5">
        <v>567.86316712999997</v>
      </c>
      <c r="AB557" s="5">
        <v>623.62634737000008</v>
      </c>
      <c r="AC557" s="5">
        <v>684.16643065000005</v>
      </c>
      <c r="AD557" s="5">
        <v>746.34919728</v>
      </c>
      <c r="AE557" s="5">
        <v>811.52966694999998</v>
      </c>
      <c r="AF557" s="5">
        <v>848.17978899000002</v>
      </c>
    </row>
    <row r="558" spans="1:32">
      <c r="A558" s="58" t="s">
        <v>37</v>
      </c>
      <c r="B558" s="58" t="s">
        <v>123</v>
      </c>
      <c r="C558" s="57" t="s">
        <v>89</v>
      </c>
      <c r="D558" s="5">
        <v>234.49100000000001</v>
      </c>
      <c r="E558" s="5">
        <v>328.44600000000003</v>
      </c>
      <c r="F558" s="5">
        <v>410.86299999999994</v>
      </c>
      <c r="G558" s="5">
        <v>449.76499999999999</v>
      </c>
      <c r="H558" s="5">
        <v>533.05100000000004</v>
      </c>
      <c r="I558" s="5">
        <v>579.9380000000001</v>
      </c>
      <c r="J558" s="5">
        <v>633.64400000000001</v>
      </c>
      <c r="K558" s="5">
        <v>684.71699999999998</v>
      </c>
      <c r="L558" s="5">
        <v>725.76</v>
      </c>
      <c r="M558" s="5">
        <v>758.94600000000003</v>
      </c>
      <c r="N558" s="5">
        <v>790.08699999999999</v>
      </c>
      <c r="O558" s="5">
        <v>817.35799999999995</v>
      </c>
      <c r="P558" s="5">
        <v>846.01</v>
      </c>
      <c r="Q558" s="5">
        <v>872.53000000000009</v>
      </c>
      <c r="R558" s="5">
        <v>900.10599999999988</v>
      </c>
      <c r="S558" s="5">
        <v>927.33200000000011</v>
      </c>
      <c r="T558" s="5">
        <v>954.82600000000002</v>
      </c>
      <c r="U558" s="5">
        <v>981.74899999999991</v>
      </c>
      <c r="V558" s="5">
        <v>1010.6130000000001</v>
      </c>
      <c r="W558" s="5">
        <v>1040.827</v>
      </c>
      <c r="X558" s="5">
        <v>1071.3149999999998</v>
      </c>
      <c r="Y558" s="5">
        <v>1099.8210000000001</v>
      </c>
      <c r="Z558" s="5">
        <v>1134.3790000000001</v>
      </c>
      <c r="AA558" s="5">
        <v>1171.0900000000001</v>
      </c>
      <c r="AB558" s="5">
        <v>1208.625</v>
      </c>
      <c r="AC558" s="5">
        <v>1244.3230000000001</v>
      </c>
      <c r="AD558" s="5">
        <v>1281.0899999999997</v>
      </c>
      <c r="AE558" s="5">
        <v>1317.614</v>
      </c>
      <c r="AF558" s="5">
        <v>1317.614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2219.9820000000004</v>
      </c>
      <c r="E561" s="5">
        <v>2668.5300033600006</v>
      </c>
      <c r="F561" s="5">
        <v>3676.5220506200003</v>
      </c>
      <c r="G561" s="5">
        <v>4685.4885924399996</v>
      </c>
      <c r="H561" s="5">
        <v>5960.2661534899999</v>
      </c>
      <c r="I561" s="5">
        <v>7012.0683106499991</v>
      </c>
      <c r="J561" s="5">
        <v>7398.7367146899996</v>
      </c>
      <c r="K561" s="5">
        <v>7406.5111082199992</v>
      </c>
      <c r="L561" s="5">
        <v>7406.5111082199992</v>
      </c>
      <c r="M561" s="5">
        <v>7406.5111082199992</v>
      </c>
      <c r="N561" s="5">
        <v>7406.5111082199992</v>
      </c>
      <c r="O561" s="5">
        <v>7406.5111082199992</v>
      </c>
      <c r="P561" s="5">
        <v>7406.5111082199992</v>
      </c>
      <c r="Q561" s="5">
        <v>7406.5111082199992</v>
      </c>
      <c r="R561" s="5">
        <v>7360.0111082199992</v>
      </c>
      <c r="S561" s="5">
        <v>7574.2679493599999</v>
      </c>
      <c r="T561" s="5">
        <v>7375.7646630099998</v>
      </c>
      <c r="U561" s="5">
        <v>7375.7646630099998</v>
      </c>
      <c r="V561" s="5">
        <v>7245.1477274600002</v>
      </c>
      <c r="W561" s="5">
        <v>7235.5575080600001</v>
      </c>
      <c r="X561" s="5">
        <v>7259.7280567000007</v>
      </c>
      <c r="Y561" s="5">
        <v>7205.2726396899998</v>
      </c>
      <c r="Z561" s="5">
        <v>7207.2664864199996</v>
      </c>
      <c r="AA561" s="5">
        <v>7211.8948096099994</v>
      </c>
      <c r="AB561" s="5">
        <v>7012.8448972900005</v>
      </c>
      <c r="AC561" s="5">
        <v>7076.5364598100005</v>
      </c>
      <c r="AD561" s="5">
        <v>7175.9841554599998</v>
      </c>
      <c r="AE561" s="5">
        <v>7120.1383037900005</v>
      </c>
      <c r="AF561" s="5">
        <v>6941.5449736600003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3546.8889999999997</v>
      </c>
      <c r="H562" s="5">
        <v>3546.3609999999999</v>
      </c>
      <c r="I562" s="5">
        <v>4039.4415065399994</v>
      </c>
      <c r="J562" s="5">
        <v>5818.6924426499991</v>
      </c>
      <c r="K562" s="5">
        <v>7852.5173325699998</v>
      </c>
      <c r="L562" s="5">
        <v>7851.089332569999</v>
      </c>
      <c r="M562" s="5">
        <v>7851.089332569999</v>
      </c>
      <c r="N562" s="5">
        <v>7851.089332569999</v>
      </c>
      <c r="O562" s="5">
        <v>7851.089332569999</v>
      </c>
      <c r="P562" s="5">
        <v>7851.089332569999</v>
      </c>
      <c r="Q562" s="5">
        <v>7851.089332569999</v>
      </c>
      <c r="R562" s="5">
        <v>7851.089332569999</v>
      </c>
      <c r="S562" s="5">
        <v>7851.089332569999</v>
      </c>
      <c r="T562" s="5">
        <v>7701.0593325699983</v>
      </c>
      <c r="U562" s="5">
        <v>7701.0593325699983</v>
      </c>
      <c r="V562" s="5">
        <v>9469.2456181800007</v>
      </c>
      <c r="W562" s="5">
        <v>10176.608932860001</v>
      </c>
      <c r="X562" s="5">
        <v>11255.660513360001</v>
      </c>
      <c r="Y562" s="5">
        <v>12588.30182715</v>
      </c>
      <c r="Z562" s="5">
        <v>12588.30182715</v>
      </c>
      <c r="AA562" s="5">
        <v>12588.30182715</v>
      </c>
      <c r="AB562" s="5">
        <v>12566.80125181</v>
      </c>
      <c r="AC562" s="5">
        <v>12950.212980910002</v>
      </c>
      <c r="AD562" s="5">
        <v>13203.888904670001</v>
      </c>
      <c r="AE562" s="5">
        <v>13884.154666120001</v>
      </c>
      <c r="AF562" s="5">
        <v>13634.199756260001</v>
      </c>
    </row>
    <row r="563" spans="1:32">
      <c r="A563" s="58" t="s">
        <v>37</v>
      </c>
      <c r="B563" s="58" t="s">
        <v>123</v>
      </c>
      <c r="C563" s="57" t="s">
        <v>94</v>
      </c>
      <c r="D563" s="5">
        <v>5388.848217992565</v>
      </c>
      <c r="E563" s="5">
        <v>6736.0774173999998</v>
      </c>
      <c r="F563" s="5">
        <v>7241.1001333000004</v>
      </c>
      <c r="G563" s="5">
        <v>7787.1721023</v>
      </c>
      <c r="H563" s="5">
        <v>8305.1860969000008</v>
      </c>
      <c r="I563" s="5">
        <v>8817.1430414000006</v>
      </c>
      <c r="J563" s="5">
        <v>9287.9756369999996</v>
      </c>
      <c r="K563" s="5">
        <v>9632.6770189999988</v>
      </c>
      <c r="L563" s="5">
        <v>9907.4385299999994</v>
      </c>
      <c r="M563" s="5">
        <v>10135.968591000001</v>
      </c>
      <c r="N563" s="5">
        <v>10325.598596</v>
      </c>
      <c r="O563" s="5">
        <v>10495.777152000001</v>
      </c>
      <c r="P563" s="5">
        <v>10638.836495</v>
      </c>
      <c r="Q563" s="5">
        <v>10770.824154999998</v>
      </c>
      <c r="R563" s="5">
        <v>10900.861798</v>
      </c>
      <c r="S563" s="5">
        <v>11054.003292000001</v>
      </c>
      <c r="T563" s="5">
        <v>11184.602966</v>
      </c>
      <c r="U563" s="5">
        <v>11329.568397999999</v>
      </c>
      <c r="V563" s="5">
        <v>11477.344217999998</v>
      </c>
      <c r="W563" s="5">
        <v>11629.082176</v>
      </c>
      <c r="X563" s="5">
        <v>11758.088282000001</v>
      </c>
      <c r="Y563" s="5">
        <v>11902.132968999998</v>
      </c>
      <c r="Z563" s="5">
        <v>12105.429607</v>
      </c>
      <c r="AA563" s="5">
        <v>12484.833766</v>
      </c>
      <c r="AB563" s="5">
        <v>12880.830583999999</v>
      </c>
      <c r="AC563" s="5">
        <v>13285.918994</v>
      </c>
      <c r="AD563" s="5">
        <v>13674.547143</v>
      </c>
      <c r="AE563" s="5">
        <v>14052.084287</v>
      </c>
      <c r="AF563" s="5">
        <v>14052.084287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305.96541804938448</v>
      </c>
      <c r="F564" s="5">
        <v>305.97081550206553</v>
      </c>
      <c r="G564" s="5">
        <v>306.82357383199712</v>
      </c>
      <c r="H564" s="5">
        <v>306.5264435649774</v>
      </c>
      <c r="I564" s="5">
        <v>309.09675021406639</v>
      </c>
      <c r="J564" s="5">
        <v>312.58425788779903</v>
      </c>
      <c r="K564" s="5">
        <v>291.46368820557632</v>
      </c>
      <c r="L564" s="5">
        <v>293.53629111129254</v>
      </c>
      <c r="M564" s="5">
        <v>295.95338592162881</v>
      </c>
      <c r="N564" s="5">
        <v>299.16217312170642</v>
      </c>
      <c r="O564" s="5">
        <v>301.94024916073079</v>
      </c>
      <c r="P564" s="5">
        <v>307.40419273656732</v>
      </c>
      <c r="Q564" s="5">
        <v>308.6618784291116</v>
      </c>
      <c r="R564" s="5">
        <v>310.60723203165907</v>
      </c>
      <c r="S564" s="5">
        <v>314.38365644673593</v>
      </c>
      <c r="T564" s="5">
        <v>318.82271087075497</v>
      </c>
      <c r="U564" s="5">
        <v>323.70120065978722</v>
      </c>
      <c r="V564" s="5">
        <v>330.49408193821745</v>
      </c>
      <c r="W564" s="5">
        <v>331.79266499394134</v>
      </c>
      <c r="X564" s="5">
        <v>335.20646130774662</v>
      </c>
      <c r="Y564" s="5">
        <v>341.59843111042437</v>
      </c>
      <c r="Z564" s="5">
        <v>347.567377577483</v>
      </c>
      <c r="AA564" s="5">
        <v>351.99948647869132</v>
      </c>
      <c r="AB564" s="5">
        <v>355.0835428029435</v>
      </c>
      <c r="AC564" s="5">
        <v>360.22525136756502</v>
      </c>
      <c r="AD564" s="5">
        <v>364.13778129837635</v>
      </c>
      <c r="AE564" s="5">
        <v>373.43132885593485</v>
      </c>
      <c r="AF564" s="5">
        <v>373.43132885593485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7426</v>
      </c>
      <c r="H566" s="5">
        <v>7076</v>
      </c>
      <c r="I566" s="5">
        <v>6376</v>
      </c>
      <c r="J566" s="5">
        <v>5576</v>
      </c>
      <c r="K566" s="5">
        <v>5576</v>
      </c>
      <c r="L566" s="5">
        <v>4176</v>
      </c>
      <c r="M566" s="5">
        <v>4176</v>
      </c>
      <c r="N566" s="5">
        <v>4176</v>
      </c>
      <c r="O566" s="5">
        <v>4176</v>
      </c>
      <c r="P566" s="5">
        <v>4176</v>
      </c>
      <c r="Q566" s="5">
        <v>3896</v>
      </c>
      <c r="R566" s="5">
        <v>3896</v>
      </c>
      <c r="S566" s="5">
        <v>3896</v>
      </c>
      <c r="T566" s="5">
        <v>3896</v>
      </c>
      <c r="U566" s="5">
        <v>3896</v>
      </c>
      <c r="V566" s="5">
        <v>3896</v>
      </c>
      <c r="W566" s="5">
        <v>3896</v>
      </c>
      <c r="X566" s="5">
        <v>3152</v>
      </c>
      <c r="Y566" s="5">
        <v>2787</v>
      </c>
      <c r="Z566" s="5">
        <v>2422</v>
      </c>
      <c r="AA566" s="5">
        <v>2057</v>
      </c>
      <c r="AB566" s="5">
        <v>1692</v>
      </c>
      <c r="AC566" s="5">
        <v>1692</v>
      </c>
      <c r="AD566" s="5">
        <v>1692</v>
      </c>
      <c r="AE566" s="5">
        <v>1692</v>
      </c>
      <c r="AF566" s="5">
        <v>1692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1417.89999999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1417.89999999</v>
      </c>
      <c r="R567" s="5">
        <v>1032.89999999</v>
      </c>
      <c r="S567" s="5">
        <v>1032.89999999</v>
      </c>
      <c r="T567" s="5">
        <v>1032.89999999</v>
      </c>
      <c r="U567" s="5">
        <v>888.5</v>
      </c>
      <c r="V567" s="5">
        <v>888.5</v>
      </c>
      <c r="W567" s="5">
        <v>888.5</v>
      </c>
      <c r="X567" s="5">
        <v>888.5</v>
      </c>
      <c r="Y567" s="5">
        <v>888.5</v>
      </c>
      <c r="Z567" s="5">
        <v>888.5</v>
      </c>
      <c r="AA567" s="5">
        <v>244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1545.5</v>
      </c>
      <c r="R569" s="5">
        <v>1545.5</v>
      </c>
      <c r="S569" s="5">
        <v>1545.5</v>
      </c>
      <c r="T569" s="5">
        <v>1545.5</v>
      </c>
      <c r="U569" s="5">
        <v>1545.5</v>
      </c>
      <c r="V569" s="5">
        <v>1545.5</v>
      </c>
      <c r="W569" s="5">
        <v>1545.5</v>
      </c>
      <c r="X569" s="5">
        <v>1545.5</v>
      </c>
      <c r="Y569" s="5">
        <v>1545.5</v>
      </c>
      <c r="Z569" s="5">
        <v>1414</v>
      </c>
      <c r="AA569" s="5">
        <v>1713.1600953</v>
      </c>
      <c r="AB569" s="5">
        <v>1164.1600953</v>
      </c>
      <c r="AC569" s="5">
        <v>1439.4852240499999</v>
      </c>
      <c r="AD569" s="5">
        <v>1439.4852240499999</v>
      </c>
      <c r="AE569" s="5">
        <v>1103.6520713</v>
      </c>
      <c r="AF569" s="5">
        <v>1062.3874009000001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1069.99115102</v>
      </c>
      <c r="J572" s="5">
        <v>2076.5603340600001</v>
      </c>
      <c r="K572" s="5">
        <v>2076.5603340600001</v>
      </c>
      <c r="L572" s="5">
        <v>2461.0162204399999</v>
      </c>
      <c r="M572" s="5">
        <v>2598.9536393399999</v>
      </c>
      <c r="N572" s="5">
        <v>2703.4243035700001</v>
      </c>
      <c r="O572" s="5">
        <v>2945.2779455199998</v>
      </c>
      <c r="P572" s="5">
        <v>3163.14315046</v>
      </c>
      <c r="Q572" s="5">
        <v>3329.4028896</v>
      </c>
      <c r="R572" s="5">
        <v>3732.7883639299998</v>
      </c>
      <c r="S572" s="5">
        <v>3800.42082639</v>
      </c>
      <c r="T572" s="5">
        <v>3800.42082639</v>
      </c>
      <c r="U572" s="5">
        <v>3905.7903834000008</v>
      </c>
      <c r="V572" s="5">
        <v>3905.7903834000008</v>
      </c>
      <c r="W572" s="5">
        <v>3928.6336679700007</v>
      </c>
      <c r="X572" s="5">
        <v>4410.7734559099999</v>
      </c>
      <c r="Y572" s="5">
        <v>4650.8295298200001</v>
      </c>
      <c r="Z572" s="5">
        <v>5240.0305555499999</v>
      </c>
      <c r="AA572" s="5">
        <v>5736.37037814</v>
      </c>
      <c r="AB572" s="5">
        <v>6876.8303925500004</v>
      </c>
      <c r="AC572" s="5">
        <v>6857.7028822300008</v>
      </c>
      <c r="AD572" s="5">
        <v>6677.0620994200008</v>
      </c>
      <c r="AE572" s="5">
        <v>7166.2017761300003</v>
      </c>
      <c r="AF572" s="5">
        <v>7272.1879892000006</v>
      </c>
    </row>
    <row r="573" spans="1:32">
      <c r="A573" s="58" t="s">
        <v>37</v>
      </c>
      <c r="B573" s="58" t="s">
        <v>124</v>
      </c>
      <c r="C573" s="57" t="s">
        <v>88</v>
      </c>
      <c r="D573" s="5">
        <v>3.8220000000000001</v>
      </c>
      <c r="E573" s="5">
        <v>9.6499999999999986</v>
      </c>
      <c r="F573" s="5">
        <v>15.039000000000001</v>
      </c>
      <c r="G573" s="5">
        <v>21.5</v>
      </c>
      <c r="H573" s="5">
        <v>30.316000000000003</v>
      </c>
      <c r="I573" s="5">
        <v>39.863</v>
      </c>
      <c r="J573" s="5">
        <v>49.843000000000004</v>
      </c>
      <c r="K573" s="5">
        <v>60.388999999999996</v>
      </c>
      <c r="L573" s="5">
        <v>67.981450320000008</v>
      </c>
      <c r="M573" s="5">
        <v>76.025722700000003</v>
      </c>
      <c r="N573" s="5">
        <v>84.291199050000003</v>
      </c>
      <c r="O573" s="5">
        <v>93.186169839999991</v>
      </c>
      <c r="P573" s="5">
        <v>103.08583895000001</v>
      </c>
      <c r="Q573" s="5">
        <v>114.57211984999999</v>
      </c>
      <c r="R573" s="5">
        <v>126.59514796999999</v>
      </c>
      <c r="S573" s="5">
        <v>139.79203199</v>
      </c>
      <c r="T573" s="5">
        <v>154.32283432</v>
      </c>
      <c r="U573" s="5">
        <v>170.79366633999999</v>
      </c>
      <c r="V573" s="5">
        <v>188.05448177000002</v>
      </c>
      <c r="W573" s="5">
        <v>207.01157981</v>
      </c>
      <c r="X573" s="5">
        <v>227.54290114999998</v>
      </c>
      <c r="Y573" s="5">
        <v>250.38023145</v>
      </c>
      <c r="Z573" s="5">
        <v>274.97515679999998</v>
      </c>
      <c r="AA573" s="5">
        <v>301.97243746000004</v>
      </c>
      <c r="AB573" s="5">
        <v>330.74693155</v>
      </c>
      <c r="AC573" s="5">
        <v>362.38743728999998</v>
      </c>
      <c r="AD573" s="5">
        <v>394.77977666999999</v>
      </c>
      <c r="AE573" s="5">
        <v>428.94732513000002</v>
      </c>
      <c r="AF573" s="5">
        <v>450.43114833000004</v>
      </c>
    </row>
    <row r="574" spans="1:32">
      <c r="A574" s="58" t="s">
        <v>37</v>
      </c>
      <c r="B574" s="58" t="s">
        <v>124</v>
      </c>
      <c r="C574" s="57" t="s">
        <v>89</v>
      </c>
      <c r="D574" s="5">
        <v>117.684</v>
      </c>
      <c r="E574" s="5">
        <v>168.05199999999999</v>
      </c>
      <c r="F574" s="5">
        <v>214.41800000000001</v>
      </c>
      <c r="G574" s="5">
        <v>258.42</v>
      </c>
      <c r="H574" s="5">
        <v>310.27300000000002</v>
      </c>
      <c r="I574" s="5">
        <v>357.51900000000001</v>
      </c>
      <c r="J574" s="5">
        <v>396.33600000000001</v>
      </c>
      <c r="K574" s="5">
        <v>429.81900000000002</v>
      </c>
      <c r="L574" s="5">
        <v>459.08299999999997</v>
      </c>
      <c r="M574" s="5">
        <v>482.41499999999996</v>
      </c>
      <c r="N574" s="5">
        <v>506.21599999999995</v>
      </c>
      <c r="O574" s="5">
        <v>529.16800000000001</v>
      </c>
      <c r="P574" s="5">
        <v>552.55600000000004</v>
      </c>
      <c r="Q574" s="5">
        <v>574.73900000000003</v>
      </c>
      <c r="R574" s="5">
        <v>597.82299999999987</v>
      </c>
      <c r="S574" s="5">
        <v>620.88200000000006</v>
      </c>
      <c r="T574" s="5">
        <v>644.40199999999993</v>
      </c>
      <c r="U574" s="5">
        <v>667.03899999999999</v>
      </c>
      <c r="V574" s="5">
        <v>691.17400000000009</v>
      </c>
      <c r="W574" s="5">
        <v>716.49899999999991</v>
      </c>
      <c r="X574" s="5">
        <v>742.16099999999983</v>
      </c>
      <c r="Y574" s="5">
        <v>766.55899999999997</v>
      </c>
      <c r="Z574" s="5">
        <v>795.71500000000003</v>
      </c>
      <c r="AA574" s="5">
        <v>826.73199999999997</v>
      </c>
      <c r="AB574" s="5">
        <v>858.57</v>
      </c>
      <c r="AC574" s="5">
        <v>889.29099999999994</v>
      </c>
      <c r="AD574" s="5">
        <v>920.87300000000016</v>
      </c>
      <c r="AE574" s="5">
        <v>952.423</v>
      </c>
      <c r="AF574" s="5">
        <v>952.423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1313.6210388</v>
      </c>
      <c r="G577" s="5">
        <v>1324.5202749700002</v>
      </c>
      <c r="H577" s="5">
        <v>1731.7573648900002</v>
      </c>
      <c r="I577" s="5">
        <v>1988.25417801</v>
      </c>
      <c r="J577" s="5">
        <v>1988.25417801</v>
      </c>
      <c r="K577" s="5">
        <v>2117.4218620300003</v>
      </c>
      <c r="L577" s="5">
        <v>2117.4218620300003</v>
      </c>
      <c r="M577" s="5">
        <v>2117.4218620300003</v>
      </c>
      <c r="N577" s="5">
        <v>2117.4218620300003</v>
      </c>
      <c r="O577" s="5">
        <v>2443.7467336899999</v>
      </c>
      <c r="P577" s="5">
        <v>2778.3088143999998</v>
      </c>
      <c r="Q577" s="5">
        <v>3060.0063348600002</v>
      </c>
      <c r="R577" s="5">
        <v>3445.9350751800002</v>
      </c>
      <c r="S577" s="5">
        <v>4322.5920820299998</v>
      </c>
      <c r="T577" s="5">
        <v>4322.5920820299998</v>
      </c>
      <c r="U577" s="5">
        <v>4322.5920820299998</v>
      </c>
      <c r="V577" s="5">
        <v>4637.0830465100007</v>
      </c>
      <c r="W577" s="5">
        <v>5135.5827210900006</v>
      </c>
      <c r="X577" s="5">
        <v>6573.7531346400001</v>
      </c>
      <c r="Y577" s="5">
        <v>7226.9052470099996</v>
      </c>
      <c r="Z577" s="5">
        <v>7598.9552842599996</v>
      </c>
      <c r="AA577" s="5">
        <v>8138.0891080600004</v>
      </c>
      <c r="AB577" s="5">
        <v>8247.7496898300014</v>
      </c>
      <c r="AC577" s="5">
        <v>8488.1973365800022</v>
      </c>
      <c r="AD577" s="5">
        <v>8703.1962037400008</v>
      </c>
      <c r="AE577" s="5">
        <v>8709.2495143199994</v>
      </c>
      <c r="AF577" s="5">
        <v>8724.6215035999994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3554.9579999999992</v>
      </c>
      <c r="P578" s="5">
        <v>3554.9579999999992</v>
      </c>
      <c r="Q578" s="5">
        <v>3554.9579999999992</v>
      </c>
      <c r="R578" s="5">
        <v>3444.9579999999992</v>
      </c>
      <c r="S578" s="5">
        <v>3396.4579999999992</v>
      </c>
      <c r="T578" s="5">
        <v>3396.4579999999992</v>
      </c>
      <c r="U578" s="5">
        <v>3396.4579999999992</v>
      </c>
      <c r="V578" s="5">
        <v>3396.4579999999992</v>
      </c>
      <c r="W578" s="5">
        <v>3396.4579999999992</v>
      </c>
      <c r="X578" s="5">
        <v>3276.8579999999997</v>
      </c>
      <c r="Y578" s="5">
        <v>3647.9724510299998</v>
      </c>
      <c r="Z578" s="5">
        <v>4244.1118305999998</v>
      </c>
      <c r="AA578" s="5">
        <v>4212.0078305999996</v>
      </c>
      <c r="AB578" s="5">
        <v>6967.0542099800014</v>
      </c>
      <c r="AC578" s="5">
        <v>7274.3539458300011</v>
      </c>
      <c r="AD578" s="5">
        <v>8195.9300151899988</v>
      </c>
      <c r="AE578" s="5">
        <v>8588.3381628999996</v>
      </c>
      <c r="AF578" s="5">
        <v>8683.1300334099997</v>
      </c>
    </row>
    <row r="579" spans="1:32">
      <c r="A579" s="58" t="s">
        <v>37</v>
      </c>
      <c r="B579" s="58" t="s">
        <v>124</v>
      </c>
      <c r="C579" s="57" t="s">
        <v>94</v>
      </c>
      <c r="D579" s="5">
        <v>5264.4019117998669</v>
      </c>
      <c r="E579" s="5">
        <v>6457.6056932699994</v>
      </c>
      <c r="F579" s="5">
        <v>6838.6221507499995</v>
      </c>
      <c r="G579" s="5">
        <v>7245.3058301000001</v>
      </c>
      <c r="H579" s="5">
        <v>7649.8232098999997</v>
      </c>
      <c r="I579" s="5">
        <v>8030.0013179999996</v>
      </c>
      <c r="J579" s="5">
        <v>8387.8679792999992</v>
      </c>
      <c r="K579" s="5">
        <v>8665.0698004999995</v>
      </c>
      <c r="L579" s="5">
        <v>8910.6213119000004</v>
      </c>
      <c r="M579" s="5">
        <v>9106.6007625000002</v>
      </c>
      <c r="N579" s="5">
        <v>9288.1123026999994</v>
      </c>
      <c r="O579" s="5">
        <v>9452.4637418000002</v>
      </c>
      <c r="P579" s="5">
        <v>9619.0786924000004</v>
      </c>
      <c r="Q579" s="5">
        <v>9767.3473625999995</v>
      </c>
      <c r="R579" s="5">
        <v>9931.5074631000007</v>
      </c>
      <c r="S579" s="5">
        <v>10099.4849268</v>
      </c>
      <c r="T579" s="5">
        <v>10274.307675600001</v>
      </c>
      <c r="U579" s="5">
        <v>10442.4042439</v>
      </c>
      <c r="V579" s="5">
        <v>10619.160717700001</v>
      </c>
      <c r="W579" s="5">
        <v>10792.7297315</v>
      </c>
      <c r="X579" s="5">
        <v>10972.9863425</v>
      </c>
      <c r="Y579" s="5">
        <v>11147.267443799999</v>
      </c>
      <c r="Z579" s="5">
        <v>11339.3538689</v>
      </c>
      <c r="AA579" s="5">
        <v>11624.6451987</v>
      </c>
      <c r="AB579" s="5">
        <v>11956.392494400001</v>
      </c>
      <c r="AC579" s="5">
        <v>12281.9885849</v>
      </c>
      <c r="AD579" s="5">
        <v>12606.994212200001</v>
      </c>
      <c r="AE579" s="5">
        <v>12919.003633700002</v>
      </c>
      <c r="AF579" s="5">
        <v>12919.003633700002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104.3003275346052</v>
      </c>
      <c r="F580" s="5">
        <v>104.99166270965571</v>
      </c>
      <c r="G580" s="5">
        <v>105.79618709113591</v>
      </c>
      <c r="H580" s="5">
        <v>106.73869942642909</v>
      </c>
      <c r="I580" s="5">
        <v>107.92954645455897</v>
      </c>
      <c r="J580" s="5">
        <v>108.47267470639072</v>
      </c>
      <c r="K580" s="5">
        <v>100.27081612401372</v>
      </c>
      <c r="L580" s="5">
        <v>100.98307080957201</v>
      </c>
      <c r="M580" s="5">
        <v>102.25779540822562</v>
      </c>
      <c r="N580" s="5">
        <v>103.82911522875902</v>
      </c>
      <c r="O580" s="5">
        <v>104.54231336832484</v>
      </c>
      <c r="P580" s="5">
        <v>105.85779354306257</v>
      </c>
      <c r="Q580" s="5">
        <v>106.35944611492751</v>
      </c>
      <c r="R580" s="5">
        <v>107.85588503274023</v>
      </c>
      <c r="S580" s="5">
        <v>108.93776133594301</v>
      </c>
      <c r="T580" s="5">
        <v>110.54436690714641</v>
      </c>
      <c r="U580" s="5">
        <v>110.89181153411303</v>
      </c>
      <c r="V580" s="5">
        <v>112.15252931814864</v>
      </c>
      <c r="W580" s="5">
        <v>113.69423103228296</v>
      </c>
      <c r="X580" s="5">
        <v>114.79233814235759</v>
      </c>
      <c r="Y580" s="5">
        <v>116.19396048621392</v>
      </c>
      <c r="Z580" s="5">
        <v>117.62542550071424</v>
      </c>
      <c r="AA580" s="5">
        <v>118.92298692612229</v>
      </c>
      <c r="AB580" s="5">
        <v>119.4799684484592</v>
      </c>
      <c r="AC580" s="5">
        <v>120.7936590541174</v>
      </c>
      <c r="AD580" s="5">
        <v>122.47790307565373</v>
      </c>
      <c r="AE580" s="5">
        <v>124.72825060768557</v>
      </c>
      <c r="AF580" s="5">
        <v>124.72825060768557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3385</v>
      </c>
      <c r="K582" s="5">
        <v>3385</v>
      </c>
      <c r="L582" s="5">
        <v>3385</v>
      </c>
      <c r="M582" s="5">
        <v>3385</v>
      </c>
      <c r="N582" s="5">
        <v>3385</v>
      </c>
      <c r="O582" s="5">
        <v>3385</v>
      </c>
      <c r="P582" s="5">
        <v>3385</v>
      </c>
      <c r="Q582" s="5">
        <v>3385</v>
      </c>
      <c r="R582" s="5">
        <v>3385</v>
      </c>
      <c r="S582" s="5">
        <v>3385</v>
      </c>
      <c r="T582" s="5">
        <v>3385</v>
      </c>
      <c r="U582" s="5">
        <v>3385</v>
      </c>
      <c r="V582" s="5">
        <v>3385</v>
      </c>
      <c r="W582" s="5">
        <v>3385</v>
      </c>
      <c r="X582" s="5">
        <v>3385</v>
      </c>
      <c r="Y582" s="5">
        <v>3385</v>
      </c>
      <c r="Z582" s="5">
        <v>3385</v>
      </c>
      <c r="AA582" s="5">
        <v>3385</v>
      </c>
      <c r="AB582" s="5">
        <v>3385</v>
      </c>
      <c r="AC582" s="5">
        <v>2225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1290</v>
      </c>
      <c r="V585" s="5">
        <v>1290</v>
      </c>
      <c r="W585" s="5">
        <v>1290</v>
      </c>
      <c r="X585" s="5">
        <v>1196</v>
      </c>
      <c r="Y585" s="5">
        <v>1196</v>
      </c>
      <c r="Z585" s="5">
        <v>1196</v>
      </c>
      <c r="AA585" s="5">
        <v>1196</v>
      </c>
      <c r="AB585" s="5">
        <v>1196</v>
      </c>
      <c r="AC585" s="5">
        <v>612</v>
      </c>
      <c r="AD585" s="5">
        <v>612</v>
      </c>
      <c r="AE585" s="5">
        <v>612</v>
      </c>
      <c r="AF585" s="5">
        <v>1977.6407763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479.28357340000002</v>
      </c>
      <c r="M588" s="5">
        <v>479.28357340000002</v>
      </c>
      <c r="N588" s="5">
        <v>480.38357340000005</v>
      </c>
      <c r="O588" s="5">
        <v>480.38357340000005</v>
      </c>
      <c r="P588" s="5">
        <v>504.19194239000001</v>
      </c>
      <c r="Q588" s="5">
        <v>547.89655751999999</v>
      </c>
      <c r="R588" s="5">
        <v>547.89655751999999</v>
      </c>
      <c r="S588" s="5">
        <v>872.22932661999994</v>
      </c>
      <c r="T588" s="5">
        <v>1019.92478995</v>
      </c>
      <c r="U588" s="5">
        <v>1074.1300000000001</v>
      </c>
      <c r="V588" s="5">
        <v>1190.14053455</v>
      </c>
      <c r="W588" s="5">
        <v>1448.6613411200001</v>
      </c>
      <c r="X588" s="5">
        <v>1448.6613411200001</v>
      </c>
      <c r="Y588" s="5">
        <v>1449.76134112</v>
      </c>
      <c r="Z588" s="5">
        <v>1448.6613411200001</v>
      </c>
      <c r="AA588" s="5">
        <v>1449.76134112</v>
      </c>
      <c r="AB588" s="5">
        <v>1608.4443088600001</v>
      </c>
      <c r="AC588" s="5">
        <v>2564.5056376500002</v>
      </c>
      <c r="AD588" s="5">
        <v>3539.03235073</v>
      </c>
      <c r="AE588" s="5">
        <v>3540.1323507300003</v>
      </c>
      <c r="AF588" s="5">
        <v>3674.8258587599998</v>
      </c>
    </row>
    <row r="589" spans="1:32">
      <c r="A589" s="58" t="s">
        <v>37</v>
      </c>
      <c r="B589" s="58" t="s">
        <v>125</v>
      </c>
      <c r="C589" s="57" t="s">
        <v>88</v>
      </c>
      <c r="D589" s="5">
        <v>3.0050000000000003</v>
      </c>
      <c r="E589" s="5">
        <v>10.616</v>
      </c>
      <c r="F589" s="5">
        <v>17.280999999999999</v>
      </c>
      <c r="G589" s="5">
        <v>24.411000000000001</v>
      </c>
      <c r="H589" s="5">
        <v>34.210999999999999</v>
      </c>
      <c r="I589" s="5">
        <v>45.436</v>
      </c>
      <c r="J589" s="5">
        <v>57.548999999999999</v>
      </c>
      <c r="K589" s="5">
        <v>71.784999999999997</v>
      </c>
      <c r="L589" s="5">
        <v>81.239204599999994</v>
      </c>
      <c r="M589" s="5">
        <v>91.902823599999991</v>
      </c>
      <c r="N589" s="5">
        <v>103.57394176</v>
      </c>
      <c r="O589" s="5">
        <v>116.92234888</v>
      </c>
      <c r="P589" s="5">
        <v>132.21282271999999</v>
      </c>
      <c r="Q589" s="5">
        <v>150.1415877</v>
      </c>
      <c r="R589" s="5">
        <v>169.35916561000002</v>
      </c>
      <c r="S589" s="5">
        <v>190.61698876999998</v>
      </c>
      <c r="T589" s="5">
        <v>214.08465484999999</v>
      </c>
      <c r="U589" s="5">
        <v>240.78822059999999</v>
      </c>
      <c r="V589" s="5">
        <v>269.04189736000001</v>
      </c>
      <c r="W589" s="5">
        <v>299.94795706999997</v>
      </c>
      <c r="X589" s="5">
        <v>333.36231323999999</v>
      </c>
      <c r="Y589" s="5">
        <v>370.10764988</v>
      </c>
      <c r="Z589" s="5">
        <v>409.49684222999997</v>
      </c>
      <c r="AA589" s="5">
        <v>452.60966421000001</v>
      </c>
      <c r="AB589" s="5">
        <v>498.18432599999994</v>
      </c>
      <c r="AC589" s="5">
        <v>547.79171632999999</v>
      </c>
      <c r="AD589" s="5">
        <v>598.81019332999995</v>
      </c>
      <c r="AE589" s="5">
        <v>652.42128993000006</v>
      </c>
      <c r="AF589" s="5">
        <v>683.86199804</v>
      </c>
    </row>
    <row r="590" spans="1:32">
      <c r="A590" s="58" t="s">
        <v>37</v>
      </c>
      <c r="B590" s="58" t="s">
        <v>125</v>
      </c>
      <c r="C590" s="57" t="s">
        <v>89</v>
      </c>
      <c r="D590" s="5">
        <v>153.352</v>
      </c>
      <c r="E590" s="5">
        <v>227.12400000000002</v>
      </c>
      <c r="F590" s="5">
        <v>281.72000000000003</v>
      </c>
      <c r="G590" s="5">
        <v>319.536</v>
      </c>
      <c r="H590" s="5">
        <v>377.23199999999997</v>
      </c>
      <c r="I590" s="5">
        <v>426.28100000000001</v>
      </c>
      <c r="J590" s="5">
        <v>472.52200000000005</v>
      </c>
      <c r="K590" s="5">
        <v>517.58600000000001</v>
      </c>
      <c r="L590" s="5">
        <v>550.82100000000003</v>
      </c>
      <c r="M590" s="5">
        <v>577.76800000000003</v>
      </c>
      <c r="N590" s="5">
        <v>605.34099999999989</v>
      </c>
      <c r="O590" s="5">
        <v>631.61800000000005</v>
      </c>
      <c r="P590" s="5">
        <v>658.48400000000004</v>
      </c>
      <c r="Q590" s="5">
        <v>683.97900000000004</v>
      </c>
      <c r="R590" s="5">
        <v>710.55799999999988</v>
      </c>
      <c r="S590" s="5">
        <v>737.12899999999991</v>
      </c>
      <c r="T590" s="5">
        <v>764.255</v>
      </c>
      <c r="U590" s="5">
        <v>791.21299999999997</v>
      </c>
      <c r="V590" s="5">
        <v>820.04199999999992</v>
      </c>
      <c r="W590" s="5">
        <v>850.42099999999994</v>
      </c>
      <c r="X590" s="5">
        <v>881.35299999999984</v>
      </c>
      <c r="Y590" s="5">
        <v>910.91599999999994</v>
      </c>
      <c r="Z590" s="5">
        <v>945.98700000000008</v>
      </c>
      <c r="AA590" s="5">
        <v>983.28199999999981</v>
      </c>
      <c r="AB590" s="5">
        <v>1021.6450000000001</v>
      </c>
      <c r="AC590" s="5">
        <v>1058.7839999999999</v>
      </c>
      <c r="AD590" s="5">
        <v>1097.134</v>
      </c>
      <c r="AE590" s="5">
        <v>1135.6130000000001</v>
      </c>
      <c r="AF590" s="5">
        <v>1135.6130000000001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4651.6527932599993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4713.3956655799984</v>
      </c>
      <c r="M593" s="5">
        <v>4713.3956655799984</v>
      </c>
      <c r="N593" s="5">
        <v>4713.3956655799984</v>
      </c>
      <c r="O593" s="5">
        <v>4660.8956655799984</v>
      </c>
      <c r="P593" s="5">
        <v>4468.8956655799984</v>
      </c>
      <c r="Q593" s="5">
        <v>4468.8956655799984</v>
      </c>
      <c r="R593" s="5">
        <v>4468.8956655799984</v>
      </c>
      <c r="S593" s="5">
        <v>4668.1430614099991</v>
      </c>
      <c r="T593" s="5">
        <v>4690.1650612699987</v>
      </c>
      <c r="U593" s="5">
        <v>4690.1650612699987</v>
      </c>
      <c r="V593" s="5">
        <v>4635.4806453799993</v>
      </c>
      <c r="W593" s="5">
        <v>4860.0050997299995</v>
      </c>
      <c r="X593" s="5">
        <v>5058.0854101299992</v>
      </c>
      <c r="Y593" s="5">
        <v>5467.4660658399998</v>
      </c>
      <c r="Z593" s="5">
        <v>5774.7520691799991</v>
      </c>
      <c r="AA593" s="5">
        <v>6105.9455097599994</v>
      </c>
      <c r="AB593" s="5">
        <v>6105.9455097599994</v>
      </c>
      <c r="AC593" s="5">
        <v>7700.8445256799996</v>
      </c>
      <c r="AD593" s="5">
        <v>9564.3006211600004</v>
      </c>
      <c r="AE593" s="5">
        <v>9704.3418261700008</v>
      </c>
      <c r="AF593" s="5">
        <v>9580.1434551800012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953.73099999999999</v>
      </c>
      <c r="S594" s="5">
        <v>953.73099999999999</v>
      </c>
      <c r="T594" s="5">
        <v>953.73099999999999</v>
      </c>
      <c r="U594" s="5">
        <v>953.73099999999999</v>
      </c>
      <c r="V594" s="5">
        <v>953.73099999999999</v>
      </c>
      <c r="W594" s="5">
        <v>953.73099999999999</v>
      </c>
      <c r="X594" s="5">
        <v>953.73099999999999</v>
      </c>
      <c r="Y594" s="5">
        <v>953.73099999999999</v>
      </c>
      <c r="Z594" s="5">
        <v>846.21100000000001</v>
      </c>
      <c r="AA594" s="5">
        <v>818.94599999999991</v>
      </c>
      <c r="AB594" s="5">
        <v>818.94599999999991</v>
      </c>
      <c r="AC594" s="5">
        <v>818.94599999999991</v>
      </c>
      <c r="AD594" s="5">
        <v>2374.7552458999999</v>
      </c>
      <c r="AE594" s="5">
        <v>2698.5685306799996</v>
      </c>
      <c r="AF594" s="5">
        <v>2665.4249641199999</v>
      </c>
    </row>
    <row r="595" spans="1:32">
      <c r="A595" s="58" t="s">
        <v>37</v>
      </c>
      <c r="B595" s="58" t="s">
        <v>125</v>
      </c>
      <c r="C595" s="57" t="s">
        <v>94</v>
      </c>
      <c r="D595" s="5">
        <v>3943.5604530912078</v>
      </c>
      <c r="E595" s="5">
        <v>5433.0985220000002</v>
      </c>
      <c r="F595" s="5">
        <v>6095.8878219999997</v>
      </c>
      <c r="G595" s="5">
        <v>6747.9104070000003</v>
      </c>
      <c r="H595" s="5">
        <v>7419.9711289999996</v>
      </c>
      <c r="I595" s="5">
        <v>8056.4431039999999</v>
      </c>
      <c r="J595" s="5">
        <v>8499.2545210000008</v>
      </c>
      <c r="K595" s="5">
        <v>8801.9847420000006</v>
      </c>
      <c r="L595" s="5">
        <v>9096.2811899999997</v>
      </c>
      <c r="M595" s="5">
        <v>9320.364646</v>
      </c>
      <c r="N595" s="5">
        <v>9541.0306569999993</v>
      </c>
      <c r="O595" s="5">
        <v>9716.9911279999997</v>
      </c>
      <c r="P595" s="5">
        <v>9915.5374510000001</v>
      </c>
      <c r="Q595" s="5">
        <v>10063.842130000001</v>
      </c>
      <c r="R595" s="5">
        <v>10232.25108</v>
      </c>
      <c r="S595" s="5">
        <v>10374.75698</v>
      </c>
      <c r="T595" s="5">
        <v>10546.121090000001</v>
      </c>
      <c r="U595" s="5">
        <v>10692.0699</v>
      </c>
      <c r="V595" s="5">
        <v>10872.51138</v>
      </c>
      <c r="W595" s="5">
        <v>11042.766900000001</v>
      </c>
      <c r="X595" s="5">
        <v>11253.05658</v>
      </c>
      <c r="Y595" s="5">
        <v>11436.815769999999</v>
      </c>
      <c r="Z595" s="5">
        <v>11722.2474</v>
      </c>
      <c r="AA595" s="5">
        <v>12106.918610000001</v>
      </c>
      <c r="AB595" s="5">
        <v>12544.63681</v>
      </c>
      <c r="AC595" s="5">
        <v>12945.61846</v>
      </c>
      <c r="AD595" s="5">
        <v>13356.521570000001</v>
      </c>
      <c r="AE595" s="5">
        <v>13728.75404</v>
      </c>
      <c r="AF595" s="5">
        <v>13728.75404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203.87668741580629</v>
      </c>
      <c r="F596" s="5">
        <v>202.84639802582973</v>
      </c>
      <c r="G596" s="5">
        <v>199.97254320260373</v>
      </c>
      <c r="H596" s="5">
        <v>197.92297196162889</v>
      </c>
      <c r="I596" s="5">
        <v>197.77121336630074</v>
      </c>
      <c r="J596" s="5">
        <v>198.54514018074104</v>
      </c>
      <c r="K596" s="5">
        <v>200.60198260205786</v>
      </c>
      <c r="L596" s="5">
        <v>201.58800325766211</v>
      </c>
      <c r="M596" s="5">
        <v>202.53525974515594</v>
      </c>
      <c r="N596" s="5">
        <v>201.91909133368912</v>
      </c>
      <c r="O596" s="5">
        <v>203.10566956130464</v>
      </c>
      <c r="P596" s="5">
        <v>204.98003919645498</v>
      </c>
      <c r="Q596" s="5">
        <v>206.80589425047387</v>
      </c>
      <c r="R596" s="5">
        <v>207.36108251367335</v>
      </c>
      <c r="S596" s="5">
        <v>208.18331119256655</v>
      </c>
      <c r="T596" s="5">
        <v>209.55036938192558</v>
      </c>
      <c r="U596" s="5">
        <v>209.24857982211412</v>
      </c>
      <c r="V596" s="5">
        <v>211.33681845966083</v>
      </c>
      <c r="W596" s="5">
        <v>212.83321432817877</v>
      </c>
      <c r="X596" s="5">
        <v>213.47369452780711</v>
      </c>
      <c r="Y596" s="5">
        <v>215.08900530537812</v>
      </c>
      <c r="Z596" s="5">
        <v>216.5099195565457</v>
      </c>
      <c r="AA596" s="5">
        <v>217.84839887078601</v>
      </c>
      <c r="AB596" s="5">
        <v>219.66334459778264</v>
      </c>
      <c r="AC596" s="5">
        <v>222.03381106234568</v>
      </c>
      <c r="AD596" s="5">
        <v>223.9742943961368</v>
      </c>
      <c r="AE596" s="5">
        <v>227.4039270757153</v>
      </c>
      <c r="AF596" s="5">
        <v>227.4039270757153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528.99999998999999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506.5</v>
      </c>
      <c r="AA600" s="5">
        <v>506.5</v>
      </c>
      <c r="AB600" s="5">
        <v>352.5</v>
      </c>
      <c r="AC600" s="5">
        <v>352.5</v>
      </c>
      <c r="AD600" s="5">
        <v>352.5</v>
      </c>
      <c r="AE600" s="5">
        <v>352.5</v>
      </c>
      <c r="AF600" s="5">
        <v>352.5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763.54587872000002</v>
      </c>
      <c r="L603" s="5">
        <v>763.54587872000002</v>
      </c>
      <c r="M603" s="5">
        <v>763.54587872000002</v>
      </c>
      <c r="N603" s="5">
        <v>993.43992286999992</v>
      </c>
      <c r="O603" s="5">
        <v>993.43992286999992</v>
      </c>
      <c r="P603" s="5">
        <v>1238.12595523</v>
      </c>
      <c r="Q603" s="5">
        <v>1500.7364917100001</v>
      </c>
      <c r="R603" s="5">
        <v>1500.7364917100001</v>
      </c>
      <c r="S603" s="5">
        <v>1500.7364917100001</v>
      </c>
      <c r="T603" s="5">
        <v>1500.7364917100001</v>
      </c>
      <c r="U603" s="5">
        <v>1609.5452972500002</v>
      </c>
      <c r="V603" s="5">
        <v>1697.1229443000002</v>
      </c>
      <c r="W603" s="5">
        <v>1719.2613676800001</v>
      </c>
      <c r="X603" s="5">
        <v>1719.2613676800001</v>
      </c>
      <c r="Y603" s="5">
        <v>1719.2613676800001</v>
      </c>
      <c r="Z603" s="5">
        <v>1719.2613676800001</v>
      </c>
      <c r="AA603" s="5">
        <v>1719.2613676800001</v>
      </c>
      <c r="AB603" s="5">
        <v>1719.2613676800001</v>
      </c>
      <c r="AC603" s="5">
        <v>1719.2613676800001</v>
      </c>
      <c r="AD603" s="5">
        <v>1996.1140971300001</v>
      </c>
      <c r="AE603" s="5">
        <v>2107.8496522</v>
      </c>
      <c r="AF603" s="5">
        <v>2294.4875739399999</v>
      </c>
    </row>
    <row r="604" spans="1:32">
      <c r="A604" s="58" t="s">
        <v>37</v>
      </c>
      <c r="B604" s="58" t="s">
        <v>126</v>
      </c>
      <c r="C604" s="57" t="s">
        <v>88</v>
      </c>
      <c r="D604" s="5">
        <v>44.752000000000002</v>
      </c>
      <c r="E604" s="5">
        <v>72.619</v>
      </c>
      <c r="F604" s="5">
        <v>87.320999999999998</v>
      </c>
      <c r="G604" s="5">
        <v>98.980999999999995</v>
      </c>
      <c r="H604" s="5">
        <v>114.42100000000001</v>
      </c>
      <c r="I604" s="5">
        <v>128.39599999999999</v>
      </c>
      <c r="J604" s="5">
        <v>142.90299999999999</v>
      </c>
      <c r="K604" s="5">
        <v>157.28299999999999</v>
      </c>
      <c r="L604" s="5">
        <v>166.94370480000001</v>
      </c>
      <c r="M604" s="5">
        <v>176.04630345000001</v>
      </c>
      <c r="N604" s="5">
        <v>184.91423986999999</v>
      </c>
      <c r="O604" s="5">
        <v>193.56646156000002</v>
      </c>
      <c r="P604" s="5">
        <v>202.56738028000001</v>
      </c>
      <c r="Q604" s="5">
        <v>212.36228187</v>
      </c>
      <c r="R604" s="5">
        <v>222.03282326000001</v>
      </c>
      <c r="S604" s="5">
        <v>232.09618850999999</v>
      </c>
      <c r="T604" s="5">
        <v>242.67737767999998</v>
      </c>
      <c r="U604" s="5">
        <v>254.27061480999998</v>
      </c>
      <c r="V604" s="5">
        <v>265.86527868000002</v>
      </c>
      <c r="W604" s="5">
        <v>278.17312126000002</v>
      </c>
      <c r="X604" s="5">
        <v>291.04417583000003</v>
      </c>
      <c r="Y604" s="5">
        <v>305.00868867999998</v>
      </c>
      <c r="Z604" s="5">
        <v>319.60520730999997</v>
      </c>
      <c r="AA604" s="5">
        <v>335.18091439</v>
      </c>
      <c r="AB604" s="5">
        <v>351.39622946000003</v>
      </c>
      <c r="AC604" s="5">
        <v>368.90784975000003</v>
      </c>
      <c r="AD604" s="5">
        <v>386.24947877</v>
      </c>
      <c r="AE604" s="5">
        <v>404.14763424</v>
      </c>
      <c r="AF604" s="5">
        <v>415.50384135000002</v>
      </c>
    </row>
    <row r="605" spans="1:32">
      <c r="A605" s="58" t="s">
        <v>37</v>
      </c>
      <c r="B605" s="58" t="s">
        <v>126</v>
      </c>
      <c r="C605" s="57" t="s">
        <v>89</v>
      </c>
      <c r="D605" s="5">
        <v>140.02100000000002</v>
      </c>
      <c r="E605" s="5">
        <v>204.94500000000002</v>
      </c>
      <c r="F605" s="5">
        <v>233.90799999999996</v>
      </c>
      <c r="G605" s="5">
        <v>251.92500000000001</v>
      </c>
      <c r="H605" s="5">
        <v>276.98700000000002</v>
      </c>
      <c r="I605" s="5">
        <v>297.21199999999999</v>
      </c>
      <c r="J605" s="5">
        <v>315.09500000000003</v>
      </c>
      <c r="K605" s="5">
        <v>330.48900000000003</v>
      </c>
      <c r="L605" s="5">
        <v>342.21000000000004</v>
      </c>
      <c r="M605" s="5">
        <v>350.32500000000005</v>
      </c>
      <c r="N605" s="5">
        <v>358.65400000000011</v>
      </c>
      <c r="O605" s="5">
        <v>366.01999999999987</v>
      </c>
      <c r="P605" s="5">
        <v>373.23199999999997</v>
      </c>
      <c r="Q605" s="5">
        <v>379.42600000000004</v>
      </c>
      <c r="R605" s="5">
        <v>386.03</v>
      </c>
      <c r="S605" s="5">
        <v>392.39699999999999</v>
      </c>
      <c r="T605" s="5">
        <v>398.70600000000002</v>
      </c>
      <c r="U605" s="5">
        <v>404.1869999999999</v>
      </c>
      <c r="V605" s="5">
        <v>410.29600000000005</v>
      </c>
      <c r="W605" s="5">
        <v>416.55799999999999</v>
      </c>
      <c r="X605" s="5">
        <v>422.69400000000002</v>
      </c>
      <c r="Y605" s="5">
        <v>427.83099999999996</v>
      </c>
      <c r="Z605" s="5">
        <v>434.50900000000001</v>
      </c>
      <c r="AA605" s="5">
        <v>441.44299999999987</v>
      </c>
      <c r="AB605" s="5">
        <v>448.33</v>
      </c>
      <c r="AC605" s="5">
        <v>454.20299999999997</v>
      </c>
      <c r="AD605" s="5">
        <v>460.49600000000004</v>
      </c>
      <c r="AE605" s="5">
        <v>466.53999999999996</v>
      </c>
      <c r="AF605" s="5">
        <v>466.53999999999996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2105.835</v>
      </c>
      <c r="M608" s="5">
        <v>2105.835</v>
      </c>
      <c r="N608" s="5">
        <v>2105.835</v>
      </c>
      <c r="O608" s="5">
        <v>2007.1349999999998</v>
      </c>
      <c r="P608" s="5">
        <v>2007.1349999999998</v>
      </c>
      <c r="Q608" s="5">
        <v>1785.2349999999997</v>
      </c>
      <c r="R608" s="5">
        <v>1845.0854230699999</v>
      </c>
      <c r="S608" s="5">
        <v>2866.9226814100002</v>
      </c>
      <c r="T608" s="5">
        <v>2785.8724531400003</v>
      </c>
      <c r="U608" s="5">
        <v>2794.1905737799998</v>
      </c>
      <c r="V608" s="5">
        <v>3378.8178502300002</v>
      </c>
      <c r="W608" s="5">
        <v>3580.8755407000003</v>
      </c>
      <c r="X608" s="5">
        <v>3770.7516135300007</v>
      </c>
      <c r="Y608" s="5">
        <v>3624.6088250500002</v>
      </c>
      <c r="Z608" s="5">
        <v>3824.7396275900005</v>
      </c>
      <c r="AA608" s="5">
        <v>3748.4760549600001</v>
      </c>
      <c r="AB608" s="5">
        <v>3748.4760549600001</v>
      </c>
      <c r="AC608" s="5">
        <v>4094.6769987299999</v>
      </c>
      <c r="AD608" s="5">
        <v>4895.8922395999998</v>
      </c>
      <c r="AE608" s="5">
        <v>4934.7347261200002</v>
      </c>
      <c r="AF608" s="5">
        <v>5374.6470271999997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559.55780000000004</v>
      </c>
      <c r="R609" s="5">
        <v>559.55780000000004</v>
      </c>
      <c r="S609" s="5">
        <v>559.55780000000004</v>
      </c>
      <c r="T609" s="5">
        <v>559.55780000000004</v>
      </c>
      <c r="U609" s="5">
        <v>559.55780000000004</v>
      </c>
      <c r="V609" s="5">
        <v>559.55780000000004</v>
      </c>
      <c r="W609" s="5">
        <v>559.55780000000004</v>
      </c>
      <c r="X609" s="5">
        <v>559.55780000000004</v>
      </c>
      <c r="Y609" s="5">
        <v>559.55780000000004</v>
      </c>
      <c r="Z609" s="5">
        <v>289.55779999999999</v>
      </c>
      <c r="AA609" s="5">
        <v>282.18680000000001</v>
      </c>
      <c r="AB609" s="5">
        <v>282.18680000000001</v>
      </c>
      <c r="AC609" s="5">
        <v>1303.6875956999997</v>
      </c>
      <c r="AD609" s="5">
        <v>2269.8898361199999</v>
      </c>
      <c r="AE609" s="5">
        <v>2438.4780823700003</v>
      </c>
      <c r="AF609" s="5">
        <v>2438.4780823700003</v>
      </c>
    </row>
    <row r="610" spans="1:32">
      <c r="A610" s="58" t="s">
        <v>37</v>
      </c>
      <c r="B610" s="58" t="s">
        <v>126</v>
      </c>
      <c r="C610" s="57" t="s">
        <v>94</v>
      </c>
      <c r="D610" s="5">
        <v>2266.5084486393889</v>
      </c>
      <c r="E610" s="5">
        <v>2724.6714019999999</v>
      </c>
      <c r="F610" s="5">
        <v>2864.1862890000002</v>
      </c>
      <c r="G610" s="5">
        <v>3024.499769</v>
      </c>
      <c r="H610" s="5">
        <v>3167.540426</v>
      </c>
      <c r="I610" s="5">
        <v>3299.0883560000002</v>
      </c>
      <c r="J610" s="5">
        <v>3420.449572</v>
      </c>
      <c r="K610" s="5">
        <v>3529.4265089999999</v>
      </c>
      <c r="L610" s="5">
        <v>3606.8735529999999</v>
      </c>
      <c r="M610" s="5">
        <v>3666.5669269999999</v>
      </c>
      <c r="N610" s="5">
        <v>3720.835345</v>
      </c>
      <c r="O610" s="5">
        <v>3784.3865970000002</v>
      </c>
      <c r="P610" s="5">
        <v>3832.0705309999998</v>
      </c>
      <c r="Q610" s="5">
        <v>3872.568174</v>
      </c>
      <c r="R610" s="5">
        <v>3916.1186090000001</v>
      </c>
      <c r="S610" s="5">
        <v>3979.5560930000001</v>
      </c>
      <c r="T610" s="5">
        <v>4028.738167</v>
      </c>
      <c r="U610" s="5">
        <v>4075.709304</v>
      </c>
      <c r="V610" s="5">
        <v>4125.5296939999998</v>
      </c>
      <c r="W610" s="5">
        <v>4190.3156419999996</v>
      </c>
      <c r="X610" s="5">
        <v>4240.633589</v>
      </c>
      <c r="Y610" s="5">
        <v>4288.7213689999999</v>
      </c>
      <c r="Z610" s="5">
        <v>4341.48405</v>
      </c>
      <c r="AA610" s="5">
        <v>4438.4739120000004</v>
      </c>
      <c r="AB610" s="5">
        <v>4535.7305939999997</v>
      </c>
      <c r="AC610" s="5">
        <v>4627.9897810000002</v>
      </c>
      <c r="AD610" s="5">
        <v>4718.1954530000003</v>
      </c>
      <c r="AE610" s="5">
        <v>4820.0650820000001</v>
      </c>
      <c r="AF610" s="5">
        <v>4820.0650820000001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32.602235878839181</v>
      </c>
      <c r="F611" s="5">
        <v>32.47236074820254</v>
      </c>
      <c r="G611" s="5">
        <v>32.327518587785491</v>
      </c>
      <c r="H611" s="5">
        <v>32.193487610056778</v>
      </c>
      <c r="I611" s="5">
        <v>32.609277444013784</v>
      </c>
      <c r="J611" s="5">
        <v>32.760332747443663</v>
      </c>
      <c r="K611" s="5">
        <v>32.713153565490487</v>
      </c>
      <c r="L611" s="5">
        <v>32.71552843681269</v>
      </c>
      <c r="M611" s="5">
        <v>33.044795442658014</v>
      </c>
      <c r="N611" s="5">
        <v>33.003347496132015</v>
      </c>
      <c r="O611" s="5">
        <v>33.285186002520426</v>
      </c>
      <c r="P611" s="5">
        <v>33.801962886972539</v>
      </c>
      <c r="Q611" s="5">
        <v>34.041425788607462</v>
      </c>
      <c r="R611" s="5">
        <v>34.731655463345859</v>
      </c>
      <c r="S611" s="5">
        <v>34.894754561901749</v>
      </c>
      <c r="T611" s="5">
        <v>35.291747468452492</v>
      </c>
      <c r="U611" s="5">
        <v>35.626437139286949</v>
      </c>
      <c r="V611" s="5">
        <v>35.733627883426749</v>
      </c>
      <c r="W611" s="5">
        <v>36.093337050156784</v>
      </c>
      <c r="X611" s="5">
        <v>36.266223214657138</v>
      </c>
      <c r="Y611" s="5">
        <v>36.478832425014645</v>
      </c>
      <c r="Z611" s="5">
        <v>36.565204449334445</v>
      </c>
      <c r="AA611" s="5">
        <v>36.892456682230389</v>
      </c>
      <c r="AB611" s="5">
        <v>36.629910344864015</v>
      </c>
      <c r="AC611" s="5">
        <v>37.194137465268589</v>
      </c>
      <c r="AD611" s="5">
        <v>37.485247288308322</v>
      </c>
      <c r="AE611" s="5">
        <v>37.891941354593285</v>
      </c>
      <c r="AF611" s="5">
        <v>37.891941354593285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0.25600000000000001</v>
      </c>
      <c r="E619" s="5">
        <v>1.0629999999999999</v>
      </c>
      <c r="F619" s="5">
        <v>1.756</v>
      </c>
      <c r="G619" s="5">
        <v>2.512</v>
      </c>
      <c r="H619" s="5">
        <v>3.6230000000000002</v>
      </c>
      <c r="I619" s="5">
        <v>4.7329999999999997</v>
      </c>
      <c r="J619" s="5">
        <v>5.9960000000000004</v>
      </c>
      <c r="K619" s="5">
        <v>7.359</v>
      </c>
      <c r="L619" s="5">
        <v>8.1455331399999995</v>
      </c>
      <c r="M619" s="5">
        <v>8.9709484899999996</v>
      </c>
      <c r="N619" s="5">
        <v>9.7872965899999986</v>
      </c>
      <c r="O619" s="5">
        <v>10.63353828</v>
      </c>
      <c r="P619" s="5">
        <v>11.55942119</v>
      </c>
      <c r="Q619" s="5">
        <v>12.6331945</v>
      </c>
      <c r="R619" s="5">
        <v>13.732806199999999</v>
      </c>
      <c r="S619" s="5">
        <v>14.93051966</v>
      </c>
      <c r="T619" s="5">
        <v>16.245946679999999</v>
      </c>
      <c r="U619" s="5">
        <v>17.76335138</v>
      </c>
      <c r="V619" s="5">
        <v>19.339866729999997</v>
      </c>
      <c r="W619" s="5">
        <v>21.073180700000002</v>
      </c>
      <c r="X619" s="5">
        <v>22.95322088</v>
      </c>
      <c r="Y619" s="5">
        <v>25.044382930000001</v>
      </c>
      <c r="Z619" s="5">
        <v>27.30146525</v>
      </c>
      <c r="AA619" s="5">
        <v>29.779726930000002</v>
      </c>
      <c r="AB619" s="5">
        <v>32.422278030000001</v>
      </c>
      <c r="AC619" s="5">
        <v>35.336948970000002</v>
      </c>
      <c r="AD619" s="5">
        <v>38.3099378</v>
      </c>
      <c r="AE619" s="5">
        <v>41.444521289999997</v>
      </c>
      <c r="AF619" s="5">
        <v>43.419582329999997</v>
      </c>
    </row>
    <row r="620" spans="1:32">
      <c r="A620" s="58" t="s">
        <v>37</v>
      </c>
      <c r="B620" s="58" t="s">
        <v>127</v>
      </c>
      <c r="C620" s="57" t="s">
        <v>89</v>
      </c>
      <c r="D620" s="5">
        <v>17.623000000000001</v>
      </c>
      <c r="E620" s="5">
        <v>24.325000000000003</v>
      </c>
      <c r="F620" s="5">
        <v>30.145999999999997</v>
      </c>
      <c r="G620" s="5">
        <v>34.231999999999999</v>
      </c>
      <c r="H620" s="5">
        <v>40.817999999999998</v>
      </c>
      <c r="I620" s="5">
        <v>44.671000000000006</v>
      </c>
      <c r="J620" s="5">
        <v>48.954999999999998</v>
      </c>
      <c r="K620" s="5">
        <v>52.718000000000004</v>
      </c>
      <c r="L620" s="5">
        <v>55.439</v>
      </c>
      <c r="M620" s="5">
        <v>57.512</v>
      </c>
      <c r="N620" s="5">
        <v>59.606000000000009</v>
      </c>
      <c r="O620" s="5">
        <v>61.548000000000002</v>
      </c>
      <c r="P620" s="5">
        <v>63.503</v>
      </c>
      <c r="Q620" s="5">
        <v>65.283999999999992</v>
      </c>
      <c r="R620" s="5">
        <v>67.128999999999991</v>
      </c>
      <c r="S620" s="5">
        <v>68.938000000000002</v>
      </c>
      <c r="T620" s="5">
        <v>70.754999999999995</v>
      </c>
      <c r="U620" s="5">
        <v>72.491</v>
      </c>
      <c r="V620" s="5">
        <v>74.357000000000014</v>
      </c>
      <c r="W620" s="5">
        <v>76.314999999999984</v>
      </c>
      <c r="X620" s="5">
        <v>78.274999999999991</v>
      </c>
      <c r="Y620" s="5">
        <v>80.067999999999998</v>
      </c>
      <c r="Z620" s="5">
        <v>82.286000000000001</v>
      </c>
      <c r="AA620" s="5">
        <v>84.637</v>
      </c>
      <c r="AB620" s="5">
        <v>87.021000000000001</v>
      </c>
      <c r="AC620" s="5">
        <v>89.244</v>
      </c>
      <c r="AD620" s="5">
        <v>91.512</v>
      </c>
      <c r="AE620" s="5">
        <v>93.738</v>
      </c>
      <c r="AF620" s="5">
        <v>93.738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694.10630458000003</v>
      </c>
      <c r="G623" s="5">
        <v>823.97580770000002</v>
      </c>
      <c r="H623" s="5">
        <v>953.70016555999996</v>
      </c>
      <c r="I623" s="5">
        <v>1083.63603201</v>
      </c>
      <c r="J623" s="5">
        <v>1214.64270498</v>
      </c>
      <c r="K623" s="5">
        <v>1346.5783635799999</v>
      </c>
      <c r="L623" s="5">
        <v>1478.0350286599999</v>
      </c>
      <c r="M623" s="5">
        <v>1615.02124933</v>
      </c>
      <c r="N623" s="5">
        <v>1753.39414895</v>
      </c>
      <c r="O623" s="5">
        <v>1891.8699975</v>
      </c>
      <c r="P623" s="5">
        <v>2030.3570418299998</v>
      </c>
      <c r="Q623" s="5">
        <v>2168.9513786500002</v>
      </c>
      <c r="R623" s="5">
        <v>2308.31093005</v>
      </c>
      <c r="S623" s="5">
        <v>2447.31800406</v>
      </c>
      <c r="T623" s="5">
        <v>2586.0815164399996</v>
      </c>
      <c r="U623" s="5">
        <v>2724.7869161500003</v>
      </c>
      <c r="V623" s="5">
        <v>2724.7869161500003</v>
      </c>
      <c r="W623" s="5">
        <v>2724.7869161500003</v>
      </c>
      <c r="X623" s="5">
        <v>2724.7869161500003</v>
      </c>
      <c r="Y623" s="5">
        <v>2724.7869161500003</v>
      </c>
      <c r="Z623" s="5">
        <v>2580.7869161500003</v>
      </c>
      <c r="AA623" s="5">
        <v>2580.7869161500003</v>
      </c>
      <c r="AB623" s="5">
        <v>2580.7869161500003</v>
      </c>
      <c r="AC623" s="5">
        <v>2580.7869161500003</v>
      </c>
      <c r="AD623" s="5">
        <v>2580.7869161500003</v>
      </c>
      <c r="AE623" s="5">
        <v>2580.7869161500003</v>
      </c>
      <c r="AF623" s="5">
        <v>2273.0369161500003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231.71888379362341</v>
      </c>
      <c r="E625" s="5">
        <v>290.24004839999998</v>
      </c>
      <c r="F625" s="5">
        <v>317.22101750000002</v>
      </c>
      <c r="G625" s="5">
        <v>347.83156459999998</v>
      </c>
      <c r="H625" s="5">
        <v>375.09831120000001</v>
      </c>
      <c r="I625" s="5">
        <v>401.29014119999999</v>
      </c>
      <c r="J625" s="5">
        <v>424.86330520000001</v>
      </c>
      <c r="K625" s="5">
        <v>443.4296822</v>
      </c>
      <c r="L625" s="5">
        <v>455.97416399999997</v>
      </c>
      <c r="M625" s="5">
        <v>464.63322590000001</v>
      </c>
      <c r="N625" s="5">
        <v>471.20903570000002</v>
      </c>
      <c r="O625" s="5">
        <v>479.06356190000002</v>
      </c>
      <c r="P625" s="5">
        <v>484.01071910000002</v>
      </c>
      <c r="Q625" s="5">
        <v>487.89802429999997</v>
      </c>
      <c r="R625" s="5">
        <v>491.70619290000002</v>
      </c>
      <c r="S625" s="5">
        <v>498.45628770000002</v>
      </c>
      <c r="T625" s="5">
        <v>502.5370982</v>
      </c>
      <c r="U625" s="5">
        <v>506.52304579999998</v>
      </c>
      <c r="V625" s="5">
        <v>511.06080379999997</v>
      </c>
      <c r="W625" s="5">
        <v>518.39634079999996</v>
      </c>
      <c r="X625" s="5">
        <v>523.25408809999999</v>
      </c>
      <c r="Y625" s="5">
        <v>527.93125740000005</v>
      </c>
      <c r="Z625" s="5">
        <v>534.43188310000005</v>
      </c>
      <c r="AA625" s="5">
        <v>551.22603160000006</v>
      </c>
      <c r="AB625" s="5">
        <v>567.30561030000001</v>
      </c>
      <c r="AC625" s="5">
        <v>582.70295699999997</v>
      </c>
      <c r="AD625" s="5">
        <v>597.35846179999999</v>
      </c>
      <c r="AE625" s="5">
        <v>613.58449270000006</v>
      </c>
      <c r="AF625" s="5">
        <v>613.58449270000006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26.733477379275563</v>
      </c>
      <c r="F626" s="5">
        <v>26.901423384730073</v>
      </c>
      <c r="G626" s="5">
        <v>26.957717867313349</v>
      </c>
      <c r="H626" s="5">
        <v>27.016697965057347</v>
      </c>
      <c r="I626" s="5">
        <v>20.035172576326971</v>
      </c>
      <c r="J626" s="5">
        <v>20.021399793792575</v>
      </c>
      <c r="K626" s="5">
        <v>20.095601863340342</v>
      </c>
      <c r="L626" s="5">
        <v>20.170364278017281</v>
      </c>
      <c r="M626" s="5">
        <v>20.221364147007133</v>
      </c>
      <c r="N626" s="5">
        <v>20.274538762432165</v>
      </c>
      <c r="O626" s="5">
        <v>20.264633753756545</v>
      </c>
      <c r="P626" s="5">
        <v>20.365546439136097</v>
      </c>
      <c r="Q626" s="5">
        <v>20.409702174254551</v>
      </c>
      <c r="R626" s="5">
        <v>20.557295120150147</v>
      </c>
      <c r="S626" s="5">
        <v>20.617317304604477</v>
      </c>
      <c r="T626" s="5">
        <v>20.678482765214579</v>
      </c>
      <c r="U626" s="5">
        <v>20.742089596346915</v>
      </c>
      <c r="V626" s="5">
        <v>20.821557537532591</v>
      </c>
      <c r="W626" s="5">
        <v>20.900255219326336</v>
      </c>
      <c r="X626" s="5">
        <v>21.034603459195125</v>
      </c>
      <c r="Y626" s="5">
        <v>21.050512640673094</v>
      </c>
      <c r="Z626" s="5">
        <v>21.138513555585845</v>
      </c>
      <c r="AA626" s="5">
        <v>21.27512500513232</v>
      </c>
      <c r="AB626" s="5">
        <v>21.355423435247204</v>
      </c>
      <c r="AC626" s="5">
        <v>21.565445560373149</v>
      </c>
      <c r="AD626" s="5">
        <v>21.660288004585947</v>
      </c>
      <c r="AE626" s="5">
        <v>21.875207670002212</v>
      </c>
      <c r="AF626" s="5">
        <v>21.875207670002212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42578125" style="6" customWidth="1"/>
    <col min="4" max="31" width="11.9257812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33584.537409629367</v>
      </c>
      <c r="E4" s="5">
        <v>32464.114156339201</v>
      </c>
      <c r="F4" s="5">
        <v>27741.831512542041</v>
      </c>
      <c r="G4" s="5">
        <v>24732.443093322901</v>
      </c>
      <c r="H4" s="5">
        <v>20084.152555903402</v>
      </c>
      <c r="I4" s="5">
        <v>15128.779631745947</v>
      </c>
      <c r="J4" s="5">
        <v>14350.496544439218</v>
      </c>
      <c r="K4" s="5">
        <v>10351.492425916887</v>
      </c>
      <c r="L4" s="5">
        <v>5618.3082888228655</v>
      </c>
      <c r="M4" s="5">
        <v>5449.1485440674369</v>
      </c>
      <c r="N4" s="5">
        <v>5801.5184015577024</v>
      </c>
      <c r="O4" s="5">
        <v>5893.8847659448329</v>
      </c>
      <c r="P4" s="5">
        <v>6460.8390250817929</v>
      </c>
      <c r="Q4" s="5">
        <v>6975.730621582019</v>
      </c>
      <c r="R4" s="5">
        <v>7181.6382341324797</v>
      </c>
      <c r="S4" s="5">
        <v>7758.6857525835803</v>
      </c>
      <c r="T4" s="5">
        <v>6825.2384598673725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1.515912532575</v>
      </c>
      <c r="E5" s="5">
        <v>1.99072072668</v>
      </c>
      <c r="F5" s="5">
        <v>6.2353412014649994</v>
      </c>
      <c r="G5" s="5">
        <v>21.961711287829999</v>
      </c>
      <c r="H5" s="5">
        <v>29.998354908230002</v>
      </c>
      <c r="I5" s="5">
        <v>19.668984143740001</v>
      </c>
      <c r="J5" s="5">
        <v>0.95373803083500008</v>
      </c>
      <c r="K5" s="5">
        <v>14.162934313095001</v>
      </c>
      <c r="L5" s="5">
        <v>54.005772233114996</v>
      </c>
      <c r="M5" s="5">
        <v>76.651690381305002</v>
      </c>
      <c r="N5" s="5">
        <v>36.846314002055003</v>
      </c>
      <c r="O5" s="5">
        <v>48.065177998619994</v>
      </c>
      <c r="P5" s="5">
        <v>41.658355653495008</v>
      </c>
      <c r="Q5" s="5">
        <v>115.21514524868</v>
      </c>
      <c r="R5" s="5">
        <v>5.6085766988299994</v>
      </c>
      <c r="S5" s="5">
        <v>27.514012890820002</v>
      </c>
      <c r="T5" s="5">
        <v>18.122347075625001</v>
      </c>
      <c r="U5" s="5">
        <v>71.658758024904998</v>
      </c>
      <c r="V5" s="5">
        <v>100.41419767912501</v>
      </c>
      <c r="W5" s="5">
        <v>304.37637043816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0.35156285282999999</v>
      </c>
      <c r="E7" s="5">
        <v>0.42664868616000001</v>
      </c>
      <c r="F7" s="5">
        <v>1.6233901606400001</v>
      </c>
      <c r="G7" s="5">
        <v>26.332283410775002</v>
      </c>
      <c r="H7" s="5">
        <v>21.202487172790001</v>
      </c>
      <c r="I7" s="5">
        <v>3.5089797759050003</v>
      </c>
      <c r="J7" s="5">
        <v>0</v>
      </c>
      <c r="K7" s="5">
        <v>9.12090001334</v>
      </c>
      <c r="L7" s="5">
        <v>20.191045669750004</v>
      </c>
      <c r="M7" s="5">
        <v>94.089196608614998</v>
      </c>
      <c r="N7" s="5">
        <v>31.406415249295002</v>
      </c>
      <c r="O7" s="5">
        <v>10.156446701715</v>
      </c>
      <c r="P7" s="5">
        <v>11.064143843305001</v>
      </c>
      <c r="Q7" s="5">
        <v>35.607899588640002</v>
      </c>
      <c r="R7" s="5">
        <v>3.7759624783900003</v>
      </c>
      <c r="S7" s="5">
        <v>10.874748819840001</v>
      </c>
      <c r="T7" s="5">
        <v>13.422169207505</v>
      </c>
      <c r="U7" s="5">
        <v>36.226997723890008</v>
      </c>
      <c r="V7" s="5">
        <v>29.958505946515004</v>
      </c>
      <c r="W7" s="5">
        <v>78.351536600460008</v>
      </c>
      <c r="X7" s="5">
        <v>158.62544253796</v>
      </c>
      <c r="Y7" s="5">
        <v>95.477820603874989</v>
      </c>
      <c r="Z7" s="5">
        <v>179.56945559854</v>
      </c>
      <c r="AA7" s="5">
        <v>59.866382491295006</v>
      </c>
      <c r="AB7" s="5">
        <v>492.33834710062484</v>
      </c>
      <c r="AC7" s="5">
        <v>265.79786251490503</v>
      </c>
      <c r="AD7" s="5">
        <v>708.85259971334995</v>
      </c>
      <c r="AE7" s="5">
        <v>383.21272797553002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3633.7845779479603</v>
      </c>
      <c r="E9" s="5">
        <v>2951.225486437454</v>
      </c>
      <c r="F9" s="5">
        <v>2408.6998181394847</v>
      </c>
      <c r="G9" s="5">
        <v>2648.5028517198266</v>
      </c>
      <c r="H9" s="5">
        <v>3142.7892788646363</v>
      </c>
      <c r="I9" s="5">
        <v>3844.3028094042302</v>
      </c>
      <c r="J9" s="5">
        <v>2099.2041693883848</v>
      </c>
      <c r="K9" s="5">
        <v>2980.3876085031206</v>
      </c>
      <c r="L9" s="5">
        <v>3066.0462993513747</v>
      </c>
      <c r="M9" s="5">
        <v>3088.9512744806029</v>
      </c>
      <c r="N9" s="5">
        <v>3114.2632167681113</v>
      </c>
      <c r="O9" s="5">
        <v>3030.9425138399411</v>
      </c>
      <c r="P9" s="5">
        <v>3418.9836352194461</v>
      </c>
      <c r="Q9" s="5">
        <v>3315.9054993485415</v>
      </c>
      <c r="R9" s="5">
        <v>1882.479716561415</v>
      </c>
      <c r="S9" s="5">
        <v>2778.3258731474048</v>
      </c>
      <c r="T9" s="5">
        <v>2411.4226842382291</v>
      </c>
      <c r="U9" s="5">
        <v>3026.462576866722</v>
      </c>
      <c r="V9" s="5">
        <v>3421.0226035221526</v>
      </c>
      <c r="W9" s="5">
        <v>2624.6066777666006</v>
      </c>
      <c r="X9" s="5">
        <v>3030.7335689670954</v>
      </c>
      <c r="Y9" s="5">
        <v>2595.7451070942598</v>
      </c>
      <c r="Z9" s="5">
        <v>2575.4108780238962</v>
      </c>
      <c r="AA9" s="5">
        <v>2388.6766226570608</v>
      </c>
      <c r="AB9" s="5">
        <v>2150.6393211887598</v>
      </c>
      <c r="AC9" s="5">
        <v>2735.7320145546814</v>
      </c>
      <c r="AD9" s="5">
        <v>3844.3494844014203</v>
      </c>
      <c r="AE9" s="5">
        <v>2359.1982782686309</v>
      </c>
    </row>
    <row r="10" spans="1:31">
      <c r="A10" s="58" t="s">
        <v>115</v>
      </c>
      <c r="B10" s="58" t="s">
        <v>123</v>
      </c>
      <c r="C10" s="57" t="s">
        <v>87</v>
      </c>
      <c r="D10" s="5">
        <v>524.28240223270495</v>
      </c>
      <c r="E10" s="5">
        <v>558.63611895676422</v>
      </c>
      <c r="F10" s="5">
        <v>2767.263436382078</v>
      </c>
      <c r="G10" s="5">
        <v>3595.8176684965483</v>
      </c>
      <c r="H10" s="5">
        <v>5151.0974518594539</v>
      </c>
      <c r="I10" s="5">
        <v>6649.942382126078</v>
      </c>
      <c r="J10" s="5">
        <v>7222.8241178838252</v>
      </c>
      <c r="K10" s="5">
        <v>7120.0487797622209</v>
      </c>
      <c r="L10" s="5">
        <v>8502.1361937881338</v>
      </c>
      <c r="M10" s="5">
        <v>7687.9246047199831</v>
      </c>
      <c r="N10" s="5">
        <v>7852.0811377176233</v>
      </c>
      <c r="O10" s="5">
        <v>8582.9474896060619</v>
      </c>
      <c r="P10" s="5">
        <v>8732.8688382677174</v>
      </c>
      <c r="Q10" s="5">
        <v>8626.8211051990384</v>
      </c>
      <c r="R10" s="5">
        <v>11015.61948925172</v>
      </c>
      <c r="S10" s="5">
        <v>11128.431778342681</v>
      </c>
      <c r="T10" s="5">
        <v>11569.28765921424</v>
      </c>
      <c r="U10" s="5">
        <v>11950.907912053644</v>
      </c>
      <c r="V10" s="5">
        <v>11778.6688055341</v>
      </c>
      <c r="W10" s="5">
        <v>11005.351822273045</v>
      </c>
      <c r="X10" s="5">
        <v>10788.777670056254</v>
      </c>
      <c r="Y10" s="5">
        <v>9887.2651667134596</v>
      </c>
      <c r="Z10" s="5">
        <v>11064.138832161065</v>
      </c>
      <c r="AA10" s="5">
        <v>11526.988108411813</v>
      </c>
      <c r="AB10" s="5">
        <v>10833.741241913376</v>
      </c>
      <c r="AC10" s="5">
        <v>12170.576279795481</v>
      </c>
      <c r="AD10" s="5">
        <v>12640.308876883655</v>
      </c>
      <c r="AE10" s="5">
        <v>13378.103385590961</v>
      </c>
    </row>
    <row r="11" spans="1:31">
      <c r="A11" s="58" t="s">
        <v>115</v>
      </c>
      <c r="B11" s="58" t="s">
        <v>123</v>
      </c>
      <c r="C11" s="57" t="s">
        <v>88</v>
      </c>
      <c r="D11" s="5">
        <v>10.869211147174987</v>
      </c>
      <c r="E11" s="5">
        <v>20.778050301604914</v>
      </c>
      <c r="F11" s="5">
        <v>23.160338716320044</v>
      </c>
      <c r="G11" s="5">
        <v>33.431978536204966</v>
      </c>
      <c r="H11" s="5">
        <v>38.616245254879935</v>
      </c>
      <c r="I11" s="5">
        <v>47.002283721285124</v>
      </c>
      <c r="J11" s="5">
        <v>60.960605002100039</v>
      </c>
      <c r="K11" s="5">
        <v>68.580999481114887</v>
      </c>
      <c r="L11" s="5">
        <v>75.173404014909934</v>
      </c>
      <c r="M11" s="5">
        <v>83.654859105530036</v>
      </c>
      <c r="N11" s="5">
        <v>96.157476362239919</v>
      </c>
      <c r="O11" s="5">
        <v>120.02385951051008</v>
      </c>
      <c r="P11" s="5">
        <v>148.69717858597977</v>
      </c>
      <c r="Q11" s="5">
        <v>175.24847246886486</v>
      </c>
      <c r="R11" s="5">
        <v>185.8454422939696</v>
      </c>
      <c r="S11" s="5">
        <v>211.37801228961513</v>
      </c>
      <c r="T11" s="5">
        <v>253.0996977039151</v>
      </c>
      <c r="U11" s="5">
        <v>310.75849213850972</v>
      </c>
      <c r="V11" s="5">
        <v>342.60274499149534</v>
      </c>
      <c r="W11" s="5">
        <v>360.40734410060475</v>
      </c>
      <c r="X11" s="5">
        <v>342.34707949508504</v>
      </c>
      <c r="Y11" s="5">
        <v>333.77047754447511</v>
      </c>
      <c r="Z11" s="5">
        <v>461.55628418138946</v>
      </c>
      <c r="AA11" s="5">
        <v>500.93128971341048</v>
      </c>
      <c r="AB11" s="5">
        <v>563.06038487705518</v>
      </c>
      <c r="AC11" s="5">
        <v>740.25305633352025</v>
      </c>
      <c r="AD11" s="5">
        <v>778.35160192308535</v>
      </c>
      <c r="AE11" s="5">
        <v>846.02898525692012</v>
      </c>
    </row>
    <row r="12" spans="1:31">
      <c r="A12" s="58" t="s">
        <v>115</v>
      </c>
      <c r="B12" s="58" t="s">
        <v>123</v>
      </c>
      <c r="C12" s="57" t="s">
        <v>89</v>
      </c>
      <c r="D12" s="5">
        <v>110.495196148915</v>
      </c>
      <c r="E12" s="5">
        <v>134.74144735995799</v>
      </c>
      <c r="F12" s="5">
        <v>155.62055965789401</v>
      </c>
      <c r="G12" s="5">
        <v>178.91441313040301</v>
      </c>
      <c r="H12" s="5">
        <v>201.33018090475201</v>
      </c>
      <c r="I12" s="5">
        <v>218.818594557241</v>
      </c>
      <c r="J12" s="5">
        <v>238.707510015709</v>
      </c>
      <c r="K12" s="5">
        <v>255.828600766374</v>
      </c>
      <c r="L12" s="5">
        <v>269.53524707365102</v>
      </c>
      <c r="M12" s="5">
        <v>279.06357548537102</v>
      </c>
      <c r="N12" s="5">
        <v>289.83002279325899</v>
      </c>
      <c r="O12" s="5">
        <v>299.24803600858701</v>
      </c>
      <c r="P12" s="5">
        <v>311.979779571047</v>
      </c>
      <c r="Q12" s="5">
        <v>319.37141224486498</v>
      </c>
      <c r="R12" s="5">
        <v>329.88438343585898</v>
      </c>
      <c r="S12" s="5">
        <v>337.92630807138403</v>
      </c>
      <c r="T12" s="5">
        <v>349.68646200716898</v>
      </c>
      <c r="U12" s="5">
        <v>356.731794692873</v>
      </c>
      <c r="V12" s="5">
        <v>369.66561032928303</v>
      </c>
      <c r="W12" s="5">
        <v>380.04200882854701</v>
      </c>
      <c r="X12" s="5">
        <v>391.77373275282099</v>
      </c>
      <c r="Y12" s="5">
        <v>401.89062306864997</v>
      </c>
      <c r="Z12" s="5">
        <v>413.90648630128101</v>
      </c>
      <c r="AA12" s="5">
        <v>429.85809378360398</v>
      </c>
      <c r="AB12" s="5">
        <v>443.15764330701103</v>
      </c>
      <c r="AC12" s="5">
        <v>454.91654566967401</v>
      </c>
      <c r="AD12" s="5">
        <v>465.99504381012702</v>
      </c>
      <c r="AE12" s="5">
        <v>482.780529902468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7722.3372669960881</v>
      </c>
      <c r="E15" s="5">
        <v>10375.187548814172</v>
      </c>
      <c r="F15" s="5">
        <v>12947.018274729182</v>
      </c>
      <c r="G15" s="5">
        <v>16355.486495877944</v>
      </c>
      <c r="H15" s="5">
        <v>20873.959462138882</v>
      </c>
      <c r="I15" s="5">
        <v>24885.284096006173</v>
      </c>
      <c r="J15" s="5">
        <v>21973.216093694446</v>
      </c>
      <c r="K15" s="5">
        <v>23515.322757978862</v>
      </c>
      <c r="L15" s="5">
        <v>24320.56247880662</v>
      </c>
      <c r="M15" s="5">
        <v>26104.302191356957</v>
      </c>
      <c r="N15" s="5">
        <v>24956.18459079172</v>
      </c>
      <c r="O15" s="5">
        <v>24880.230263366037</v>
      </c>
      <c r="P15" s="5">
        <v>24101.349933636535</v>
      </c>
      <c r="Q15" s="5">
        <v>24429.836694536058</v>
      </c>
      <c r="R15" s="5">
        <v>24149.196228391222</v>
      </c>
      <c r="S15" s="5">
        <v>23278.58978303006</v>
      </c>
      <c r="T15" s="5">
        <v>25054.613756681258</v>
      </c>
      <c r="U15" s="5">
        <v>23551.998574044908</v>
      </c>
      <c r="V15" s="5">
        <v>24272.896360323193</v>
      </c>
      <c r="W15" s="5">
        <v>26335.097203288511</v>
      </c>
      <c r="X15" s="5">
        <v>29194.569063235645</v>
      </c>
      <c r="Y15" s="5">
        <v>29285.718140263678</v>
      </c>
      <c r="Z15" s="5">
        <v>37569.907105481936</v>
      </c>
      <c r="AA15" s="5">
        <v>35060.695165493795</v>
      </c>
      <c r="AB15" s="5">
        <v>38973.010686943177</v>
      </c>
      <c r="AC15" s="5">
        <v>40255.345569632867</v>
      </c>
      <c r="AD15" s="5">
        <v>40069.986625709207</v>
      </c>
      <c r="AE15" s="5">
        <v>42808.586422892091</v>
      </c>
    </row>
    <row r="16" spans="1:31">
      <c r="A16" s="58" t="s">
        <v>115</v>
      </c>
      <c r="B16" s="58" t="s">
        <v>123</v>
      </c>
      <c r="C16" s="57" t="s">
        <v>93</v>
      </c>
      <c r="D16" s="5">
        <v>5849.6570875124798</v>
      </c>
      <c r="E16" s="5">
        <v>4933.6604403769352</v>
      </c>
      <c r="F16" s="5">
        <v>6432.1999510256201</v>
      </c>
      <c r="G16" s="5">
        <v>6387.9668546181492</v>
      </c>
      <c r="H16" s="5">
        <v>6966.3917602173806</v>
      </c>
      <c r="I16" s="5">
        <v>9097.6215283476868</v>
      </c>
      <c r="J16" s="5">
        <v>10151.93166128005</v>
      </c>
      <c r="K16" s="5">
        <v>11954.608272937767</v>
      </c>
      <c r="L16" s="5">
        <v>12869.968187022629</v>
      </c>
      <c r="M16" s="5">
        <v>11364.134608552071</v>
      </c>
      <c r="N16" s="5">
        <v>12163.295852497185</v>
      </c>
      <c r="O16" s="5">
        <v>13084.848969359835</v>
      </c>
      <c r="P16" s="5">
        <v>12670.505375294601</v>
      </c>
      <c r="Q16" s="5">
        <v>12725.888707707183</v>
      </c>
      <c r="R16" s="5">
        <v>13530.031565094316</v>
      </c>
      <c r="S16" s="5">
        <v>12913.627546528611</v>
      </c>
      <c r="T16" s="5">
        <v>13866.232587950017</v>
      </c>
      <c r="U16" s="5">
        <v>13677.91170046801</v>
      </c>
      <c r="V16" s="5">
        <v>13314.080529039491</v>
      </c>
      <c r="W16" s="5">
        <v>12985.646174760033</v>
      </c>
      <c r="X16" s="5">
        <v>11397.748150009767</v>
      </c>
      <c r="Y16" s="5">
        <v>12068.620019971031</v>
      </c>
      <c r="Z16" s="5">
        <v>12852.788432802818</v>
      </c>
      <c r="AA16" s="5">
        <v>12713.997310163928</v>
      </c>
      <c r="AB16" s="5">
        <v>12859.0935730448</v>
      </c>
      <c r="AC16" s="5">
        <v>16489.173253715868</v>
      </c>
      <c r="AD16" s="5">
        <v>17588.397789808914</v>
      </c>
      <c r="AE16" s="5">
        <v>18022.862198101036</v>
      </c>
    </row>
    <row r="17" spans="1:31">
      <c r="A17" s="58" t="s">
        <v>115</v>
      </c>
      <c r="B17" s="58" t="s">
        <v>123</v>
      </c>
      <c r="C17" s="57" t="s">
        <v>94</v>
      </c>
      <c r="D17" s="5">
        <v>8271.4261812999994</v>
      </c>
      <c r="E17" s="5">
        <v>8901.7108387000007</v>
      </c>
      <c r="F17" s="5">
        <v>9556.1843449999997</v>
      </c>
      <c r="G17" s="5">
        <v>10225.799654999999</v>
      </c>
      <c r="H17" s="5">
        <v>10898.126473</v>
      </c>
      <c r="I17" s="5">
        <v>11508.784019000001</v>
      </c>
      <c r="J17" s="5">
        <v>12021.737800999999</v>
      </c>
      <c r="K17" s="5">
        <v>12416.897824</v>
      </c>
      <c r="L17" s="5">
        <v>12766.605609999999</v>
      </c>
      <c r="M17" s="5">
        <v>13024.051715000001</v>
      </c>
      <c r="N17" s="5">
        <v>13251.472489</v>
      </c>
      <c r="O17" s="5">
        <v>13455.869173999999</v>
      </c>
      <c r="P17" s="5">
        <v>13665.192415999998</v>
      </c>
      <c r="Q17" s="5">
        <v>13823.635779</v>
      </c>
      <c r="R17" s="5">
        <v>14002.023659999999</v>
      </c>
      <c r="S17" s="5">
        <v>14187.577698999999</v>
      </c>
      <c r="T17" s="5">
        <v>14398.148700999998</v>
      </c>
      <c r="U17" s="5">
        <v>14574.092314</v>
      </c>
      <c r="V17" s="5">
        <v>14761.722346999999</v>
      </c>
      <c r="W17" s="5">
        <v>14944.959226999999</v>
      </c>
      <c r="X17" s="5">
        <v>15155.110601</v>
      </c>
      <c r="Y17" s="5">
        <v>15362.543301</v>
      </c>
      <c r="Z17" s="5">
        <v>15722.948194000001</v>
      </c>
      <c r="AA17" s="5">
        <v>16212.014313</v>
      </c>
      <c r="AB17" s="5">
        <v>16752.733393999999</v>
      </c>
      <c r="AC17" s="5">
        <v>17235.553371999998</v>
      </c>
      <c r="AD17" s="5">
        <v>17709.514047999997</v>
      </c>
      <c r="AE17" s="5">
        <v>17709.514047999997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0.603822969215</v>
      </c>
      <c r="H18" s="5">
        <v>0.119848400535</v>
      </c>
      <c r="I18" s="5">
        <v>0</v>
      </c>
      <c r="J18" s="5">
        <v>0</v>
      </c>
      <c r="K18" s="5">
        <v>0.12138257722000001</v>
      </c>
      <c r="L18" s="5">
        <v>0</v>
      </c>
      <c r="M18" s="5">
        <v>1.3330651980399999</v>
      </c>
      <c r="N18" s="5">
        <v>0</v>
      </c>
      <c r="O18" s="5">
        <v>0.37232370651999996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1.649589682195</v>
      </c>
      <c r="Y18" s="5">
        <v>7.1909260149999998E-3</v>
      </c>
      <c r="Z18" s="5">
        <v>0</v>
      </c>
      <c r="AA18" s="5">
        <v>0</v>
      </c>
      <c r="AB18" s="5">
        <v>2.73970075113</v>
      </c>
      <c r="AC18" s="5">
        <v>0</v>
      </c>
      <c r="AD18" s="5">
        <v>0.57770333293999998</v>
      </c>
      <c r="AE18" s="5">
        <v>0.86375190201999996</v>
      </c>
    </row>
    <row r="19" spans="1:31">
      <c r="A19" s="58" t="s">
        <v>115</v>
      </c>
      <c r="B19" s="58" t="s">
        <v>123</v>
      </c>
      <c r="C19" s="57" t="s">
        <v>98</v>
      </c>
      <c r="D19" s="5">
        <v>-1708.6725032583156</v>
      </c>
      <c r="E19" s="5">
        <v>-2089.691431219615</v>
      </c>
      <c r="F19" s="5">
        <v>-4710.5563276929824</v>
      </c>
      <c r="G19" s="5">
        <v>-5685.7333128767659</v>
      </c>
      <c r="H19" s="5">
        <v>-7320.5713649504205</v>
      </c>
      <c r="I19" s="5">
        <v>-9462.9998710741529</v>
      </c>
      <c r="J19" s="5">
        <v>-10600.61324689848</v>
      </c>
      <c r="K19" s="5">
        <v>-10614.825665517765</v>
      </c>
      <c r="L19" s="5">
        <v>-12076.390228263066</v>
      </c>
      <c r="M19" s="5">
        <v>-10908.778216419403</v>
      </c>
      <c r="N19" s="5">
        <v>-10897.896396359269</v>
      </c>
      <c r="O19" s="5">
        <v>-12100.947765251185</v>
      </c>
      <c r="P19" s="5">
        <v>-12435.038658492567</v>
      </c>
      <c r="Q19" s="5">
        <v>-12350.043547321928</v>
      </c>
      <c r="R19" s="5">
        <v>-15220.867769442042</v>
      </c>
      <c r="S19" s="5">
        <v>-14867.143175407487</v>
      </c>
      <c r="T19" s="5">
        <v>-15836.048334760009</v>
      </c>
      <c r="U19" s="5">
        <v>-16487.160688120453</v>
      </c>
      <c r="V19" s="5">
        <v>-16185.949823790812</v>
      </c>
      <c r="W19" s="5">
        <v>-15205.502457079381</v>
      </c>
      <c r="X19" s="5">
        <v>-14507.782782621571</v>
      </c>
      <c r="Y19" s="5">
        <v>-13239.973166592745</v>
      </c>
      <c r="Z19" s="5">
        <v>-14769.71861632865</v>
      </c>
      <c r="AA19" s="5">
        <v>-15463.976424812106</v>
      </c>
      <c r="AB19" s="5">
        <v>-14202.264708004248</v>
      </c>
      <c r="AC19" s="5">
        <v>-17007.73172397133</v>
      </c>
      <c r="AD19" s="5">
        <v>-16794.214642835461</v>
      </c>
      <c r="AE19" s="5">
        <v>-18123.963812411108</v>
      </c>
    </row>
    <row r="20" spans="1:31">
      <c r="A20" s="58" t="s">
        <v>115</v>
      </c>
      <c r="B20" s="58" t="s">
        <v>123</v>
      </c>
      <c r="C20" s="57" t="s">
        <v>99</v>
      </c>
      <c r="D20" s="5">
        <v>-12.786043670704991</v>
      </c>
      <c r="E20" s="5">
        <v>-24.442349581964983</v>
      </c>
      <c r="F20" s="5">
        <v>-27.244764888664974</v>
      </c>
      <c r="G20" s="5">
        <v>-39.327852937755068</v>
      </c>
      <c r="H20" s="5">
        <v>-45.426387575565016</v>
      </c>
      <c r="I20" s="5">
        <v>-55.29134029314001</v>
      </c>
      <c r="J20" s="5">
        <v>-71.711272066145213</v>
      </c>
      <c r="K20" s="5">
        <v>-81.520605580314893</v>
      </c>
      <c r="L20" s="5">
        <v>-90.486800235370154</v>
      </c>
      <c r="M20" s="5">
        <v>-101.61322520417042</v>
      </c>
      <c r="N20" s="5">
        <v>-118.72723448007024</v>
      </c>
      <c r="O20" s="5">
        <v>-150.67227421577536</v>
      </c>
      <c r="P20" s="5">
        <v>-190.63782643526525</v>
      </c>
      <c r="Q20" s="5">
        <v>-226.78686327112476</v>
      </c>
      <c r="R20" s="5">
        <v>-241.13068217850963</v>
      </c>
      <c r="S20" s="5">
        <v>-275.39853950749489</v>
      </c>
      <c r="T20" s="5">
        <v>-334.81448169735023</v>
      </c>
      <c r="U20" s="5">
        <v>-415.51973784285485</v>
      </c>
      <c r="V20" s="5">
        <v>-458.7924145765852</v>
      </c>
      <c r="W20" s="5">
        <v>-480.36697873040595</v>
      </c>
      <c r="X20" s="5">
        <v>-455.14682093943981</v>
      </c>
      <c r="Y20" s="5">
        <v>-442.83166840771094</v>
      </c>
      <c r="Z20" s="5">
        <v>-620.64950743402892</v>
      </c>
      <c r="AA20" s="5">
        <v>-680.0061923053197</v>
      </c>
      <c r="AB20" s="5">
        <v>-756.64299473797439</v>
      </c>
      <c r="AC20" s="5">
        <v>-1017.7202880831455</v>
      </c>
      <c r="AD20" s="5">
        <v>-1057.7707978308458</v>
      </c>
      <c r="AE20" s="5">
        <v>-1158.7051115401102</v>
      </c>
    </row>
    <row r="21" spans="1:31">
      <c r="A21" s="58" t="s">
        <v>115</v>
      </c>
      <c r="B21" s="58" t="s">
        <v>123</v>
      </c>
      <c r="C21" s="57" t="s">
        <v>100</v>
      </c>
      <c r="D21" s="5">
        <v>-131.160586889142</v>
      </c>
      <c r="E21" s="5">
        <v>-159.93332829915099</v>
      </c>
      <c r="F21" s="5">
        <v>-185.08587232800201</v>
      </c>
      <c r="G21" s="5">
        <v>-212.159379936752</v>
      </c>
      <c r="H21" s="5">
        <v>-238.93076751176099</v>
      </c>
      <c r="I21" s="5">
        <v>-259.70735070673999</v>
      </c>
      <c r="J21" s="5">
        <v>-284.00826295990498</v>
      </c>
      <c r="K21" s="5">
        <v>-303.62895228782202</v>
      </c>
      <c r="L21" s="5">
        <v>-320.14002455194401</v>
      </c>
      <c r="M21" s="5">
        <v>-331.25904913646599</v>
      </c>
      <c r="N21" s="5">
        <v>-343.91004180235399</v>
      </c>
      <c r="O21" s="5">
        <v>-355.20428695942297</v>
      </c>
      <c r="P21" s="5">
        <v>-370.851944173417</v>
      </c>
      <c r="Q21" s="5">
        <v>-379.76916979057103</v>
      </c>
      <c r="R21" s="5">
        <v>-390.99580391871802</v>
      </c>
      <c r="S21" s="5">
        <v>-400.93601505031199</v>
      </c>
      <c r="T21" s="5">
        <v>-414.53034415658499</v>
      </c>
      <c r="U21" s="5">
        <v>-424.914451741731</v>
      </c>
      <c r="V21" s="5">
        <v>-438.52867020675899</v>
      </c>
      <c r="W21" s="5">
        <v>-451.905326386485</v>
      </c>
      <c r="X21" s="5">
        <v>-463.91879312500998</v>
      </c>
      <c r="Y21" s="5">
        <v>-476.85984260963198</v>
      </c>
      <c r="Z21" s="5">
        <v>-491.27362355032398</v>
      </c>
      <c r="AA21" s="5">
        <v>-511.58320740038602</v>
      </c>
      <c r="AB21" s="5">
        <v>-526.07167389193501</v>
      </c>
      <c r="AC21" s="5">
        <v>-539.248234919732</v>
      </c>
      <c r="AD21" s="5">
        <v>-552.86044881302496</v>
      </c>
      <c r="AE21" s="5">
        <v>-572.57878911425098</v>
      </c>
    </row>
    <row r="23" spans="1:31">
      <c r="A23" s="58" t="s">
        <v>115</v>
      </c>
      <c r="B23" s="58" t="s">
        <v>124</v>
      </c>
      <c r="C23" s="57" t="s">
        <v>80</v>
      </c>
      <c r="D23" s="5">
        <v>40142.058732744859</v>
      </c>
      <c r="E23" s="5">
        <v>37215.500137442432</v>
      </c>
      <c r="F23" s="5">
        <v>34407.145425903131</v>
      </c>
      <c r="G23" s="5">
        <v>34032.081059962082</v>
      </c>
      <c r="H23" s="5">
        <v>32535.310887727097</v>
      </c>
      <c r="I23" s="5">
        <v>31055.866668699953</v>
      </c>
      <c r="J23" s="5">
        <v>23084.76095611963</v>
      </c>
      <c r="K23" s="5">
        <v>23991.81492536408</v>
      </c>
      <c r="L23" s="5">
        <v>25193.96278247788</v>
      </c>
      <c r="M23" s="5">
        <v>25246.773215891542</v>
      </c>
      <c r="N23" s="5">
        <v>25856.769707228952</v>
      </c>
      <c r="O23" s="5">
        <v>25190.426496992448</v>
      </c>
      <c r="P23" s="5">
        <v>24505.223955930913</v>
      </c>
      <c r="Q23" s="5">
        <v>25181.087880703824</v>
      </c>
      <c r="R23" s="5">
        <v>24099.410981653451</v>
      </c>
      <c r="S23" s="5">
        <v>24546.804936999215</v>
      </c>
      <c r="T23" s="5">
        <v>23912.439612403981</v>
      </c>
      <c r="U23" s="5">
        <v>24516.120866622419</v>
      </c>
      <c r="V23" s="5">
        <v>24290.270999670669</v>
      </c>
      <c r="W23" s="5">
        <v>19176.802438210696</v>
      </c>
      <c r="X23" s="5">
        <v>17193.379924365858</v>
      </c>
      <c r="Y23" s="5">
        <v>14255.700171145703</v>
      </c>
      <c r="Z23" s="5">
        <v>12104.912799650958</v>
      </c>
      <c r="AA23" s="5">
        <v>9888.4907537960171</v>
      </c>
      <c r="AB23" s="5">
        <v>10139.968944589507</v>
      </c>
      <c r="AC23" s="5">
        <v>10212.048120424231</v>
      </c>
      <c r="AD23" s="5">
        <v>10376.469294272389</v>
      </c>
      <c r="AE23" s="5">
        <v>9478.1559795833127</v>
      </c>
    </row>
    <row r="24" spans="1:31">
      <c r="A24" s="58" t="s">
        <v>115</v>
      </c>
      <c r="B24" s="58" t="s">
        <v>124</v>
      </c>
      <c r="C24" s="57" t="s">
        <v>82</v>
      </c>
      <c r="D24" s="5">
        <v>968.72005228878322</v>
      </c>
      <c r="E24" s="5">
        <v>966.57956223847816</v>
      </c>
      <c r="F24" s="5">
        <v>969.5784079315282</v>
      </c>
      <c r="G24" s="5">
        <v>984.85227212959819</v>
      </c>
      <c r="H24" s="5">
        <v>1046.7274251789731</v>
      </c>
      <c r="I24" s="5">
        <v>85.736661387119995</v>
      </c>
      <c r="J24" s="5">
        <v>29.211330508675001</v>
      </c>
      <c r="K24" s="5">
        <v>233.74664053501502</v>
      </c>
      <c r="L24" s="5">
        <v>257.22189861794999</v>
      </c>
      <c r="M24" s="5">
        <v>287.21027454235997</v>
      </c>
      <c r="N24" s="5">
        <v>152.45235213721003</v>
      </c>
      <c r="O24" s="5">
        <v>247.35970898127005</v>
      </c>
      <c r="P24" s="5">
        <v>221.70273288491998</v>
      </c>
      <c r="Q24" s="5">
        <v>351.70470315451507</v>
      </c>
      <c r="R24" s="5">
        <v>58.872086378614995</v>
      </c>
      <c r="S24" s="5">
        <v>97.166434785960007</v>
      </c>
      <c r="T24" s="5">
        <v>59.944503377480004</v>
      </c>
      <c r="U24" s="5">
        <v>168.419276597585</v>
      </c>
      <c r="V24" s="5">
        <v>257.74145705634504</v>
      </c>
      <c r="W24" s="5">
        <v>493.40452910213008</v>
      </c>
      <c r="X24" s="5">
        <v>290.85077826812994</v>
      </c>
      <c r="Y24" s="5">
        <v>1012.70402158525</v>
      </c>
      <c r="Z24" s="5">
        <v>281.45921273452996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0</v>
      </c>
      <c r="G26" s="5">
        <v>1.5702379612249999</v>
      </c>
      <c r="H26" s="5">
        <v>5.3176920231300002</v>
      </c>
      <c r="I26" s="5">
        <v>6.6236992308750002</v>
      </c>
      <c r="J26" s="5">
        <v>1.0264991000499999</v>
      </c>
      <c r="K26" s="5">
        <v>23.946841823875001</v>
      </c>
      <c r="L26" s="5">
        <v>22.612599162235</v>
      </c>
      <c r="M26" s="5">
        <v>47.904026303344999</v>
      </c>
      <c r="N26" s="5">
        <v>38.928983616255003</v>
      </c>
      <c r="O26" s="5">
        <v>26.097577576840003</v>
      </c>
      <c r="P26" s="5">
        <v>8.7639418131449993</v>
      </c>
      <c r="Q26" s="5">
        <v>57.089937588939996</v>
      </c>
      <c r="R26" s="5">
        <v>21.750191878644998</v>
      </c>
      <c r="S26" s="5">
        <v>22.374196744959999</v>
      </c>
      <c r="T26" s="5">
        <v>11.08312343831</v>
      </c>
      <c r="U26" s="5">
        <v>14.626087477840002</v>
      </c>
      <c r="V26" s="5">
        <v>38.419642265370001</v>
      </c>
      <c r="W26" s="5">
        <v>77.915216105254999</v>
      </c>
      <c r="X26" s="5">
        <v>128.84218023128003</v>
      </c>
      <c r="Y26" s="5">
        <v>53.075647508390006</v>
      </c>
      <c r="Z26" s="5">
        <v>428.12561652289997</v>
      </c>
      <c r="AA26" s="5">
        <v>296.93548398070493</v>
      </c>
      <c r="AB26" s="5">
        <v>577.15955295483502</v>
      </c>
      <c r="AC26" s="5">
        <v>532.67354505316007</v>
      </c>
      <c r="AD26" s="5">
        <v>759.2980879492801</v>
      </c>
      <c r="AE26" s="5">
        <v>650.43442608379485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213.04516874988951</v>
      </c>
      <c r="E28" s="5">
        <v>251.42043874993487</v>
      </c>
      <c r="F28" s="5">
        <v>199.22103999995977</v>
      </c>
      <c r="G28" s="5">
        <v>126.74201749992508</v>
      </c>
      <c r="H28" s="5">
        <v>180.51341749993981</v>
      </c>
      <c r="I28" s="5">
        <v>184.41773249996987</v>
      </c>
      <c r="J28" s="5">
        <v>308.66523000003497</v>
      </c>
      <c r="K28" s="5">
        <v>160.58270249997992</v>
      </c>
      <c r="L28" s="5">
        <v>280.02974124994489</v>
      </c>
      <c r="M28" s="5">
        <v>299.1800200000049</v>
      </c>
      <c r="N28" s="5">
        <v>248.9169237500297</v>
      </c>
      <c r="O28" s="5">
        <v>213.04516874999487</v>
      </c>
      <c r="P28" s="5">
        <v>251.42043875001474</v>
      </c>
      <c r="Q28" s="5">
        <v>199.22103999998484</v>
      </c>
      <c r="R28" s="5">
        <v>54.607374999934976</v>
      </c>
      <c r="S28" s="5">
        <v>64.035429999984999</v>
      </c>
      <c r="T28" s="5">
        <v>77.214287499999998</v>
      </c>
      <c r="U28" s="5">
        <v>166.56128000005992</v>
      </c>
      <c r="V28" s="5">
        <v>81.759812499970039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873.69527656892296</v>
      </c>
      <c r="E29" s="5">
        <v>1213.4027336737481</v>
      </c>
      <c r="F29" s="5">
        <v>1531.2036486748189</v>
      </c>
      <c r="G29" s="5">
        <v>1518.9518390440433</v>
      </c>
      <c r="H29" s="5">
        <v>1461.5151226520975</v>
      </c>
      <c r="I29" s="5">
        <v>2909.7963200780614</v>
      </c>
      <c r="J29" s="5">
        <v>3720.0412815048276</v>
      </c>
      <c r="K29" s="5">
        <v>2590.9146770278776</v>
      </c>
      <c r="L29" s="5">
        <v>2476.2792501287227</v>
      </c>
      <c r="M29" s="5">
        <v>2261.007799978503</v>
      </c>
      <c r="N29" s="5">
        <v>2512.747730714093</v>
      </c>
      <c r="O29" s="5">
        <v>2687.655090991193</v>
      </c>
      <c r="P29" s="5">
        <v>2742.6966499945474</v>
      </c>
      <c r="Q29" s="5">
        <v>2690.3872304730289</v>
      </c>
      <c r="R29" s="5">
        <v>2821.1151258412729</v>
      </c>
      <c r="S29" s="5">
        <v>2834.9401493830683</v>
      </c>
      <c r="T29" s="5">
        <v>3430.9028302826118</v>
      </c>
      <c r="U29" s="5">
        <v>3522.9980907989989</v>
      </c>
      <c r="V29" s="5">
        <v>3510.3921887071479</v>
      </c>
      <c r="W29" s="5">
        <v>3325.8653415762833</v>
      </c>
      <c r="X29" s="5">
        <v>2952.9144691453257</v>
      </c>
      <c r="Y29" s="5">
        <v>4031.6858693094591</v>
      </c>
      <c r="Z29" s="5">
        <v>4521.20489975902</v>
      </c>
      <c r="AA29" s="5">
        <v>7213.3584212056103</v>
      </c>
      <c r="AB29" s="5">
        <v>7064.4676341093536</v>
      </c>
      <c r="AC29" s="5">
        <v>7953.0691255128495</v>
      </c>
      <c r="AD29" s="5">
        <v>8818.73349526329</v>
      </c>
      <c r="AE29" s="5">
        <v>9068.1485824644005</v>
      </c>
    </row>
    <row r="30" spans="1:31">
      <c r="A30" s="58" t="s">
        <v>115</v>
      </c>
      <c r="B30" s="58" t="s">
        <v>124</v>
      </c>
      <c r="C30" s="57" t="s">
        <v>88</v>
      </c>
      <c r="D30" s="5">
        <v>5.7958450172600049</v>
      </c>
      <c r="E30" s="5">
        <v>18.064768502850029</v>
      </c>
      <c r="F30" s="5">
        <v>21.998735840955085</v>
      </c>
      <c r="G30" s="5">
        <v>32.969276538850032</v>
      </c>
      <c r="H30" s="5">
        <v>42.050315953295168</v>
      </c>
      <c r="I30" s="5">
        <v>41.922770489370052</v>
      </c>
      <c r="J30" s="5">
        <v>70.553380402640158</v>
      </c>
      <c r="K30" s="5">
        <v>41.573837147860118</v>
      </c>
      <c r="L30" s="5">
        <v>44.872778586930302</v>
      </c>
      <c r="M30" s="5">
        <v>49.074372478459772</v>
      </c>
      <c r="N30" s="5">
        <v>56.017491655309939</v>
      </c>
      <c r="O30" s="5">
        <v>65.144805573145277</v>
      </c>
      <c r="P30" s="5">
        <v>74.818569968675064</v>
      </c>
      <c r="Q30" s="5">
        <v>84.503360190845029</v>
      </c>
      <c r="R30" s="5">
        <v>95.665532853215154</v>
      </c>
      <c r="S30" s="5">
        <v>109.40439251237989</v>
      </c>
      <c r="T30" s="5">
        <v>123.77948512999478</v>
      </c>
      <c r="U30" s="5">
        <v>142.5131169002903</v>
      </c>
      <c r="V30" s="5">
        <v>162.02877075986498</v>
      </c>
      <c r="W30" s="5">
        <v>175.00207197244504</v>
      </c>
      <c r="X30" s="5">
        <v>176.35296150838968</v>
      </c>
      <c r="Y30" s="5">
        <v>174.41996348238473</v>
      </c>
      <c r="Z30" s="5">
        <v>217.7364708929648</v>
      </c>
      <c r="AA30" s="5">
        <v>238.60488570605435</v>
      </c>
      <c r="AB30" s="5">
        <v>258.06810784199456</v>
      </c>
      <c r="AC30" s="5">
        <v>334.76960898201992</v>
      </c>
      <c r="AD30" s="5">
        <v>360.76585309669008</v>
      </c>
      <c r="AE30" s="5">
        <v>387.2092562094208</v>
      </c>
    </row>
    <row r="31" spans="1:31">
      <c r="A31" s="58" t="s">
        <v>115</v>
      </c>
      <c r="B31" s="58" t="s">
        <v>124</v>
      </c>
      <c r="C31" s="57" t="s">
        <v>89</v>
      </c>
      <c r="D31" s="5">
        <v>61.6903841990895</v>
      </c>
      <c r="E31" s="5">
        <v>77.6445241976283</v>
      </c>
      <c r="F31" s="5">
        <v>95.725472256142396</v>
      </c>
      <c r="G31" s="5">
        <v>115.697666569449</v>
      </c>
      <c r="H31" s="5">
        <v>135.35867382653799</v>
      </c>
      <c r="I31" s="5">
        <v>152.151551638162</v>
      </c>
      <c r="J31" s="5">
        <v>166.96029849886699</v>
      </c>
      <c r="K31" s="5">
        <v>179.82446767604</v>
      </c>
      <c r="L31" s="5">
        <v>190.54003639987599</v>
      </c>
      <c r="M31" s="5">
        <v>198.827170288323</v>
      </c>
      <c r="N31" s="5">
        <v>208.20748492822301</v>
      </c>
      <c r="O31" s="5">
        <v>216.99277760374699</v>
      </c>
      <c r="P31" s="5">
        <v>227.51069212119501</v>
      </c>
      <c r="Q31" s="5">
        <v>235.091110985672</v>
      </c>
      <c r="R31" s="5">
        <v>244.91587463797501</v>
      </c>
      <c r="S31" s="5">
        <v>252.73238619322299</v>
      </c>
      <c r="T31" s="5">
        <v>263.29485358027</v>
      </c>
      <c r="U31" s="5">
        <v>271.01149940000897</v>
      </c>
      <c r="V31" s="5">
        <v>281.77997471460299</v>
      </c>
      <c r="W31" s="5">
        <v>291.49801309982001</v>
      </c>
      <c r="X31" s="5">
        <v>302.19276187319002</v>
      </c>
      <c r="Y31" s="5">
        <v>312.27575175381799</v>
      </c>
      <c r="Z31" s="5">
        <v>323.72012097378899</v>
      </c>
      <c r="AA31" s="5">
        <v>337.44233167668301</v>
      </c>
      <c r="AB31" s="5">
        <v>350.58608044078699</v>
      </c>
      <c r="AC31" s="5">
        <v>362.20921759151599</v>
      </c>
      <c r="AD31" s="5">
        <v>373.08375207584902</v>
      </c>
      <c r="AE31" s="5">
        <v>388.70366223370701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2844.8570132578966</v>
      </c>
      <c r="E34" s="5">
        <v>5340.2114085191961</v>
      </c>
      <c r="F34" s="5">
        <v>5073.2852945743261</v>
      </c>
      <c r="G34" s="5">
        <v>6234.3319307921956</v>
      </c>
      <c r="H34" s="5">
        <v>7069.9654258535938</v>
      </c>
      <c r="I34" s="5">
        <v>6909.8885553379887</v>
      </c>
      <c r="J34" s="5">
        <v>9072.2253439014312</v>
      </c>
      <c r="K34" s="5">
        <v>7245.1391541623016</v>
      </c>
      <c r="L34" s="5">
        <v>8081.2664380825754</v>
      </c>
      <c r="M34" s="5">
        <v>8055.5954451929474</v>
      </c>
      <c r="N34" s="5">
        <v>8075.0562363174213</v>
      </c>
      <c r="O34" s="5">
        <v>8732.7117708773567</v>
      </c>
      <c r="P34" s="5">
        <v>9057.2881699751524</v>
      </c>
      <c r="Q34" s="5">
        <v>10023.447442936184</v>
      </c>
      <c r="R34" s="5">
        <v>12680.87898688663</v>
      </c>
      <c r="S34" s="5">
        <v>13023.199356013389</v>
      </c>
      <c r="T34" s="5">
        <v>14423.189002037703</v>
      </c>
      <c r="U34" s="5">
        <v>15483.267369532443</v>
      </c>
      <c r="V34" s="5">
        <v>14164.175233782627</v>
      </c>
      <c r="W34" s="5">
        <v>21551.846401755109</v>
      </c>
      <c r="X34" s="5">
        <v>23604.571453278451</v>
      </c>
      <c r="Y34" s="5">
        <v>25346.006077922357</v>
      </c>
      <c r="Z34" s="5">
        <v>26419.867169789468</v>
      </c>
      <c r="AA34" s="5">
        <v>27866.396211219126</v>
      </c>
      <c r="AB34" s="5">
        <v>29505.281826666822</v>
      </c>
      <c r="AC34" s="5">
        <v>28163.214418329142</v>
      </c>
      <c r="AD34" s="5">
        <v>27983.475089065767</v>
      </c>
      <c r="AE34" s="5">
        <v>28685.112086426318</v>
      </c>
    </row>
    <row r="35" spans="1:31">
      <c r="A35" s="58" t="s">
        <v>115</v>
      </c>
      <c r="B35" s="58" t="s">
        <v>124</v>
      </c>
      <c r="C35" s="57" t="s">
        <v>93</v>
      </c>
      <c r="D35" s="5">
        <v>5844.9609507576606</v>
      </c>
      <c r="E35" s="5">
        <v>6079.4809763975973</v>
      </c>
      <c r="F35" s="5">
        <v>7214.7891378837694</v>
      </c>
      <c r="G35" s="5">
        <v>6978.3827196925713</v>
      </c>
      <c r="H35" s="5">
        <v>6952.8030699500314</v>
      </c>
      <c r="I35" s="5">
        <v>8041.4772669962749</v>
      </c>
      <c r="J35" s="5">
        <v>6766.9791994634861</v>
      </c>
      <c r="K35" s="5">
        <v>5481.8299629901057</v>
      </c>
      <c r="L35" s="5">
        <v>6106.1947511280923</v>
      </c>
      <c r="M35" s="5">
        <v>5700.5749728994388</v>
      </c>
      <c r="N35" s="5">
        <v>6054.0161006895796</v>
      </c>
      <c r="O35" s="5">
        <v>6099.7533923880201</v>
      </c>
      <c r="P35" s="5">
        <v>7253.7944966659643</v>
      </c>
      <c r="Q35" s="5">
        <v>7099.2149089066197</v>
      </c>
      <c r="R35" s="5">
        <v>7415.6159962275751</v>
      </c>
      <c r="S35" s="5">
        <v>7319.6353972635607</v>
      </c>
      <c r="T35" s="5">
        <v>7606.1570585448571</v>
      </c>
      <c r="U35" s="5">
        <v>7480.1343633977294</v>
      </c>
      <c r="V35" s="5">
        <v>7664.1349131062061</v>
      </c>
      <c r="W35" s="5">
        <v>7219.4357017350758</v>
      </c>
      <c r="X35" s="5">
        <v>5799.2788005077637</v>
      </c>
      <c r="Y35" s="5">
        <v>6319.3142179594288</v>
      </c>
      <c r="Z35" s="5">
        <v>6419.7359698352311</v>
      </c>
      <c r="AA35" s="5">
        <v>10974.749924148548</v>
      </c>
      <c r="AB35" s="5">
        <v>10579.724484551945</v>
      </c>
      <c r="AC35" s="5">
        <v>13092.470984895472</v>
      </c>
      <c r="AD35" s="5">
        <v>13330.872462712488</v>
      </c>
      <c r="AE35" s="5">
        <v>13707.98761949869</v>
      </c>
    </row>
    <row r="36" spans="1:31">
      <c r="A36" s="58" t="s">
        <v>115</v>
      </c>
      <c r="B36" s="58" t="s">
        <v>124</v>
      </c>
      <c r="C36" s="57" t="s">
        <v>94</v>
      </c>
      <c r="D36" s="5">
        <v>8376.1567286999998</v>
      </c>
      <c r="E36" s="5">
        <v>8913.7006996999989</v>
      </c>
      <c r="F36" s="5">
        <v>9433.820148499999</v>
      </c>
      <c r="G36" s="5">
        <v>9980.5956320000005</v>
      </c>
      <c r="H36" s="5">
        <v>10534.898933500001</v>
      </c>
      <c r="I36" s="5">
        <v>11013.586418899999</v>
      </c>
      <c r="J36" s="5">
        <v>11441.7374545</v>
      </c>
      <c r="K36" s="5">
        <v>11800.4974038</v>
      </c>
      <c r="L36" s="5">
        <v>12133.7162947</v>
      </c>
      <c r="M36" s="5">
        <v>12372.6385252</v>
      </c>
      <c r="N36" s="5">
        <v>12609.583355499999</v>
      </c>
      <c r="O36" s="5">
        <v>12841.9040508</v>
      </c>
      <c r="P36" s="5">
        <v>13093.550903700001</v>
      </c>
      <c r="Q36" s="5">
        <v>13287.056288100001</v>
      </c>
      <c r="R36" s="5">
        <v>13513.8976484</v>
      </c>
      <c r="S36" s="5">
        <v>13753.2862556</v>
      </c>
      <c r="T36" s="5">
        <v>14024.809845</v>
      </c>
      <c r="U36" s="5">
        <v>14237.085052400002</v>
      </c>
      <c r="V36" s="5">
        <v>14474.916528899999</v>
      </c>
      <c r="W36" s="5">
        <v>14720.9379893</v>
      </c>
      <c r="X36" s="5">
        <v>15001.794301399999</v>
      </c>
      <c r="Y36" s="5">
        <v>15225.3203713</v>
      </c>
      <c r="Z36" s="5">
        <v>15543.973542199999</v>
      </c>
      <c r="AA36" s="5">
        <v>15961.151086399999</v>
      </c>
      <c r="AB36" s="5">
        <v>16443.050242900001</v>
      </c>
      <c r="AC36" s="5">
        <v>16849.504253300001</v>
      </c>
      <c r="AD36" s="5">
        <v>17272.892939500001</v>
      </c>
      <c r="AE36" s="5">
        <v>17272.892939500001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0.25939891720000002</v>
      </c>
      <c r="L37" s="5">
        <v>0.24246770678999999</v>
      </c>
      <c r="M37" s="5">
        <v>0.31088458406499997</v>
      </c>
      <c r="N37" s="5">
        <v>0.16525641482</v>
      </c>
      <c r="O37" s="5">
        <v>0.14641889028500002</v>
      </c>
      <c r="P37" s="5">
        <v>0.14711275902000001</v>
      </c>
      <c r="Q37" s="5">
        <v>0.25574156966</v>
      </c>
      <c r="R37" s="5">
        <v>0.88503153611999996</v>
      </c>
      <c r="S37" s="5">
        <v>0.21843028393</v>
      </c>
      <c r="T37" s="5">
        <v>0</v>
      </c>
      <c r="U37" s="5">
        <v>0</v>
      </c>
      <c r="V37" s="5">
        <v>0.48328151071999997</v>
      </c>
      <c r="W37" s="5">
        <v>0.27218888179</v>
      </c>
      <c r="X37" s="5">
        <v>1.49433230844</v>
      </c>
      <c r="Y37" s="5">
        <v>0.52931441475500007</v>
      </c>
      <c r="Z37" s="5">
        <v>0</v>
      </c>
      <c r="AA37" s="5">
        <v>0.573440289115</v>
      </c>
      <c r="AB37" s="5">
        <v>0.60398179300999999</v>
      </c>
      <c r="AC37" s="5">
        <v>0.19360829605500002</v>
      </c>
      <c r="AD37" s="5">
        <v>0.91569303930000001</v>
      </c>
      <c r="AE37" s="5">
        <v>1.018917944305</v>
      </c>
    </row>
    <row r="38" spans="1:31">
      <c r="A38" s="58" t="s">
        <v>115</v>
      </c>
      <c r="B38" s="58" t="s">
        <v>124</v>
      </c>
      <c r="C38" s="57" t="s">
        <v>98</v>
      </c>
      <c r="D38" s="5">
        <v>-1238.8872173133263</v>
      </c>
      <c r="E38" s="5">
        <v>-1735.7404101039285</v>
      </c>
      <c r="F38" s="5">
        <v>-2123.1858155647797</v>
      </c>
      <c r="G38" s="5">
        <v>-2115.9852559004303</v>
      </c>
      <c r="H38" s="5">
        <v>-2022.0463202783699</v>
      </c>
      <c r="I38" s="5">
        <v>-3742.4431614212285</v>
      </c>
      <c r="J38" s="5">
        <v>-4835.9500241870737</v>
      </c>
      <c r="K38" s="5">
        <v>-3383.0435793521519</v>
      </c>
      <c r="L38" s="5">
        <v>-3235.0698547434085</v>
      </c>
      <c r="M38" s="5">
        <v>-2930.7137948517579</v>
      </c>
      <c r="N38" s="5">
        <v>-3277.7949190188965</v>
      </c>
      <c r="O38" s="5">
        <v>-3502.7983656853039</v>
      </c>
      <c r="P38" s="5">
        <v>-3579.2791952576126</v>
      </c>
      <c r="Q38" s="5">
        <v>-3505.3237428161947</v>
      </c>
      <c r="R38" s="5">
        <v>-3684.750541733295</v>
      </c>
      <c r="S38" s="5">
        <v>-3687.6382535544608</v>
      </c>
      <c r="T38" s="5">
        <v>-4403.657450111823</v>
      </c>
      <c r="U38" s="5">
        <v>-4521.7307625144003</v>
      </c>
      <c r="V38" s="5">
        <v>-4493.9292186715165</v>
      </c>
      <c r="W38" s="5">
        <v>-4247.3718622317929</v>
      </c>
      <c r="X38" s="5">
        <v>-3747.8750763161238</v>
      </c>
      <c r="Y38" s="5">
        <v>-5151.8686459138635</v>
      </c>
      <c r="Z38" s="5">
        <v>-5755.4760825546755</v>
      </c>
      <c r="AA38" s="5">
        <v>-9142.6022638363193</v>
      </c>
      <c r="AB38" s="5">
        <v>-8878.2192393460755</v>
      </c>
      <c r="AC38" s="5">
        <v>-10071.90802916063</v>
      </c>
      <c r="AD38" s="5">
        <v>-11081.631186321863</v>
      </c>
      <c r="AE38" s="5">
        <v>-11387.414011581612</v>
      </c>
    </row>
    <row r="39" spans="1:31">
      <c r="A39" s="58" t="s">
        <v>115</v>
      </c>
      <c r="B39" s="58" t="s">
        <v>124</v>
      </c>
      <c r="C39" s="57" t="s">
        <v>99</v>
      </c>
      <c r="D39" s="5">
        <v>-6.8179674206999801</v>
      </c>
      <c r="E39" s="5">
        <v>-21.250568770389972</v>
      </c>
      <c r="F39" s="5">
        <v>-25.878308309899943</v>
      </c>
      <c r="G39" s="5">
        <v>-38.78355143547477</v>
      </c>
      <c r="H39" s="5">
        <v>-49.466071534130052</v>
      </c>
      <c r="I39" s="5">
        <v>-49.316032874014965</v>
      </c>
      <c r="J39" s="5">
        <v>-82.995775010074752</v>
      </c>
      <c r="K39" s="5">
        <v>-49.103032627140138</v>
      </c>
      <c r="L39" s="5">
        <v>-53.287816375054987</v>
      </c>
      <c r="M39" s="5">
        <v>-58.593597106014862</v>
      </c>
      <c r="N39" s="5">
        <v>-67.500525580195045</v>
      </c>
      <c r="O39" s="5">
        <v>-79.34734800565019</v>
      </c>
      <c r="P39" s="5">
        <v>-92.181381410780119</v>
      </c>
      <c r="Q39" s="5">
        <v>-105.02241280108569</v>
      </c>
      <c r="R39" s="5">
        <v>-119.87760648693526</v>
      </c>
      <c r="S39" s="5">
        <v>-138.27222243519023</v>
      </c>
      <c r="T39" s="5">
        <v>-157.75985640113967</v>
      </c>
      <c r="U39" s="5">
        <v>-183.50991239396538</v>
      </c>
      <c r="V39" s="5">
        <v>-209.6588011705453</v>
      </c>
      <c r="W39" s="5">
        <v>-226.60266265804958</v>
      </c>
      <c r="X39" s="5">
        <v>-227.58473498243555</v>
      </c>
      <c r="Y39" s="5">
        <v>-225.00572732541019</v>
      </c>
      <c r="Z39" s="5">
        <v>-282.81445478782553</v>
      </c>
      <c r="AA39" s="5">
        <v>-313.13935547277947</v>
      </c>
      <c r="AB39" s="5">
        <v>-335.63274006645048</v>
      </c>
      <c r="AC39" s="5">
        <v>-444.34327629902134</v>
      </c>
      <c r="AD39" s="5">
        <v>-477.02638705944952</v>
      </c>
      <c r="AE39" s="5">
        <v>-513.98001826743098</v>
      </c>
    </row>
    <row r="40" spans="1:31">
      <c r="A40" s="58" t="s">
        <v>115</v>
      </c>
      <c r="B40" s="58" t="s">
        <v>124</v>
      </c>
      <c r="C40" s="57" t="s">
        <v>100</v>
      </c>
      <c r="D40" s="5">
        <v>-71.831171577040195</v>
      </c>
      <c r="E40" s="5">
        <v>-90.551525161640996</v>
      </c>
      <c r="F40" s="5">
        <v>-111.992663872349</v>
      </c>
      <c r="G40" s="5">
        <v>-135.12498665400199</v>
      </c>
      <c r="H40" s="5">
        <v>-157.85210169714901</v>
      </c>
      <c r="I40" s="5">
        <v>-177.546638926323</v>
      </c>
      <c r="J40" s="5">
        <v>-194.889826234586</v>
      </c>
      <c r="K40" s="5">
        <v>-209.41259107872</v>
      </c>
      <c r="L40" s="5">
        <v>-221.858874767489</v>
      </c>
      <c r="M40" s="5">
        <v>-230.743422502703</v>
      </c>
      <c r="N40" s="5">
        <v>-241.779187975789</v>
      </c>
      <c r="O40" s="5">
        <v>-251.44473306714301</v>
      </c>
      <c r="P40" s="5">
        <v>-263.707825483801</v>
      </c>
      <c r="Q40" s="5">
        <v>-272.70166071642097</v>
      </c>
      <c r="R40" s="5">
        <v>-283.23730452379402</v>
      </c>
      <c r="S40" s="5">
        <v>-291.73066370477898</v>
      </c>
      <c r="T40" s="5">
        <v>-304.12857867216098</v>
      </c>
      <c r="U40" s="5">
        <v>-313.58787920348402</v>
      </c>
      <c r="V40" s="5">
        <v>-325.01472698911499</v>
      </c>
      <c r="W40" s="5">
        <v>-337.06439785718197</v>
      </c>
      <c r="X40" s="5">
        <v>-348.24869925427799</v>
      </c>
      <c r="Y40" s="5">
        <v>-360.47691781391302</v>
      </c>
      <c r="Z40" s="5">
        <v>-373.08559157479198</v>
      </c>
      <c r="AA40" s="5">
        <v>-389.69924160821103</v>
      </c>
      <c r="AB40" s="5">
        <v>-404.120498393128</v>
      </c>
      <c r="AC40" s="5">
        <v>-417.464607494917</v>
      </c>
      <c r="AD40" s="5">
        <v>-429.42267617838098</v>
      </c>
      <c r="AE40" s="5">
        <v>-447.94546595657403</v>
      </c>
    </row>
    <row r="42" spans="1:31">
      <c r="A42" s="58" t="s">
        <v>115</v>
      </c>
      <c r="B42" s="58" t="s">
        <v>125</v>
      </c>
      <c r="C42" s="57" t="s">
        <v>81</v>
      </c>
      <c r="D42" s="5">
        <v>31662.810250435774</v>
      </c>
      <c r="E42" s="5">
        <v>27703.373565383859</v>
      </c>
      <c r="F42" s="5">
        <v>27568.240425486332</v>
      </c>
      <c r="G42" s="5">
        <v>23402.085531472811</v>
      </c>
      <c r="H42" s="5">
        <v>22715.536331221563</v>
      </c>
      <c r="I42" s="5">
        <v>22238.980852888857</v>
      </c>
      <c r="J42" s="5">
        <v>20990.12745510857</v>
      </c>
      <c r="K42" s="5">
        <v>22057.105478694131</v>
      </c>
      <c r="L42" s="5">
        <v>22864.65138410695</v>
      </c>
      <c r="M42" s="5">
        <v>22788.708064030659</v>
      </c>
      <c r="N42" s="5">
        <v>23087.719303930829</v>
      </c>
      <c r="O42" s="5">
        <v>22331.455667395105</v>
      </c>
      <c r="P42" s="5">
        <v>22156.144777516096</v>
      </c>
      <c r="Q42" s="5">
        <v>22754.559178875195</v>
      </c>
      <c r="R42" s="5">
        <v>23151.37140555404</v>
      </c>
      <c r="S42" s="5">
        <v>22827.809597482486</v>
      </c>
      <c r="T42" s="5">
        <v>22922.010832950393</v>
      </c>
      <c r="U42" s="5">
        <v>24788.534934845069</v>
      </c>
      <c r="V42" s="5">
        <v>24617.117210937082</v>
      </c>
      <c r="W42" s="5">
        <v>24756.5114657085</v>
      </c>
      <c r="X42" s="5">
        <v>24829.398758104955</v>
      </c>
      <c r="Y42" s="5">
        <v>24288.294187167136</v>
      </c>
      <c r="Z42" s="5">
        <v>23891.619753772789</v>
      </c>
      <c r="AA42" s="5">
        <v>21027.454613392678</v>
      </c>
      <c r="AB42" s="5">
        <v>15132.046553936027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2.6411174641750002</v>
      </c>
      <c r="E43" s="5">
        <v>2.3147689358849997</v>
      </c>
      <c r="F43" s="5">
        <v>1.2224781304100001</v>
      </c>
      <c r="G43" s="5">
        <v>2.2277501760049998</v>
      </c>
      <c r="H43" s="5">
        <v>0.19572902411000001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0.48166209352</v>
      </c>
      <c r="E45" s="5">
        <v>2.1261098930050002</v>
      </c>
      <c r="F45" s="5">
        <v>2.7938248360000001E-2</v>
      </c>
      <c r="G45" s="5">
        <v>1.8918963268900002</v>
      </c>
      <c r="H45" s="5">
        <v>0</v>
      </c>
      <c r="I45" s="5">
        <v>12.656275711565002</v>
      </c>
      <c r="J45" s="5">
        <v>8.2427257588450011</v>
      </c>
      <c r="K45" s="5">
        <v>9.4771833613949994</v>
      </c>
      <c r="L45" s="5">
        <v>8.7762876654749995</v>
      </c>
      <c r="M45" s="5">
        <v>20.942805319055005</v>
      </c>
      <c r="N45" s="5">
        <v>15.61153566634</v>
      </c>
      <c r="O45" s="5">
        <v>0</v>
      </c>
      <c r="P45" s="5">
        <v>4.5202295760900002</v>
      </c>
      <c r="Q45" s="5">
        <v>3.9244821983950002</v>
      </c>
      <c r="R45" s="5">
        <v>0.47849332597500005</v>
      </c>
      <c r="S45" s="5">
        <v>0</v>
      </c>
      <c r="T45" s="5">
        <v>2.6127050354849999</v>
      </c>
      <c r="U45" s="5">
        <v>0.51685759465500003</v>
      </c>
      <c r="V45" s="5">
        <v>0.38699776786500001</v>
      </c>
      <c r="W45" s="5">
        <v>1.2418083582249999</v>
      </c>
      <c r="X45" s="5">
        <v>26.647957136054998</v>
      </c>
      <c r="Y45" s="5">
        <v>0</v>
      </c>
      <c r="Z45" s="5">
        <v>9.0193403397199994</v>
      </c>
      <c r="AA45" s="5">
        <v>0.45625390428500001</v>
      </c>
      <c r="AB45" s="5">
        <v>15.670913932439998</v>
      </c>
      <c r="AC45" s="5">
        <v>11.59771439499</v>
      </c>
      <c r="AD45" s="5">
        <v>40.801398770885001</v>
      </c>
      <c r="AE45" s="5">
        <v>32.902621180330001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1689.9540371890655</v>
      </c>
      <c r="E47" s="5">
        <v>1336.9339587280901</v>
      </c>
      <c r="F47" s="5">
        <v>2659.7940418418702</v>
      </c>
      <c r="G47" s="5">
        <v>3150.6744253535499</v>
      </c>
      <c r="H47" s="5">
        <v>3062.9126829110587</v>
      </c>
      <c r="I47" s="5">
        <v>3198.8409805447263</v>
      </c>
      <c r="J47" s="5">
        <v>2045.5464349143292</v>
      </c>
      <c r="K47" s="5">
        <v>2130.2847831510799</v>
      </c>
      <c r="L47" s="5">
        <v>2457.1701260856394</v>
      </c>
      <c r="M47" s="5">
        <v>2709.3161968919753</v>
      </c>
      <c r="N47" s="5">
        <v>2771.7685875415496</v>
      </c>
      <c r="O47" s="5">
        <v>2154.840845728439</v>
      </c>
      <c r="P47" s="5">
        <v>2010.274452805415</v>
      </c>
      <c r="Q47" s="5">
        <v>2638.6834567866754</v>
      </c>
      <c r="R47" s="5">
        <v>1672.3883339214494</v>
      </c>
      <c r="S47" s="5">
        <v>2110.4504241199757</v>
      </c>
      <c r="T47" s="5">
        <v>1570.2564892173652</v>
      </c>
      <c r="U47" s="5">
        <v>2816.8394935040847</v>
      </c>
      <c r="V47" s="5">
        <v>2686.9445070557294</v>
      </c>
      <c r="W47" s="5">
        <v>2704.939059485805</v>
      </c>
      <c r="X47" s="5">
        <v>2435.3716702217989</v>
      </c>
      <c r="Y47" s="5">
        <v>1634.4935692455142</v>
      </c>
      <c r="Z47" s="5">
        <v>2523.5233309438245</v>
      </c>
      <c r="AA47" s="5">
        <v>2144.6022634160945</v>
      </c>
      <c r="AB47" s="5">
        <v>2622.4418630043792</v>
      </c>
      <c r="AC47" s="5">
        <v>2846.4780402835295</v>
      </c>
      <c r="AD47" s="5">
        <v>3142.0697372163104</v>
      </c>
      <c r="AE47" s="5">
        <v>2254.782325603825</v>
      </c>
    </row>
    <row r="48" spans="1:31">
      <c r="A48" s="58" t="s">
        <v>115</v>
      </c>
      <c r="B48" s="58" t="s">
        <v>125</v>
      </c>
      <c r="C48" s="57" t="s">
        <v>87</v>
      </c>
      <c r="D48" s="5">
        <v>108.13176716471526</v>
      </c>
      <c r="E48" s="5">
        <v>142.08490963932496</v>
      </c>
      <c r="F48" s="5">
        <v>138.92012762200505</v>
      </c>
      <c r="G48" s="5">
        <v>145.16507835749007</v>
      </c>
      <c r="H48" s="5">
        <v>144.86683310885991</v>
      </c>
      <c r="I48" s="5">
        <v>147.30230658226503</v>
      </c>
      <c r="J48" s="5">
        <v>527.69052880213474</v>
      </c>
      <c r="K48" s="5">
        <v>830.31029521144933</v>
      </c>
      <c r="L48" s="5">
        <v>802.60880758077417</v>
      </c>
      <c r="M48" s="5">
        <v>972.66441506804358</v>
      </c>
      <c r="N48" s="5">
        <v>979.09808279892991</v>
      </c>
      <c r="O48" s="5">
        <v>1041.8562277514143</v>
      </c>
      <c r="P48" s="5">
        <v>1030.558555351779</v>
      </c>
      <c r="Q48" s="5">
        <v>1045.1667459765931</v>
      </c>
      <c r="R48" s="5">
        <v>986.00766275818842</v>
      </c>
      <c r="S48" s="5">
        <v>989.77867273235324</v>
      </c>
      <c r="T48" s="5">
        <v>1028.395664731954</v>
      </c>
      <c r="U48" s="5">
        <v>1035.0688049727842</v>
      </c>
      <c r="V48" s="5">
        <v>1000.3320445333189</v>
      </c>
      <c r="W48" s="5">
        <v>984.7028876319041</v>
      </c>
      <c r="X48" s="5">
        <v>863.88814933098411</v>
      </c>
      <c r="Y48" s="5">
        <v>834.18046151226417</v>
      </c>
      <c r="Z48" s="5">
        <v>909.97420464850427</v>
      </c>
      <c r="AA48" s="5">
        <v>870.62971730838399</v>
      </c>
      <c r="AB48" s="5">
        <v>1663.1181744851347</v>
      </c>
      <c r="AC48" s="5">
        <v>2049.2953142204797</v>
      </c>
      <c r="AD48" s="5">
        <v>2024.4409956366396</v>
      </c>
      <c r="AE48" s="5">
        <v>2746.8794229982905</v>
      </c>
    </row>
    <row r="49" spans="1:31">
      <c r="A49" s="58" t="s">
        <v>115</v>
      </c>
      <c r="B49" s="58" t="s">
        <v>125</v>
      </c>
      <c r="C49" s="57" t="s">
        <v>88</v>
      </c>
      <c r="D49" s="5">
        <v>5.9117637453799761</v>
      </c>
      <c r="E49" s="5">
        <v>11.111728304609978</v>
      </c>
      <c r="F49" s="5">
        <v>15.348377115414936</v>
      </c>
      <c r="G49" s="5">
        <v>21.865092960860078</v>
      </c>
      <c r="H49" s="5">
        <v>29.118394099615148</v>
      </c>
      <c r="I49" s="5">
        <v>36.317918637994921</v>
      </c>
      <c r="J49" s="5">
        <v>46.619249404739868</v>
      </c>
      <c r="K49" s="5">
        <v>53.415502532679909</v>
      </c>
      <c r="L49" s="5">
        <v>59.978699675044922</v>
      </c>
      <c r="M49" s="5">
        <v>69.262103062315049</v>
      </c>
      <c r="N49" s="5">
        <v>81.343093299049684</v>
      </c>
      <c r="O49" s="5">
        <v>103.31138028996037</v>
      </c>
      <c r="P49" s="5">
        <v>127.13464126385952</v>
      </c>
      <c r="Q49" s="5">
        <v>151.0370083929804</v>
      </c>
      <c r="R49" s="5">
        <v>171.12851428875541</v>
      </c>
      <c r="S49" s="5">
        <v>200.94672955370544</v>
      </c>
      <c r="T49" s="5">
        <v>244.03306802193023</v>
      </c>
      <c r="U49" s="5">
        <v>265.97835013185488</v>
      </c>
      <c r="V49" s="5">
        <v>300.2987659904453</v>
      </c>
      <c r="W49" s="5">
        <v>327.50363320065037</v>
      </c>
      <c r="X49" s="5">
        <v>324.63618133663567</v>
      </c>
      <c r="Y49" s="5">
        <v>345.68611551175536</v>
      </c>
      <c r="Z49" s="5">
        <v>428.54450684647088</v>
      </c>
      <c r="AA49" s="5">
        <v>469.97878062423524</v>
      </c>
      <c r="AB49" s="5">
        <v>521.18433726486512</v>
      </c>
      <c r="AC49" s="5">
        <v>612.38041867524453</v>
      </c>
      <c r="AD49" s="5">
        <v>657.53286498203579</v>
      </c>
      <c r="AE49" s="5">
        <v>714.87929053972516</v>
      </c>
    </row>
    <row r="50" spans="1:31">
      <c r="A50" s="58" t="s">
        <v>115</v>
      </c>
      <c r="B50" s="58" t="s">
        <v>125</v>
      </c>
      <c r="C50" s="57" t="s">
        <v>89</v>
      </c>
      <c r="D50" s="5">
        <v>65.904919397267506</v>
      </c>
      <c r="E50" s="5">
        <v>80.245121262036307</v>
      </c>
      <c r="F50" s="5">
        <v>94.493498278266898</v>
      </c>
      <c r="G50" s="5">
        <v>109.978986907812</v>
      </c>
      <c r="H50" s="5">
        <v>125.931602345952</v>
      </c>
      <c r="I50" s="5">
        <v>140.52143920496499</v>
      </c>
      <c r="J50" s="5">
        <v>155.32338688139299</v>
      </c>
      <c r="K50" s="5">
        <v>167.992793569664</v>
      </c>
      <c r="L50" s="5">
        <v>177.458792791435</v>
      </c>
      <c r="M50" s="5">
        <v>184.168535974847</v>
      </c>
      <c r="N50" s="5">
        <v>192.75780278861799</v>
      </c>
      <c r="O50" s="5">
        <v>200.69335153869599</v>
      </c>
      <c r="P50" s="5">
        <v>210.45810598579899</v>
      </c>
      <c r="Q50" s="5">
        <v>217.381068808614</v>
      </c>
      <c r="R50" s="5">
        <v>226.30734456836001</v>
      </c>
      <c r="S50" s="5">
        <v>232.89264625060801</v>
      </c>
      <c r="T50" s="5">
        <v>242.42335052095601</v>
      </c>
      <c r="U50" s="5">
        <v>251.14900937798899</v>
      </c>
      <c r="V50" s="5">
        <v>260.38698690657299</v>
      </c>
      <c r="W50" s="5">
        <v>269.511432332487</v>
      </c>
      <c r="X50" s="5">
        <v>279.82722649528603</v>
      </c>
      <c r="Y50" s="5">
        <v>288.49898029521103</v>
      </c>
      <c r="Z50" s="5">
        <v>299.37339162528298</v>
      </c>
      <c r="AA50" s="5">
        <v>312.695553325226</v>
      </c>
      <c r="AB50" s="5">
        <v>324.81187180348502</v>
      </c>
      <c r="AC50" s="5">
        <v>335.96396457461901</v>
      </c>
      <c r="AD50" s="5">
        <v>345.894605056518</v>
      </c>
      <c r="AE50" s="5">
        <v>360.63452831272298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10300.117767242804</v>
      </c>
      <c r="E53" s="5">
        <v>12842.2686117224</v>
      </c>
      <c r="F53" s="5">
        <v>12880.871680004762</v>
      </c>
      <c r="G53" s="5">
        <v>13341.142757639664</v>
      </c>
      <c r="H53" s="5">
        <v>12513.866975802304</v>
      </c>
      <c r="I53" s="5">
        <v>13002.226517592175</v>
      </c>
      <c r="J53" s="5">
        <v>12585.693106032422</v>
      </c>
      <c r="K53" s="5">
        <v>13314.883205094344</v>
      </c>
      <c r="L53" s="5">
        <v>12643.627291653895</v>
      </c>
      <c r="M53" s="5">
        <v>12692.676949958626</v>
      </c>
      <c r="N53" s="5">
        <v>13410.168092471915</v>
      </c>
      <c r="O53" s="5">
        <v>12072.890571346998</v>
      </c>
      <c r="P53" s="5">
        <v>14001.448934348575</v>
      </c>
      <c r="Q53" s="5">
        <v>12192.245349812798</v>
      </c>
      <c r="R53" s="5">
        <v>12516.885440739437</v>
      </c>
      <c r="S53" s="5">
        <v>10992.157301515181</v>
      </c>
      <c r="T53" s="5">
        <v>11819.682570268273</v>
      </c>
      <c r="U53" s="5">
        <v>11735.811459354469</v>
      </c>
      <c r="V53" s="5">
        <v>11977.639875031629</v>
      </c>
      <c r="W53" s="5">
        <v>11036.65623911088</v>
      </c>
      <c r="X53" s="5">
        <v>10380.867619822911</v>
      </c>
      <c r="Y53" s="5">
        <v>14530.076132003966</v>
      </c>
      <c r="Z53" s="5">
        <v>10981.043207840708</v>
      </c>
      <c r="AA53" s="5">
        <v>14249.156684580139</v>
      </c>
      <c r="AB53" s="5">
        <v>12928.1912395585</v>
      </c>
      <c r="AC53" s="5">
        <v>26367.507559639533</v>
      </c>
      <c r="AD53" s="5">
        <v>24545.201581669899</v>
      </c>
      <c r="AE53" s="5">
        <v>24996.790657368598</v>
      </c>
    </row>
    <row r="54" spans="1:31">
      <c r="A54" s="58" t="s">
        <v>115</v>
      </c>
      <c r="B54" s="58" t="s">
        <v>125</v>
      </c>
      <c r="C54" s="57" t="s">
        <v>93</v>
      </c>
      <c r="D54" s="5">
        <v>1204.4028668481599</v>
      </c>
      <c r="E54" s="5">
        <v>962.32609697253486</v>
      </c>
      <c r="F54" s="5">
        <v>1358.0370566076053</v>
      </c>
      <c r="G54" s="5">
        <v>1391.56843585667</v>
      </c>
      <c r="H54" s="5">
        <v>1329.5632549962254</v>
      </c>
      <c r="I54" s="5">
        <v>1257.3078685842997</v>
      </c>
      <c r="J54" s="5">
        <v>1182.5441175460851</v>
      </c>
      <c r="K54" s="5">
        <v>1222.4309721221598</v>
      </c>
      <c r="L54" s="5">
        <v>1317.7964907503349</v>
      </c>
      <c r="M54" s="5">
        <v>1279.7315646438149</v>
      </c>
      <c r="N54" s="5">
        <v>1281.8275578386051</v>
      </c>
      <c r="O54" s="5">
        <v>1344.5437237614349</v>
      </c>
      <c r="P54" s="5">
        <v>1249.7260962227999</v>
      </c>
      <c r="Q54" s="5">
        <v>1347.1407195825002</v>
      </c>
      <c r="R54" s="5">
        <v>1362.1187735964847</v>
      </c>
      <c r="S54" s="5">
        <v>1364.3761967411403</v>
      </c>
      <c r="T54" s="5">
        <v>1377.9721112950949</v>
      </c>
      <c r="U54" s="5">
        <v>1973.6821213882754</v>
      </c>
      <c r="V54" s="5">
        <v>1851.3023645318146</v>
      </c>
      <c r="W54" s="5">
        <v>1900.6916976884002</v>
      </c>
      <c r="X54" s="5">
        <v>1674.1845476835201</v>
      </c>
      <c r="Y54" s="5">
        <v>1594.6826540291097</v>
      </c>
      <c r="Z54" s="5">
        <v>1586.4544825017601</v>
      </c>
      <c r="AA54" s="5">
        <v>1411.2186857624606</v>
      </c>
      <c r="AB54" s="5">
        <v>1563.5691090384203</v>
      </c>
      <c r="AC54" s="5">
        <v>932.79370413075981</v>
      </c>
      <c r="AD54" s="5">
        <v>296.28463283143986</v>
      </c>
      <c r="AE54" s="5">
        <v>227.38535009448475</v>
      </c>
    </row>
    <row r="55" spans="1:31">
      <c r="A55" s="58" t="s">
        <v>115</v>
      </c>
      <c r="B55" s="58" t="s">
        <v>125</v>
      </c>
      <c r="C55" s="57" t="s">
        <v>94</v>
      </c>
      <c r="D55" s="5">
        <v>6105.4625809999998</v>
      </c>
      <c r="E55" s="5">
        <v>6936.3041499999999</v>
      </c>
      <c r="F55" s="5">
        <v>7670.306783</v>
      </c>
      <c r="G55" s="5">
        <v>8432.006797</v>
      </c>
      <c r="H55" s="5">
        <v>9199.2186820000006</v>
      </c>
      <c r="I55" s="5">
        <v>9825.1172050000005</v>
      </c>
      <c r="J55" s="5">
        <v>10239.22349</v>
      </c>
      <c r="K55" s="5">
        <v>10590.514300000001</v>
      </c>
      <c r="L55" s="5">
        <v>10914.4036</v>
      </c>
      <c r="M55" s="5">
        <v>11181.829299999999</v>
      </c>
      <c r="N55" s="5">
        <v>11395.886189999999</v>
      </c>
      <c r="O55" s="5">
        <v>11621.272129999999</v>
      </c>
      <c r="P55" s="5">
        <v>11849.66282</v>
      </c>
      <c r="Q55" s="5">
        <v>12044.323469999999</v>
      </c>
      <c r="R55" s="5">
        <v>12207.96118</v>
      </c>
      <c r="S55" s="5">
        <v>12398.619000000001</v>
      </c>
      <c r="T55" s="5">
        <v>12611.29825</v>
      </c>
      <c r="U55" s="5">
        <v>12810.92015</v>
      </c>
      <c r="V55" s="5">
        <v>12995.046780000001</v>
      </c>
      <c r="W55" s="5">
        <v>13222.81509</v>
      </c>
      <c r="X55" s="5">
        <v>13479.721380000001</v>
      </c>
      <c r="Y55" s="5">
        <v>13759.439249999999</v>
      </c>
      <c r="Z55" s="5">
        <v>14121.49567</v>
      </c>
      <c r="AA55" s="5">
        <v>14597.92013</v>
      </c>
      <c r="AB55" s="5">
        <v>15107.85482</v>
      </c>
      <c r="AC55" s="5">
        <v>15581.280360000001</v>
      </c>
      <c r="AD55" s="5">
        <v>16002.787410000001</v>
      </c>
      <c r="AE55" s="5">
        <v>16002.787410000001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2.3178568694999999E-2</v>
      </c>
      <c r="J56" s="5">
        <v>0.11709344357000001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0.28274849385</v>
      </c>
      <c r="Y56" s="5">
        <v>0</v>
      </c>
      <c r="Z56" s="5">
        <v>0</v>
      </c>
      <c r="AA56" s="5">
        <v>0</v>
      </c>
      <c r="AB56" s="5">
        <v>0.37070140443499999</v>
      </c>
      <c r="AC56" s="5">
        <v>0</v>
      </c>
      <c r="AD56" s="5">
        <v>0.78373352885000003</v>
      </c>
      <c r="AE56" s="5">
        <v>2.1877517437850003</v>
      </c>
    </row>
    <row r="57" spans="1:31">
      <c r="A57" s="58" t="s">
        <v>115</v>
      </c>
      <c r="B57" s="58" t="s">
        <v>125</v>
      </c>
      <c r="C57" s="57" t="s">
        <v>98</v>
      </c>
      <c r="D57" s="5">
        <v>-128.72833328690467</v>
      </c>
      <c r="E57" s="5">
        <v>-169.76412779813455</v>
      </c>
      <c r="F57" s="5">
        <v>-164.76577992805952</v>
      </c>
      <c r="G57" s="5">
        <v>-173.43099643184951</v>
      </c>
      <c r="H57" s="5">
        <v>-171.84519336910444</v>
      </c>
      <c r="I57" s="5">
        <v>-175.35994197492948</v>
      </c>
      <c r="J57" s="5">
        <v>-674.8338408553343</v>
      </c>
      <c r="K57" s="5">
        <v>-1070.3902593898097</v>
      </c>
      <c r="L57" s="5">
        <v>-1030.6842265767302</v>
      </c>
      <c r="M57" s="5">
        <v>-1253.2560361984815</v>
      </c>
      <c r="N57" s="5">
        <v>-1265.9448136649819</v>
      </c>
      <c r="O57" s="5">
        <v>-1344.8858756860675</v>
      </c>
      <c r="P57" s="5">
        <v>-1336.1474144197118</v>
      </c>
      <c r="Q57" s="5">
        <v>-1346.7095568749221</v>
      </c>
      <c r="R57" s="5">
        <v>-1276.9868767918506</v>
      </c>
      <c r="S57" s="5">
        <v>-1274.5501202141456</v>
      </c>
      <c r="T57" s="5">
        <v>-1333.2816977334453</v>
      </c>
      <c r="U57" s="5">
        <v>-1335.2773984053047</v>
      </c>
      <c r="V57" s="5">
        <v>-1294.2187290480947</v>
      </c>
      <c r="W57" s="5">
        <v>-1267.8121214935352</v>
      </c>
      <c r="X57" s="5">
        <v>-1113.5120140026404</v>
      </c>
      <c r="Y57" s="5">
        <v>-1079.2035916519446</v>
      </c>
      <c r="Z57" s="5">
        <v>-1169.2291424786404</v>
      </c>
      <c r="AA57" s="5">
        <v>-1126.2652885993148</v>
      </c>
      <c r="AB57" s="5">
        <v>-2159.8608537242503</v>
      </c>
      <c r="AC57" s="5">
        <v>-2635.718967766195</v>
      </c>
      <c r="AD57" s="5">
        <v>-2581.8640107692672</v>
      </c>
      <c r="AE57" s="5">
        <v>-3542.4871068424459</v>
      </c>
    </row>
    <row r="58" spans="1:31">
      <c r="A58" s="58" t="s">
        <v>115</v>
      </c>
      <c r="B58" s="58" t="s">
        <v>125</v>
      </c>
      <c r="C58" s="57" t="s">
        <v>99</v>
      </c>
      <c r="D58" s="5">
        <v>-6.954328919190039</v>
      </c>
      <c r="E58" s="5">
        <v>-13.104470560544941</v>
      </c>
      <c r="F58" s="5">
        <v>-18.021989201305015</v>
      </c>
      <c r="G58" s="5">
        <v>-25.785905279315195</v>
      </c>
      <c r="H58" s="5">
        <v>-34.188740826484839</v>
      </c>
      <c r="I58" s="5">
        <v>-42.722741090975028</v>
      </c>
      <c r="J58" s="5">
        <v>-54.840756212970163</v>
      </c>
      <c r="K58" s="5">
        <v>-63.661084789045354</v>
      </c>
      <c r="L58" s="5">
        <v>-72.198286593864538</v>
      </c>
      <c r="M58" s="5">
        <v>-84.652915526490276</v>
      </c>
      <c r="N58" s="5">
        <v>-101.31387730356502</v>
      </c>
      <c r="O58" s="5">
        <v>-130.99136033851011</v>
      </c>
      <c r="P58" s="5">
        <v>-164.10110023583997</v>
      </c>
      <c r="Q58" s="5">
        <v>-196.42888206441006</v>
      </c>
      <c r="R58" s="5">
        <v>-225.04454283662466</v>
      </c>
      <c r="S58" s="5">
        <v>-264.99973057342049</v>
      </c>
      <c r="T58" s="5">
        <v>-326.73969450460066</v>
      </c>
      <c r="U58" s="5">
        <v>-355.09430262894074</v>
      </c>
      <c r="V58" s="5">
        <v>-404.37554324034465</v>
      </c>
      <c r="W58" s="5">
        <v>-439.11875805491974</v>
      </c>
      <c r="X58" s="5">
        <v>-435.32716995934084</v>
      </c>
      <c r="Y58" s="5">
        <v>-466.74331254111837</v>
      </c>
      <c r="Z58" s="5">
        <v>-576.75508039470003</v>
      </c>
      <c r="AA58" s="5">
        <v>-639.74421974606548</v>
      </c>
      <c r="AB58" s="5">
        <v>-702.98722206337402</v>
      </c>
      <c r="AC58" s="5">
        <v>-837.5770276916403</v>
      </c>
      <c r="AD58" s="5">
        <v>-890.69025004145169</v>
      </c>
      <c r="AE58" s="5">
        <v>-975.34926204366116</v>
      </c>
    </row>
    <row r="59" spans="1:31">
      <c r="A59" s="58" t="s">
        <v>115</v>
      </c>
      <c r="B59" s="58" t="s">
        <v>125</v>
      </c>
      <c r="C59" s="57" t="s">
        <v>100</v>
      </c>
      <c r="D59" s="5">
        <v>-78.452303323326703</v>
      </c>
      <c r="E59" s="5">
        <v>-95.168920289938299</v>
      </c>
      <c r="F59" s="5">
        <v>-112.547529440446</v>
      </c>
      <c r="G59" s="5">
        <v>-130.62533132844899</v>
      </c>
      <c r="H59" s="5">
        <v>-149.38892892707699</v>
      </c>
      <c r="I59" s="5">
        <v>-167.02730557232101</v>
      </c>
      <c r="J59" s="5">
        <v>-185.207471683694</v>
      </c>
      <c r="K59" s="5">
        <v>-199.52029026588701</v>
      </c>
      <c r="L59" s="5">
        <v>-211.21686054655399</v>
      </c>
      <c r="M59" s="5">
        <v>-219.40522163752499</v>
      </c>
      <c r="N59" s="5">
        <v>-228.99943195029201</v>
      </c>
      <c r="O59" s="5">
        <v>-238.88754572320201</v>
      </c>
      <c r="P59" s="5">
        <v>-250.05800869809599</v>
      </c>
      <c r="Q59" s="5">
        <v>-259.23889855302002</v>
      </c>
      <c r="R59" s="5">
        <v>-268.77394617472498</v>
      </c>
      <c r="S59" s="5">
        <v>-276.97867915569998</v>
      </c>
      <c r="T59" s="5">
        <v>-287.388438099523</v>
      </c>
      <c r="U59" s="5">
        <v>-300.97912276071298</v>
      </c>
      <c r="V59" s="5">
        <v>-309.46269719017101</v>
      </c>
      <c r="W59" s="5">
        <v>-321.48254221777501</v>
      </c>
      <c r="X59" s="5">
        <v>-332.32198801724701</v>
      </c>
      <c r="Y59" s="5">
        <v>-342.88981617157202</v>
      </c>
      <c r="Z59" s="5">
        <v>-356.47700496549902</v>
      </c>
      <c r="AA59" s="5">
        <v>-373.343501512594</v>
      </c>
      <c r="AB59" s="5">
        <v>-386.59120426586799</v>
      </c>
      <c r="AC59" s="5">
        <v>-399.55606627588702</v>
      </c>
      <c r="AD59" s="5">
        <v>-411.45394761539501</v>
      </c>
      <c r="AE59" s="5">
        <v>-428.49812417060099</v>
      </c>
    </row>
    <row r="61" spans="1:31">
      <c r="A61" s="58" t="s">
        <v>115</v>
      </c>
      <c r="B61" s="58" t="s">
        <v>126</v>
      </c>
      <c r="C61" s="57" t="s">
        <v>82</v>
      </c>
      <c r="D61" s="5">
        <v>340.94785710904495</v>
      </c>
      <c r="E61" s="5">
        <v>282.663584609125</v>
      </c>
      <c r="F61" s="5">
        <v>28.301096923605002</v>
      </c>
      <c r="G61" s="5">
        <v>20.298743104529997</v>
      </c>
      <c r="H61" s="5">
        <v>29.901278549225005</v>
      </c>
      <c r="I61" s="5">
        <v>38.531597511714999</v>
      </c>
      <c r="J61" s="5">
        <v>28.467216607584994</v>
      </c>
      <c r="K61" s="5">
        <v>32.130129373849996</v>
      </c>
      <c r="L61" s="5">
        <v>56.918196277825004</v>
      </c>
      <c r="M61" s="5">
        <v>54.727813276990013</v>
      </c>
      <c r="N61" s="5">
        <v>27.847908707300004</v>
      </c>
      <c r="O61" s="5">
        <v>28.789045917124998</v>
      </c>
      <c r="P61" s="5">
        <v>30.703691914730005</v>
      </c>
      <c r="Q61" s="5">
        <v>64.835062511014996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31.122985652920001</v>
      </c>
      <c r="E63" s="5">
        <v>20.731789900814999</v>
      </c>
      <c r="F63" s="5">
        <v>3.781555295345</v>
      </c>
      <c r="G63" s="5">
        <v>2.3726875942749999</v>
      </c>
      <c r="H63" s="5">
        <v>4.7385364443900002</v>
      </c>
      <c r="I63" s="5">
        <v>14.685753531625</v>
      </c>
      <c r="J63" s="5">
        <v>10.42721773505</v>
      </c>
      <c r="K63" s="5">
        <v>10.792131748920001</v>
      </c>
      <c r="L63" s="5">
        <v>18.23090810854</v>
      </c>
      <c r="M63" s="5">
        <v>21.194990270264999</v>
      </c>
      <c r="N63" s="5">
        <v>10.68315137049</v>
      </c>
      <c r="O63" s="5">
        <v>3.1769119486250013</v>
      </c>
      <c r="P63" s="5">
        <v>7.9679782108650006</v>
      </c>
      <c r="Q63" s="5">
        <v>24.47743568328</v>
      </c>
      <c r="R63" s="5">
        <v>21.046290173950002</v>
      </c>
      <c r="S63" s="5">
        <v>22.854615750259999</v>
      </c>
      <c r="T63" s="5">
        <v>41.047845396349999</v>
      </c>
      <c r="U63" s="5">
        <v>30.523736893415006</v>
      </c>
      <c r="V63" s="5">
        <v>31.909436024615001</v>
      </c>
      <c r="W63" s="5">
        <v>90.233901678024992</v>
      </c>
      <c r="X63" s="5">
        <v>52.900661772510006</v>
      </c>
      <c r="Y63" s="5">
        <v>15.192082686959999</v>
      </c>
      <c r="Z63" s="5">
        <v>26.540974654759999</v>
      </c>
      <c r="AA63" s="5">
        <v>7.3469356889649999</v>
      </c>
      <c r="AB63" s="5">
        <v>49.686215474989993</v>
      </c>
      <c r="AC63" s="5">
        <v>42.483443294954988</v>
      </c>
      <c r="AD63" s="5">
        <v>126.83220039658001</v>
      </c>
      <c r="AE63" s="5">
        <v>60.919731173344992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182.95093477075011</v>
      </c>
      <c r="E66" s="5">
        <v>207.5484211827702</v>
      </c>
      <c r="F66" s="5">
        <v>193.97682915565019</v>
      </c>
      <c r="G66" s="5">
        <v>190.8558441258952</v>
      </c>
      <c r="H66" s="5">
        <v>194.63902281210522</v>
      </c>
      <c r="I66" s="5">
        <v>197.22578672473023</v>
      </c>
      <c r="J66" s="5">
        <v>290.68738753125507</v>
      </c>
      <c r="K66" s="5">
        <v>280.57620571822548</v>
      </c>
      <c r="L66" s="5">
        <v>270.27335746658542</v>
      </c>
      <c r="M66" s="5">
        <v>334.68224113329984</v>
      </c>
      <c r="N66" s="5">
        <v>343.07707739284979</v>
      </c>
      <c r="O66" s="5">
        <v>339.30397629459992</v>
      </c>
      <c r="P66" s="5">
        <v>386.53163737082986</v>
      </c>
      <c r="Q66" s="5">
        <v>375.17005907489988</v>
      </c>
      <c r="R66" s="5">
        <v>655.1256364756656</v>
      </c>
      <c r="S66" s="5">
        <v>952.46420075160131</v>
      </c>
      <c r="T66" s="5">
        <v>956.49534292639635</v>
      </c>
      <c r="U66" s="5">
        <v>968.83571921523082</v>
      </c>
      <c r="V66" s="5">
        <v>957.87989136528086</v>
      </c>
      <c r="W66" s="5">
        <v>934.29416832631068</v>
      </c>
      <c r="X66" s="5">
        <v>897.67131357676101</v>
      </c>
      <c r="Y66" s="5">
        <v>879.73216357604065</v>
      </c>
      <c r="Z66" s="5">
        <v>926.4515923789055</v>
      </c>
      <c r="AA66" s="5">
        <v>1196.7740243599494</v>
      </c>
      <c r="AB66" s="5">
        <v>1563.9271034762501</v>
      </c>
      <c r="AC66" s="5">
        <v>1558.8343884121055</v>
      </c>
      <c r="AD66" s="5">
        <v>1481.8623428810918</v>
      </c>
      <c r="AE66" s="5">
        <v>1546.949596313897</v>
      </c>
    </row>
    <row r="67" spans="1:31">
      <c r="A67" s="58" t="s">
        <v>115</v>
      </c>
      <c r="B67" s="58" t="s">
        <v>126</v>
      </c>
      <c r="C67" s="57" t="s">
        <v>88</v>
      </c>
      <c r="D67" s="5">
        <v>46.655361219730281</v>
      </c>
      <c r="E67" s="5">
        <v>59.229369752459753</v>
      </c>
      <c r="F67" s="5">
        <v>64.293116262374753</v>
      </c>
      <c r="G67" s="5">
        <v>72.724515235550115</v>
      </c>
      <c r="H67" s="5">
        <v>79.814337602879959</v>
      </c>
      <c r="I67" s="5">
        <v>89.88012878796988</v>
      </c>
      <c r="J67" s="5">
        <v>99.299465006095346</v>
      </c>
      <c r="K67" s="5">
        <v>102.62246497633973</v>
      </c>
      <c r="L67" s="5">
        <v>106.24230567695457</v>
      </c>
      <c r="M67" s="5">
        <v>106.01972777178034</v>
      </c>
      <c r="N67" s="5">
        <v>112.56797318993478</v>
      </c>
      <c r="O67" s="5">
        <v>114.61122682634051</v>
      </c>
      <c r="P67" s="5">
        <v>123.58705604620457</v>
      </c>
      <c r="Q67" s="5">
        <v>125.53855696774964</v>
      </c>
      <c r="R67" s="5">
        <v>134.28201544409555</v>
      </c>
      <c r="S67" s="5">
        <v>138.78287845533541</v>
      </c>
      <c r="T67" s="5">
        <v>148.85066978572539</v>
      </c>
      <c r="U67" s="5">
        <v>154.13316563559965</v>
      </c>
      <c r="V67" s="5">
        <v>165.8371151654195</v>
      </c>
      <c r="W67" s="5">
        <v>168.0178715756395</v>
      </c>
      <c r="X67" s="5">
        <v>172.90703412496606</v>
      </c>
      <c r="Y67" s="5">
        <v>176.81217994782068</v>
      </c>
      <c r="Z67" s="5">
        <v>195.95418624106057</v>
      </c>
      <c r="AA67" s="5">
        <v>201.18107080830993</v>
      </c>
      <c r="AB67" s="5">
        <v>216.37812251428099</v>
      </c>
      <c r="AC67" s="5">
        <v>234.57484096373986</v>
      </c>
      <c r="AD67" s="5">
        <v>256.87594044097409</v>
      </c>
      <c r="AE67" s="5">
        <v>267.54634845562998</v>
      </c>
    </row>
    <row r="68" spans="1:31">
      <c r="A68" s="58" t="s">
        <v>115</v>
      </c>
      <c r="B68" s="58" t="s">
        <v>126</v>
      </c>
      <c r="C68" s="57" t="s">
        <v>89</v>
      </c>
      <c r="D68" s="5">
        <v>71.459932980953397</v>
      </c>
      <c r="E68" s="5">
        <v>80.788516493967407</v>
      </c>
      <c r="F68" s="5">
        <v>89.166596122342298</v>
      </c>
      <c r="G68" s="5">
        <v>97.263031118039507</v>
      </c>
      <c r="H68" s="5">
        <v>104.927308139972</v>
      </c>
      <c r="I68" s="5">
        <v>111.66826880381601</v>
      </c>
      <c r="J68" s="5">
        <v>118.13058401182001</v>
      </c>
      <c r="K68" s="5">
        <v>123.410630539038</v>
      </c>
      <c r="L68" s="5">
        <v>127.201898969756</v>
      </c>
      <c r="M68" s="5">
        <v>128.82302695158299</v>
      </c>
      <c r="N68" s="5">
        <v>131.72341379075999</v>
      </c>
      <c r="O68" s="5">
        <v>134.06614168494201</v>
      </c>
      <c r="P68" s="5">
        <v>137.67238634283601</v>
      </c>
      <c r="Q68" s="5">
        <v>139.21760536269201</v>
      </c>
      <c r="R68" s="5">
        <v>141.65143501300901</v>
      </c>
      <c r="S68" s="5">
        <v>142.85997133361599</v>
      </c>
      <c r="T68" s="5">
        <v>145.797004064177</v>
      </c>
      <c r="U68" s="5">
        <v>147.276249235835</v>
      </c>
      <c r="V68" s="5">
        <v>150.03725531805699</v>
      </c>
      <c r="W68" s="5">
        <v>152.05228539109899</v>
      </c>
      <c r="X68" s="5">
        <v>154.387025515722</v>
      </c>
      <c r="Y68" s="5">
        <v>155.638003732367</v>
      </c>
      <c r="Z68" s="5">
        <v>157.78606718581599</v>
      </c>
      <c r="AA68" s="5">
        <v>161.09867050384099</v>
      </c>
      <c r="AB68" s="5">
        <v>163.946113429148</v>
      </c>
      <c r="AC68" s="5">
        <v>165.25637875217299</v>
      </c>
      <c r="AD68" s="5">
        <v>166.44154982163201</v>
      </c>
      <c r="AE68" s="5">
        <v>170.346344615655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6358.4336965886205</v>
      </c>
      <c r="E71" s="5">
        <v>6336.5227184586838</v>
      </c>
      <c r="F71" s="5">
        <v>5987.8326410737309</v>
      </c>
      <c r="G71" s="5">
        <v>6231.2253417773982</v>
      </c>
      <c r="H71" s="5">
        <v>5726.2706554988945</v>
      </c>
      <c r="I71" s="5">
        <v>6250.6993811365319</v>
      </c>
      <c r="J71" s="5">
        <v>5739.0127391140404</v>
      </c>
      <c r="K71" s="5">
        <v>5375.2319074011948</v>
      </c>
      <c r="L71" s="5">
        <v>5351.22376549199</v>
      </c>
      <c r="M71" s="5">
        <v>5411.7489767102843</v>
      </c>
      <c r="N71" s="5">
        <v>5321.3934470354388</v>
      </c>
      <c r="O71" s="5">
        <v>5106.2228322657247</v>
      </c>
      <c r="P71" s="5">
        <v>5071.3014748241148</v>
      </c>
      <c r="Q71" s="5">
        <v>4104.0949966093003</v>
      </c>
      <c r="R71" s="5">
        <v>4128.6906462921434</v>
      </c>
      <c r="S71" s="5">
        <v>3869.1317548293446</v>
      </c>
      <c r="T71" s="5">
        <v>3314.3240345310951</v>
      </c>
      <c r="U71" s="5">
        <v>6508.0137287376001</v>
      </c>
      <c r="V71" s="5">
        <v>8989.906274115021</v>
      </c>
      <c r="W71" s="5">
        <v>10135.789614462814</v>
      </c>
      <c r="X71" s="5">
        <v>9593.6677278818242</v>
      </c>
      <c r="Y71" s="5">
        <v>10690.255917880671</v>
      </c>
      <c r="Z71" s="5">
        <v>9309.0645673242543</v>
      </c>
      <c r="AA71" s="5">
        <v>10852.839054575055</v>
      </c>
      <c r="AB71" s="5">
        <v>10281.644600720167</v>
      </c>
      <c r="AC71" s="5">
        <v>11322.369633930677</v>
      </c>
      <c r="AD71" s="5">
        <v>10370.627902966578</v>
      </c>
      <c r="AE71" s="5">
        <v>11975.637315598013</v>
      </c>
    </row>
    <row r="72" spans="1:31">
      <c r="A72" s="58" t="s">
        <v>115</v>
      </c>
      <c r="B72" s="58" t="s">
        <v>126</v>
      </c>
      <c r="C72" s="57" t="s">
        <v>93</v>
      </c>
      <c r="D72" s="5">
        <v>1088.7432146214899</v>
      </c>
      <c r="E72" s="5">
        <v>750.32919799299032</v>
      </c>
      <c r="F72" s="5">
        <v>827.75228903840525</v>
      </c>
      <c r="G72" s="5">
        <v>850.33245296463474</v>
      </c>
      <c r="H72" s="5">
        <v>790.44099234628493</v>
      </c>
      <c r="I72" s="5">
        <v>707.00762334643503</v>
      </c>
      <c r="J72" s="5">
        <v>618.34430880065997</v>
      </c>
      <c r="K72" s="5">
        <v>723.69145213194497</v>
      </c>
      <c r="L72" s="5">
        <v>750.08419445695017</v>
      </c>
      <c r="M72" s="5">
        <v>737.81210577014997</v>
      </c>
      <c r="N72" s="5">
        <v>767.48458112450487</v>
      </c>
      <c r="O72" s="5">
        <v>750.70013688012511</v>
      </c>
      <c r="P72" s="5">
        <v>732.77432382682025</v>
      </c>
      <c r="Q72" s="5">
        <v>758.39636475798022</v>
      </c>
      <c r="R72" s="5">
        <v>786.07052025392477</v>
      </c>
      <c r="S72" s="5">
        <v>821.29793025461004</v>
      </c>
      <c r="T72" s="5">
        <v>770.07673711594998</v>
      </c>
      <c r="U72" s="5">
        <v>1068.8159982005102</v>
      </c>
      <c r="V72" s="5">
        <v>1094.3809520001105</v>
      </c>
      <c r="W72" s="5">
        <v>1039.4186746546052</v>
      </c>
      <c r="X72" s="5">
        <v>982.89715773859518</v>
      </c>
      <c r="Y72" s="5">
        <v>489.80960392882002</v>
      </c>
      <c r="Z72" s="5">
        <v>470.05750528290002</v>
      </c>
      <c r="AA72" s="5">
        <v>422.62913388807522</v>
      </c>
      <c r="AB72" s="5">
        <v>315.83562908604995</v>
      </c>
      <c r="AC72" s="5">
        <v>288.09957317072991</v>
      </c>
      <c r="AD72" s="5">
        <v>1193.3125478867951</v>
      </c>
      <c r="AE72" s="5">
        <v>1253.0902026287542</v>
      </c>
    </row>
    <row r="73" spans="1:31">
      <c r="A73" s="58" t="s">
        <v>115</v>
      </c>
      <c r="B73" s="58" t="s">
        <v>126</v>
      </c>
      <c r="C73" s="57" t="s">
        <v>94</v>
      </c>
      <c r="D73" s="5">
        <v>3537.4721530000002</v>
      </c>
      <c r="E73" s="5">
        <v>3735.8403920000001</v>
      </c>
      <c r="F73" s="5">
        <v>3929.8921439999999</v>
      </c>
      <c r="G73" s="5">
        <v>4133.5683499999996</v>
      </c>
      <c r="H73" s="5">
        <v>4323.3951129999996</v>
      </c>
      <c r="I73" s="5">
        <v>4490.1072100000001</v>
      </c>
      <c r="J73" s="5">
        <v>4643.0092720000002</v>
      </c>
      <c r="K73" s="5">
        <v>4774.1118589999996</v>
      </c>
      <c r="L73" s="5">
        <v>4878.0336319999997</v>
      </c>
      <c r="M73" s="5">
        <v>4956.3041160000002</v>
      </c>
      <c r="N73" s="5">
        <v>5037.1784159999997</v>
      </c>
      <c r="O73" s="5">
        <v>5120.4892170000003</v>
      </c>
      <c r="P73" s="5">
        <v>5193.8669529999997</v>
      </c>
      <c r="Q73" s="5">
        <v>5252.478478</v>
      </c>
      <c r="R73" s="5">
        <v>5325.7912800000004</v>
      </c>
      <c r="S73" s="5">
        <v>5409.5415640000001</v>
      </c>
      <c r="T73" s="5">
        <v>5488.2112559999996</v>
      </c>
      <c r="U73" s="5">
        <v>5554.1026160000001</v>
      </c>
      <c r="V73" s="5">
        <v>5631.4144489999999</v>
      </c>
      <c r="W73" s="5">
        <v>5716.320952</v>
      </c>
      <c r="X73" s="5">
        <v>5796.701368</v>
      </c>
      <c r="Y73" s="5">
        <v>5864.3798420000003</v>
      </c>
      <c r="Z73" s="5">
        <v>5963.0230540000002</v>
      </c>
      <c r="AA73" s="5">
        <v>6097.4163719999997</v>
      </c>
      <c r="AB73" s="5">
        <v>6235.7200320000002</v>
      </c>
      <c r="AC73" s="5">
        <v>6354.2672480000001</v>
      </c>
      <c r="AD73" s="5">
        <v>6478.5099039999996</v>
      </c>
      <c r="AE73" s="5">
        <v>6478.5099039999996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7.1235948899999995E-3</v>
      </c>
      <c r="J74" s="5">
        <v>3.5566679899999995E-2</v>
      </c>
      <c r="K74" s="5">
        <v>0</v>
      </c>
      <c r="L74" s="5">
        <v>0</v>
      </c>
      <c r="M74" s="5">
        <v>5.0235061899999996E-2</v>
      </c>
      <c r="N74" s="5">
        <v>0</v>
      </c>
      <c r="O74" s="5">
        <v>0</v>
      </c>
      <c r="P74" s="5">
        <v>0</v>
      </c>
      <c r="Q74" s="5">
        <v>0.18880626561</v>
      </c>
      <c r="R74" s="5">
        <v>0.18210517989500002</v>
      </c>
      <c r="S74" s="5">
        <v>0.28182197882499999</v>
      </c>
      <c r="T74" s="5">
        <v>0.34860676908499999</v>
      </c>
      <c r="U74" s="5">
        <v>0.17233745993999999</v>
      </c>
      <c r="V74" s="5">
        <v>0.19940435301499998</v>
      </c>
      <c r="W74" s="5">
        <v>0.16319800446499999</v>
      </c>
      <c r="X74" s="5">
        <v>0.35009088332000005</v>
      </c>
      <c r="Y74" s="5">
        <v>0.3233058264</v>
      </c>
      <c r="Z74" s="5">
        <v>7.219896885999999E-2</v>
      </c>
      <c r="AA74" s="5">
        <v>0.103545234875</v>
      </c>
      <c r="AB74" s="5">
        <v>0.20611495365499999</v>
      </c>
      <c r="AC74" s="5">
        <v>0</v>
      </c>
      <c r="AD74" s="5">
        <v>0.396569347485</v>
      </c>
      <c r="AE74" s="5">
        <v>0.74798256383500006</v>
      </c>
    </row>
    <row r="75" spans="1:31">
      <c r="A75" s="58" t="s">
        <v>115</v>
      </c>
      <c r="B75" s="58" t="s">
        <v>126</v>
      </c>
      <c r="C75" s="57" t="s">
        <v>98</v>
      </c>
      <c r="D75" s="5">
        <v>-217.79879793051981</v>
      </c>
      <c r="E75" s="5">
        <v>-247.08152873072976</v>
      </c>
      <c r="F75" s="5">
        <v>-230.92486665571488</v>
      </c>
      <c r="G75" s="5">
        <v>-227.20940716015983</v>
      </c>
      <c r="H75" s="5">
        <v>-231.71319267620464</v>
      </c>
      <c r="I75" s="5">
        <v>-235.36994815295992</v>
      </c>
      <c r="J75" s="5">
        <v>-345.4822024040642</v>
      </c>
      <c r="K75" s="5">
        <v>-334.02246477298502</v>
      </c>
      <c r="L75" s="5">
        <v>-322.099586340965</v>
      </c>
      <c r="M75" s="5">
        <v>-398.09464914406055</v>
      </c>
      <c r="N75" s="5">
        <v>-409.47656261621057</v>
      </c>
      <c r="O75" s="5">
        <v>-402.89377581695055</v>
      </c>
      <c r="P75" s="5">
        <v>-461.08811670111027</v>
      </c>
      <c r="Q75" s="5">
        <v>-446.8187281165504</v>
      </c>
      <c r="R75" s="5">
        <v>-776.62179005267183</v>
      </c>
      <c r="S75" s="5">
        <v>-1135.0604388692898</v>
      </c>
      <c r="T75" s="5">
        <v>-1141.82101340124</v>
      </c>
      <c r="U75" s="5">
        <v>-1152.5770285286487</v>
      </c>
      <c r="V75" s="5">
        <v>-1143.2585132259637</v>
      </c>
      <c r="W75" s="5">
        <v>-1111.3861009236191</v>
      </c>
      <c r="X75" s="5">
        <v>-1069.3799389228795</v>
      </c>
      <c r="Y75" s="5">
        <v>-1051.1883105912182</v>
      </c>
      <c r="Z75" s="5">
        <v>-1100.690412676018</v>
      </c>
      <c r="AA75" s="5">
        <v>-1424.789016787139</v>
      </c>
      <c r="AB75" s="5">
        <v>-1852.7624704194509</v>
      </c>
      <c r="AC75" s="5">
        <v>-1853.3155556476306</v>
      </c>
      <c r="AD75" s="5">
        <v>-1756.0083618791157</v>
      </c>
      <c r="AE75" s="5">
        <v>-1836.4190385220697</v>
      </c>
    </row>
    <row r="76" spans="1:31">
      <c r="A76" s="58" t="s">
        <v>115</v>
      </c>
      <c r="B76" s="58" t="s">
        <v>126</v>
      </c>
      <c r="C76" s="57" t="s">
        <v>99</v>
      </c>
      <c r="D76" s="5">
        <v>-54.883236503385021</v>
      </c>
      <c r="E76" s="5">
        <v>-69.674725971100244</v>
      </c>
      <c r="F76" s="5">
        <v>-75.631486138835342</v>
      </c>
      <c r="G76" s="5">
        <v>-85.549798885149769</v>
      </c>
      <c r="H76" s="5">
        <v>-93.889942173805622</v>
      </c>
      <c r="I76" s="5">
        <v>-105.99358736737949</v>
      </c>
      <c r="J76" s="5">
        <v>-116.54864821623529</v>
      </c>
      <c r="K76" s="5">
        <v>-120.80180843319071</v>
      </c>
      <c r="L76" s="5">
        <v>-125.19735652512038</v>
      </c>
      <c r="M76" s="5">
        <v>-125.10440957215573</v>
      </c>
      <c r="N76" s="5">
        <v>-133.44230184713052</v>
      </c>
      <c r="O76" s="5">
        <v>-135.60830110849912</v>
      </c>
      <c r="P76" s="5">
        <v>-147.10155582747038</v>
      </c>
      <c r="Q76" s="5">
        <v>-150.03413496277608</v>
      </c>
      <c r="R76" s="5">
        <v>-161.02879227908599</v>
      </c>
      <c r="S76" s="5">
        <v>-167.04182646501553</v>
      </c>
      <c r="T76" s="5">
        <v>-180.42423276552003</v>
      </c>
      <c r="U76" s="5">
        <v>-187.25622320915039</v>
      </c>
      <c r="V76" s="5">
        <v>-202.76798034156423</v>
      </c>
      <c r="W76" s="5">
        <v>-205.77782215709931</v>
      </c>
      <c r="X76" s="5">
        <v>-211.6124418727301</v>
      </c>
      <c r="Y76" s="5">
        <v>-218.04022288124045</v>
      </c>
      <c r="Z76" s="5">
        <v>-241.86106743962068</v>
      </c>
      <c r="AA76" s="5">
        <v>-250.35065271775403</v>
      </c>
      <c r="AB76" s="5">
        <v>-267.7787829616758</v>
      </c>
      <c r="AC76" s="5">
        <v>-293.44386644783413</v>
      </c>
      <c r="AD76" s="5">
        <v>-321.23739970226939</v>
      </c>
      <c r="AE76" s="5">
        <v>-337.54434112859622</v>
      </c>
    </row>
    <row r="77" spans="1:31">
      <c r="A77" s="58" t="s">
        <v>115</v>
      </c>
      <c r="B77" s="58" t="s">
        <v>126</v>
      </c>
      <c r="C77" s="57" t="s">
        <v>100</v>
      </c>
      <c r="D77" s="5">
        <v>-84.087573554204596</v>
      </c>
      <c r="E77" s="5">
        <v>-94.893766769371595</v>
      </c>
      <c r="F77" s="5">
        <v>-104.79818928827</v>
      </c>
      <c r="G77" s="5">
        <v>-114.03727709239899</v>
      </c>
      <c r="H77" s="5">
        <v>-122.555795236355</v>
      </c>
      <c r="I77" s="5">
        <v>-131.06745387141299</v>
      </c>
      <c r="J77" s="5">
        <v>-137.71176574155601</v>
      </c>
      <c r="K77" s="5">
        <v>-144.04037476180801</v>
      </c>
      <c r="L77" s="5">
        <v>-148.151105495482</v>
      </c>
      <c r="M77" s="5">
        <v>-149.755800401074</v>
      </c>
      <c r="N77" s="5">
        <v>-152.472105847801</v>
      </c>
      <c r="O77" s="5">
        <v>-155.97032278962399</v>
      </c>
      <c r="P77" s="5">
        <v>-159.314469564945</v>
      </c>
      <c r="Q77" s="5">
        <v>-161.41294197039699</v>
      </c>
      <c r="R77" s="5">
        <v>-163.84021505292699</v>
      </c>
      <c r="S77" s="5">
        <v>-164.95152610901999</v>
      </c>
      <c r="T77" s="5">
        <v>-168.30226210270499</v>
      </c>
      <c r="U77" s="5">
        <v>-170.17420003870299</v>
      </c>
      <c r="V77" s="5">
        <v>-173.299412146702</v>
      </c>
      <c r="W77" s="5">
        <v>-175.56882866094699</v>
      </c>
      <c r="X77" s="5">
        <v>-177.979914737527</v>
      </c>
      <c r="Y77" s="5">
        <v>-178.78867698952601</v>
      </c>
      <c r="Z77" s="5">
        <v>-182.22160139625399</v>
      </c>
      <c r="AA77" s="5">
        <v>-185.02797432316601</v>
      </c>
      <c r="AB77" s="5">
        <v>-188.774714123357</v>
      </c>
      <c r="AC77" s="5">
        <v>-190.02460867904</v>
      </c>
      <c r="AD77" s="5">
        <v>-190.98848891321899</v>
      </c>
      <c r="AE77" s="5">
        <v>-195.06884509678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0.72940316816000006</v>
      </c>
      <c r="Y81" s="5">
        <v>0</v>
      </c>
      <c r="Z81" s="5">
        <v>0</v>
      </c>
      <c r="AA81" s="5">
        <v>0</v>
      </c>
      <c r="AB81" s="5">
        <v>0.51277179896000002</v>
      </c>
      <c r="AC81" s="5">
        <v>0</v>
      </c>
      <c r="AD81" s="5">
        <v>0.58079323271500005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7184.5804283292564</v>
      </c>
      <c r="E83" s="5">
        <v>7507.2592616913034</v>
      </c>
      <c r="F83" s="5">
        <v>8076.881897735313</v>
      </c>
      <c r="G83" s="5">
        <v>8197.1188202795875</v>
      </c>
      <c r="H83" s="5">
        <v>5245.5788653892241</v>
      </c>
      <c r="I83" s="5">
        <v>4497.8062502152743</v>
      </c>
      <c r="J83" s="5">
        <v>3618.4908196025031</v>
      </c>
      <c r="K83" s="5">
        <v>3571.1735041458678</v>
      </c>
      <c r="L83" s="5">
        <v>3824.0732148440065</v>
      </c>
      <c r="M83" s="5">
        <v>3604.1164694204563</v>
      </c>
      <c r="N83" s="5">
        <v>3472.8440525661654</v>
      </c>
      <c r="O83" s="5">
        <v>7287.0660868106688</v>
      </c>
      <c r="P83" s="5">
        <v>6403.2548406037549</v>
      </c>
      <c r="Q83" s="5">
        <v>6484.7317866745789</v>
      </c>
      <c r="R83" s="5">
        <v>8129.6301636694052</v>
      </c>
      <c r="S83" s="5">
        <v>9079.4152053985399</v>
      </c>
      <c r="T83" s="5">
        <v>8541.4592014373629</v>
      </c>
      <c r="U83" s="5">
        <v>8978.7847523210039</v>
      </c>
      <c r="V83" s="5">
        <v>8743.8546369511332</v>
      </c>
      <c r="W83" s="5">
        <v>7002.8739737141123</v>
      </c>
      <c r="X83" s="5">
        <v>9579.1663192324722</v>
      </c>
      <c r="Y83" s="5">
        <v>8867.4643851874116</v>
      </c>
      <c r="Z83" s="5">
        <v>7357.1896152686913</v>
      </c>
      <c r="AA83" s="5">
        <v>7484.1734308745363</v>
      </c>
      <c r="AB83" s="5">
        <v>8678.1121557312035</v>
      </c>
      <c r="AC83" s="5">
        <v>7704.4779859968785</v>
      </c>
      <c r="AD83" s="5">
        <v>8344.8473328252203</v>
      </c>
      <c r="AE83" s="5">
        <v>7571.9821175928391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36.668908506114981</v>
      </c>
      <c r="AD84" s="5">
        <v>34.753302902484968</v>
      </c>
      <c r="AE84" s="5">
        <v>36.528022612410005</v>
      </c>
    </row>
    <row r="85" spans="1:31">
      <c r="A85" s="58" t="s">
        <v>115</v>
      </c>
      <c r="B85" s="58" t="s">
        <v>127</v>
      </c>
      <c r="C85" s="57" t="s">
        <v>88</v>
      </c>
      <c r="D85" s="5">
        <v>7.1999869040000053E-2</v>
      </c>
      <c r="E85" s="5">
        <v>6.3150870479999982E-2</v>
      </c>
      <c r="F85" s="5">
        <v>0.42537392842999922</v>
      </c>
      <c r="G85" s="5">
        <v>0.64818903788500049</v>
      </c>
      <c r="H85" s="5">
        <v>1.7495470965199957</v>
      </c>
      <c r="I85" s="5">
        <v>2.5200869767799969</v>
      </c>
      <c r="J85" s="5">
        <v>3.9758474968900153</v>
      </c>
      <c r="K85" s="5">
        <v>4.1622876846550065</v>
      </c>
      <c r="L85" s="5">
        <v>4.0393449033799929</v>
      </c>
      <c r="M85" s="5">
        <v>4.1255917618799902</v>
      </c>
      <c r="N85" s="5">
        <v>4.65679605681499</v>
      </c>
      <c r="O85" s="5">
        <v>5.2086899489000045</v>
      </c>
      <c r="P85" s="5">
        <v>6.1656983097500069</v>
      </c>
      <c r="Q85" s="5">
        <v>7.0170711513449842</v>
      </c>
      <c r="R85" s="5">
        <v>7.9593333154250239</v>
      </c>
      <c r="S85" s="5">
        <v>8.706348504790018</v>
      </c>
      <c r="T85" s="5">
        <v>9.918324885819974</v>
      </c>
      <c r="U85" s="5">
        <v>9.702239081380025</v>
      </c>
      <c r="V85" s="5">
        <v>11.919262332439978</v>
      </c>
      <c r="W85" s="5">
        <v>13.49561126098002</v>
      </c>
      <c r="X85" s="5">
        <v>9.6020052502900004</v>
      </c>
      <c r="Y85" s="5">
        <v>12.795845125414996</v>
      </c>
      <c r="Z85" s="5">
        <v>19.629458066024995</v>
      </c>
      <c r="AA85" s="5">
        <v>19.274267878359971</v>
      </c>
      <c r="AB85" s="5">
        <v>19.199062891220009</v>
      </c>
      <c r="AC85" s="5">
        <v>24.966893431670027</v>
      </c>
      <c r="AD85" s="5">
        <v>28.278550682725005</v>
      </c>
      <c r="AE85" s="5">
        <v>30.224626180425016</v>
      </c>
    </row>
    <row r="86" spans="1:31">
      <c r="A86" s="58" t="s">
        <v>115</v>
      </c>
      <c r="B86" s="58" t="s">
        <v>127</v>
      </c>
      <c r="C86" s="57" t="s">
        <v>89</v>
      </c>
      <c r="D86" s="5">
        <v>8.1428847158790596</v>
      </c>
      <c r="E86" s="5">
        <v>9.9834355950313807</v>
      </c>
      <c r="F86" s="5">
        <v>11.9709020076155</v>
      </c>
      <c r="G86" s="5">
        <v>14.2468631872252</v>
      </c>
      <c r="H86" s="5">
        <v>16.380898182884099</v>
      </c>
      <c r="I86" s="5">
        <v>18.1919496655849</v>
      </c>
      <c r="J86" s="5">
        <v>20.015429160295501</v>
      </c>
      <c r="K86" s="5">
        <v>21.441773933497199</v>
      </c>
      <c r="L86" s="5">
        <v>22.562628521205301</v>
      </c>
      <c r="M86" s="5">
        <v>23.411837338096799</v>
      </c>
      <c r="N86" s="5">
        <v>24.380521031490201</v>
      </c>
      <c r="O86" s="5">
        <v>25.306482530262301</v>
      </c>
      <c r="P86" s="5">
        <v>26.226248429597199</v>
      </c>
      <c r="Q86" s="5">
        <v>27.085378083115199</v>
      </c>
      <c r="R86" s="5">
        <v>28.0229475835357</v>
      </c>
      <c r="S86" s="5">
        <v>28.8226454043538</v>
      </c>
      <c r="T86" s="5">
        <v>29.918755432686101</v>
      </c>
      <c r="U86" s="5">
        <v>30.7950209568817</v>
      </c>
      <c r="V86" s="5">
        <v>31.710069667531499</v>
      </c>
      <c r="W86" s="5">
        <v>32.756394557516302</v>
      </c>
      <c r="X86" s="5">
        <v>33.776980380016703</v>
      </c>
      <c r="Y86" s="5">
        <v>34.892531318081303</v>
      </c>
      <c r="Z86" s="5">
        <v>36.107478573766699</v>
      </c>
      <c r="AA86" s="5">
        <v>37.318416362737203</v>
      </c>
      <c r="AB86" s="5">
        <v>38.122185646605303</v>
      </c>
      <c r="AC86" s="5">
        <v>39.365126332518798</v>
      </c>
      <c r="AD86" s="5">
        <v>40.589864904281001</v>
      </c>
      <c r="AE86" s="5">
        <v>42.016881018664201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1844.5512922233654</v>
      </c>
      <c r="E89" s="5">
        <v>2665.0573194336348</v>
      </c>
      <c r="F89" s="5">
        <v>3133.7116616606509</v>
      </c>
      <c r="G89" s="5">
        <v>3608.1476527974164</v>
      </c>
      <c r="H89" s="5">
        <v>3962.8109321521551</v>
      </c>
      <c r="I89" s="5">
        <v>4384.735289745262</v>
      </c>
      <c r="J89" s="5">
        <v>4686.2631985868347</v>
      </c>
      <c r="K89" s="5">
        <v>5196.8900445190175</v>
      </c>
      <c r="L89" s="5">
        <v>5553.9325150987397</v>
      </c>
      <c r="M89" s="5">
        <v>6145.5597815004076</v>
      </c>
      <c r="N89" s="5">
        <v>6313.3308201520322</v>
      </c>
      <c r="O89" s="5">
        <v>7041.6830081824392</v>
      </c>
      <c r="P89" s="5">
        <v>8175.0942098722326</v>
      </c>
      <c r="Q89" s="5">
        <v>8425.4537442482251</v>
      </c>
      <c r="R89" s="5">
        <v>9333.4177398232405</v>
      </c>
      <c r="S89" s="5">
        <v>10342.986727483873</v>
      </c>
      <c r="T89" s="5">
        <v>10920.395513720987</v>
      </c>
      <c r="U89" s="5">
        <v>11935.532583057704</v>
      </c>
      <c r="V89" s="5">
        <v>12236.551741641386</v>
      </c>
      <c r="W89" s="5">
        <v>11529.79385348661</v>
      </c>
      <c r="X89" s="5">
        <v>11856.773291207732</v>
      </c>
      <c r="Y89" s="5">
        <v>10923.230961004181</v>
      </c>
      <c r="Z89" s="5">
        <v>10513.794253942962</v>
      </c>
      <c r="AA89" s="5">
        <v>11337.891267216508</v>
      </c>
      <c r="AB89" s="5">
        <v>11272.929026477088</v>
      </c>
      <c r="AC89" s="5">
        <v>10502.706643260721</v>
      </c>
      <c r="AD89" s="5">
        <v>10848.215205924726</v>
      </c>
      <c r="AE89" s="5">
        <v>9953.2742096058118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302.62401110000002</v>
      </c>
      <c r="E91" s="5">
        <v>331.10867109999998</v>
      </c>
      <c r="F91" s="5">
        <v>362.16651239999999</v>
      </c>
      <c r="G91" s="5">
        <v>393.85514690000002</v>
      </c>
      <c r="H91" s="5">
        <v>423.5144234</v>
      </c>
      <c r="I91" s="5">
        <v>451.01906739999998</v>
      </c>
      <c r="J91" s="5">
        <v>473.47962840000002</v>
      </c>
      <c r="K91" s="5">
        <v>490.66549839999999</v>
      </c>
      <c r="L91" s="5">
        <v>502.99931229999999</v>
      </c>
      <c r="M91" s="5">
        <v>511.82405219999998</v>
      </c>
      <c r="N91" s="5">
        <v>519.08526189999998</v>
      </c>
      <c r="O91" s="5">
        <v>526.31655450000005</v>
      </c>
      <c r="P91" s="5">
        <v>531.97870209999996</v>
      </c>
      <c r="Q91" s="5">
        <v>536.71313599999996</v>
      </c>
      <c r="R91" s="5">
        <v>541.80873799999995</v>
      </c>
      <c r="S91" s="5">
        <v>547.94270470000004</v>
      </c>
      <c r="T91" s="5">
        <v>553.21486990000005</v>
      </c>
      <c r="U91" s="5">
        <v>558.40549290000001</v>
      </c>
      <c r="V91" s="5">
        <v>564.15824210000005</v>
      </c>
      <c r="W91" s="5">
        <v>571.00484440000002</v>
      </c>
      <c r="X91" s="5">
        <v>577.10299380000004</v>
      </c>
      <c r="Y91" s="5">
        <v>583.72644700000001</v>
      </c>
      <c r="Z91" s="5">
        <v>595.56138699999997</v>
      </c>
      <c r="AA91" s="5">
        <v>613.56838619999996</v>
      </c>
      <c r="AB91" s="5">
        <v>631.626848</v>
      </c>
      <c r="AC91" s="5">
        <v>648.54181310000001</v>
      </c>
      <c r="AD91" s="5">
        <v>664.3763136</v>
      </c>
      <c r="AE91" s="5">
        <v>664.3763136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0.10356670258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5.4688019175000005E-2</v>
      </c>
      <c r="AE92" s="5">
        <v>0.120031266855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-48.248563823815012</v>
      </c>
      <c r="AD93" s="5">
        <v>-45.728030134860013</v>
      </c>
      <c r="AE93" s="5">
        <v>-48.063187647909999</v>
      </c>
    </row>
    <row r="94" spans="1:31">
      <c r="A94" s="58" t="s">
        <v>115</v>
      </c>
      <c r="B94" s="58" t="s">
        <v>127</v>
      </c>
      <c r="C94" s="57" t="s">
        <v>99</v>
      </c>
      <c r="D94" s="5">
        <v>-8.4697358250000035E-2</v>
      </c>
      <c r="E94" s="5">
        <v>-7.7640782975000017E-2</v>
      </c>
      <c r="F94" s="5">
        <v>-0.49703748301000095</v>
      </c>
      <c r="G94" s="5">
        <v>-0.76249998571999988</v>
      </c>
      <c r="H94" s="5">
        <v>-2.0580873144850051</v>
      </c>
      <c r="I94" s="5">
        <v>-2.9645152440799909</v>
      </c>
      <c r="J94" s="5">
        <v>-4.6770054451100016</v>
      </c>
      <c r="K94" s="5">
        <v>-4.9089057273549779</v>
      </c>
      <c r="L94" s="5">
        <v>-4.7985439970799897</v>
      </c>
      <c r="M94" s="5">
        <v>-4.8891534146749871</v>
      </c>
      <c r="N94" s="5">
        <v>-5.5916095940599977</v>
      </c>
      <c r="O94" s="5">
        <v>-6.2581575171850048</v>
      </c>
      <c r="P94" s="5">
        <v>-7.5332291792149864</v>
      </c>
      <c r="Q94" s="5">
        <v>-8.5708004014599997</v>
      </c>
      <c r="R94" s="5">
        <v>-9.8967130134199692</v>
      </c>
      <c r="S94" s="5">
        <v>-10.864514732119964</v>
      </c>
      <c r="T94" s="5">
        <v>-12.548944553145027</v>
      </c>
      <c r="U94" s="5">
        <v>-12.317409312720031</v>
      </c>
      <c r="V94" s="5">
        <v>-15.319435006500044</v>
      </c>
      <c r="W94" s="5">
        <v>-17.349910478589983</v>
      </c>
      <c r="X94" s="5">
        <v>-12.515789658459981</v>
      </c>
      <c r="Y94" s="5">
        <v>-16.636571892915029</v>
      </c>
      <c r="Z94" s="5">
        <v>-25.654698521249934</v>
      </c>
      <c r="AA94" s="5">
        <v>-25.383250664475021</v>
      </c>
      <c r="AB94" s="5">
        <v>-25.280279192910022</v>
      </c>
      <c r="AC94" s="5">
        <v>-33.333703560824986</v>
      </c>
      <c r="AD94" s="5">
        <v>-37.862440179504972</v>
      </c>
      <c r="AE94" s="5">
        <v>-40.356918324820022</v>
      </c>
    </row>
    <row r="95" spans="1:31">
      <c r="A95" s="58" t="s">
        <v>115</v>
      </c>
      <c r="B95" s="58" t="s">
        <v>127</v>
      </c>
      <c r="C95" s="57" t="s">
        <v>100</v>
      </c>
      <c r="D95" s="5">
        <v>-9.6021129640758591</v>
      </c>
      <c r="E95" s="5">
        <v>-11.7934489411277</v>
      </c>
      <c r="F95" s="5">
        <v>-14.142584011240601</v>
      </c>
      <c r="G95" s="5">
        <v>-16.810704934594401</v>
      </c>
      <c r="H95" s="5">
        <v>-19.263268900615099</v>
      </c>
      <c r="I95" s="5">
        <v>-21.4360273371795</v>
      </c>
      <c r="J95" s="5">
        <v>-23.681207686924701</v>
      </c>
      <c r="K95" s="5">
        <v>-25.340051425218199</v>
      </c>
      <c r="L95" s="5">
        <v>-26.614188746785601</v>
      </c>
      <c r="M95" s="5">
        <v>-27.578713285334</v>
      </c>
      <c r="N95" s="5">
        <v>-28.646916982913801</v>
      </c>
      <c r="O95" s="5">
        <v>-29.841837555959799</v>
      </c>
      <c r="P95" s="5">
        <v>-30.9774345830862</v>
      </c>
      <c r="Q95" s="5">
        <v>-31.982645981576599</v>
      </c>
      <c r="R95" s="5">
        <v>-32.9595208005533</v>
      </c>
      <c r="S95" s="5">
        <v>-33.9346550170185</v>
      </c>
      <c r="T95" s="5">
        <v>-35.143145797780797</v>
      </c>
      <c r="U95" s="5">
        <v>-36.468645531829601</v>
      </c>
      <c r="V95" s="5">
        <v>-37.444884155906799</v>
      </c>
      <c r="W95" s="5">
        <v>-38.668726680810003</v>
      </c>
      <c r="X95" s="5">
        <v>-39.729898313944297</v>
      </c>
      <c r="Y95" s="5">
        <v>-40.977875338692201</v>
      </c>
      <c r="Z95" s="5">
        <v>-42.557856546601897</v>
      </c>
      <c r="AA95" s="5">
        <v>-44.1517037448438</v>
      </c>
      <c r="AB95" s="5">
        <v>-45.252329805985497</v>
      </c>
      <c r="AC95" s="5">
        <v>-46.564486685038297</v>
      </c>
      <c r="AD95" s="5">
        <v>-47.958590428041802</v>
      </c>
      <c r="AE95" s="5">
        <v>-49.481811981462101</v>
      </c>
    </row>
    <row r="97" spans="1:31">
      <c r="A97" s="58" t="s">
        <v>128</v>
      </c>
      <c r="B97" s="58" t="s">
        <v>123</v>
      </c>
      <c r="C97" s="57" t="s">
        <v>80</v>
      </c>
      <c r="D97" s="5">
        <v>33449.672788866352</v>
      </c>
      <c r="E97" s="5">
        <v>32429.83160017784</v>
      </c>
      <c r="F97" s="5">
        <v>27704.096239046696</v>
      </c>
      <c r="G97" s="5">
        <v>24700.352367276399</v>
      </c>
      <c r="H97" s="5">
        <v>18913.177493357958</v>
      </c>
      <c r="I97" s="5">
        <v>14862.856340488288</v>
      </c>
      <c r="J97" s="5">
        <v>14293.068489042133</v>
      </c>
      <c r="K97" s="5">
        <v>9856.9904573772128</v>
      </c>
      <c r="L97" s="5">
        <v>5102.803437332127</v>
      </c>
      <c r="M97" s="5">
        <v>5011.4023980552793</v>
      </c>
      <c r="N97" s="5">
        <v>4964.533451274513</v>
      </c>
      <c r="O97" s="5">
        <v>5190.6234228619951</v>
      </c>
      <c r="P97" s="5">
        <v>5482.133978559883</v>
      </c>
      <c r="Q97" s="5">
        <v>5501.1660893155176</v>
      </c>
      <c r="R97" s="5">
        <v>6786.6556320986329</v>
      </c>
      <c r="S97" s="5">
        <v>7442.0949805379059</v>
      </c>
      <c r="T97" s="5">
        <v>6492.6257272556359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1.5158949340700001</v>
      </c>
      <c r="E98" s="5">
        <v>1.9909589251199999</v>
      </c>
      <c r="F98" s="5">
        <v>6.3713619767449989</v>
      </c>
      <c r="G98" s="5">
        <v>22.111747182684997</v>
      </c>
      <c r="H98" s="5">
        <v>25.901222440085007</v>
      </c>
      <c r="I98" s="5">
        <v>12.574109718439999</v>
      </c>
      <c r="J98" s="5">
        <v>0.45885930556999999</v>
      </c>
      <c r="K98" s="5">
        <v>9.7228049420300025</v>
      </c>
      <c r="L98" s="5">
        <v>37.424418499769999</v>
      </c>
      <c r="M98" s="5">
        <v>56.400262479805008</v>
      </c>
      <c r="N98" s="5">
        <v>37.159146979180001</v>
      </c>
      <c r="O98" s="5">
        <v>53.706450958559991</v>
      </c>
      <c r="P98" s="5">
        <v>41.356442698080002</v>
      </c>
      <c r="Q98" s="5">
        <v>107.28461322576001</v>
      </c>
      <c r="R98" s="5">
        <v>7.4269288141500001</v>
      </c>
      <c r="S98" s="5">
        <v>24.576262485634999</v>
      </c>
      <c r="T98" s="5">
        <v>21.928937487020001</v>
      </c>
      <c r="U98" s="5">
        <v>91.047825454040023</v>
      </c>
      <c r="V98" s="5">
        <v>99.744923972465017</v>
      </c>
      <c r="W98" s="5">
        <v>303.35791176198495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0.35156533016499997</v>
      </c>
      <c r="E100" s="5">
        <v>0.426255779</v>
      </c>
      <c r="F100" s="5">
        <v>1.8371054495449999</v>
      </c>
      <c r="G100" s="5">
        <v>26.403623441020002</v>
      </c>
      <c r="H100" s="5">
        <v>20.433438751004999</v>
      </c>
      <c r="I100" s="5">
        <v>3.5795984081400003</v>
      </c>
      <c r="J100" s="5">
        <v>0</v>
      </c>
      <c r="K100" s="5">
        <v>7.7644558191899993</v>
      </c>
      <c r="L100" s="5">
        <v>13.148238672390001</v>
      </c>
      <c r="M100" s="5">
        <v>83.423659100820004</v>
      </c>
      <c r="N100" s="5">
        <v>33.155640387885001</v>
      </c>
      <c r="O100" s="5">
        <v>11.04917880593</v>
      </c>
      <c r="P100" s="5">
        <v>13.536990543255001</v>
      </c>
      <c r="Q100" s="5">
        <v>40.703644208115001</v>
      </c>
      <c r="R100" s="5">
        <v>4.00210365582</v>
      </c>
      <c r="S100" s="5">
        <v>17.846751228155</v>
      </c>
      <c r="T100" s="5">
        <v>19.451570698945002</v>
      </c>
      <c r="U100" s="5">
        <v>43.536517247220004</v>
      </c>
      <c r="V100" s="5">
        <v>38.064415581805001</v>
      </c>
      <c r="W100" s="5">
        <v>88.102068003965002</v>
      </c>
      <c r="X100" s="5">
        <v>157.91198343049501</v>
      </c>
      <c r="Y100" s="5">
        <v>91.925645000900005</v>
      </c>
      <c r="Z100" s="5">
        <v>181.52156731157501</v>
      </c>
      <c r="AA100" s="5">
        <v>60.67499963233</v>
      </c>
      <c r="AB100" s="5">
        <v>472.24059342297494</v>
      </c>
      <c r="AC100" s="5">
        <v>252.81945903055501</v>
      </c>
      <c r="AD100" s="5">
        <v>678.33187925273501</v>
      </c>
      <c r="AE100" s="5">
        <v>368.66535253325003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4291.9550541307926</v>
      </c>
      <c r="E102" s="5">
        <v>3187.8562369953943</v>
      </c>
      <c r="F102" s="5">
        <v>2462.7685582229897</v>
      </c>
      <c r="G102" s="5">
        <v>2711.3748514086506</v>
      </c>
      <c r="H102" s="5">
        <v>2879.2579046723158</v>
      </c>
      <c r="I102" s="5">
        <v>3340.7346234389397</v>
      </c>
      <c r="J102" s="5">
        <v>1728.5403830959249</v>
      </c>
      <c r="K102" s="5">
        <v>3267.6439492824202</v>
      </c>
      <c r="L102" s="5">
        <v>2702.3419801781311</v>
      </c>
      <c r="M102" s="5">
        <v>2237.8096296983049</v>
      </c>
      <c r="N102" s="5">
        <v>2159.862449669175</v>
      </c>
      <c r="O102" s="5">
        <v>3509.3295913104466</v>
      </c>
      <c r="P102" s="5">
        <v>3439.5670389477964</v>
      </c>
      <c r="Q102" s="5">
        <v>4087.0691195192458</v>
      </c>
      <c r="R102" s="5">
        <v>2068.0287902177506</v>
      </c>
      <c r="S102" s="5">
        <v>2892.4157540349197</v>
      </c>
      <c r="T102" s="5">
        <v>2448.5028068606562</v>
      </c>
      <c r="U102" s="5">
        <v>3112.8356533912875</v>
      </c>
      <c r="V102" s="5">
        <v>3485.4961428164479</v>
      </c>
      <c r="W102" s="5">
        <v>2791.3631298048367</v>
      </c>
      <c r="X102" s="5">
        <v>3096.8319450264307</v>
      </c>
      <c r="Y102" s="5">
        <v>2626.5601717477057</v>
      </c>
      <c r="Z102" s="5">
        <v>2578.5058292033009</v>
      </c>
      <c r="AA102" s="5">
        <v>2390.8535428413406</v>
      </c>
      <c r="AB102" s="5">
        <v>2163.3223802672601</v>
      </c>
      <c r="AC102" s="5">
        <v>2706.1378490300212</v>
      </c>
      <c r="AD102" s="5">
        <v>3823.363239764984</v>
      </c>
      <c r="AE102" s="5">
        <v>2374.9448100234258</v>
      </c>
    </row>
    <row r="103" spans="1:31">
      <c r="A103" s="58" t="s">
        <v>128</v>
      </c>
      <c r="B103" s="58" t="s">
        <v>123</v>
      </c>
      <c r="C103" s="57" t="s">
        <v>87</v>
      </c>
      <c r="D103" s="5">
        <v>468.88721677787942</v>
      </c>
      <c r="E103" s="5">
        <v>558.47620522418902</v>
      </c>
      <c r="F103" s="5">
        <v>2708.9394046634716</v>
      </c>
      <c r="G103" s="5">
        <v>3536.1080681119174</v>
      </c>
      <c r="H103" s="5">
        <v>5211.0756921311367</v>
      </c>
      <c r="I103" s="5">
        <v>6786.2558015706636</v>
      </c>
      <c r="J103" s="5">
        <v>7203.638031321756</v>
      </c>
      <c r="K103" s="5">
        <v>6880.3204393053629</v>
      </c>
      <c r="L103" s="5">
        <v>8400.3863621320033</v>
      </c>
      <c r="M103" s="5">
        <v>7825.0762371125902</v>
      </c>
      <c r="N103" s="5">
        <v>7936.950196309187</v>
      </c>
      <c r="O103" s="5">
        <v>8616.3472892863592</v>
      </c>
      <c r="P103" s="5">
        <v>8680.8024108526679</v>
      </c>
      <c r="Q103" s="5">
        <v>8305.8792302800975</v>
      </c>
      <c r="R103" s="5">
        <v>11662.376113532922</v>
      </c>
      <c r="S103" s="5">
        <v>11693.730502395954</v>
      </c>
      <c r="T103" s="5">
        <v>12050.468895780978</v>
      </c>
      <c r="U103" s="5">
        <v>11966.255246056287</v>
      </c>
      <c r="V103" s="5">
        <v>11893.863630534162</v>
      </c>
      <c r="W103" s="5">
        <v>11154.644964309417</v>
      </c>
      <c r="X103" s="5">
        <v>11168.784758389758</v>
      </c>
      <c r="Y103" s="5">
        <v>10234.824151647583</v>
      </c>
      <c r="Z103" s="5">
        <v>11465.284434100247</v>
      </c>
      <c r="AA103" s="5">
        <v>11723.419399705042</v>
      </c>
      <c r="AB103" s="5">
        <v>11076.330395844601</v>
      </c>
      <c r="AC103" s="5">
        <v>12566.0858969986</v>
      </c>
      <c r="AD103" s="5">
        <v>12845.136743925952</v>
      </c>
      <c r="AE103" s="5">
        <v>13839.622613446511</v>
      </c>
    </row>
    <row r="104" spans="1:31">
      <c r="A104" s="58" t="s">
        <v>128</v>
      </c>
      <c r="B104" s="58" t="s">
        <v>123</v>
      </c>
      <c r="C104" s="57" t="s">
        <v>88</v>
      </c>
      <c r="D104" s="5">
        <v>10.97156425963499</v>
      </c>
      <c r="E104" s="5">
        <v>20.788759139974911</v>
      </c>
      <c r="F104" s="5">
        <v>23.320712504960042</v>
      </c>
      <c r="G104" s="5">
        <v>33.845691990209971</v>
      </c>
      <c r="H104" s="5">
        <v>38.79431709554494</v>
      </c>
      <c r="I104" s="5">
        <v>47.86386978186512</v>
      </c>
      <c r="J104" s="5">
        <v>62.161130832615036</v>
      </c>
      <c r="K104" s="5">
        <v>69.948146980889902</v>
      </c>
      <c r="L104" s="5">
        <v>76.306439669754965</v>
      </c>
      <c r="M104" s="5">
        <v>88.71580659846002</v>
      </c>
      <c r="N104" s="5">
        <v>101.98004309457991</v>
      </c>
      <c r="O104" s="5">
        <v>122.03995407377509</v>
      </c>
      <c r="P104" s="5">
        <v>153.27643773575477</v>
      </c>
      <c r="Q104" s="5">
        <v>175.36142271241479</v>
      </c>
      <c r="R104" s="5">
        <v>200.95355837397963</v>
      </c>
      <c r="S104" s="5">
        <v>234.73865726385026</v>
      </c>
      <c r="T104" s="5">
        <v>279.20546619741009</v>
      </c>
      <c r="U104" s="5">
        <v>319.74568723584457</v>
      </c>
      <c r="V104" s="5">
        <v>354.73083871581531</v>
      </c>
      <c r="W104" s="5">
        <v>381.73534820270493</v>
      </c>
      <c r="X104" s="5">
        <v>354.96677122840993</v>
      </c>
      <c r="Y104" s="5">
        <v>339.80371543550012</v>
      </c>
      <c r="Z104" s="5">
        <v>470.32855070020946</v>
      </c>
      <c r="AA104" s="5">
        <v>519.98737651512056</v>
      </c>
      <c r="AB104" s="5">
        <v>567.81030928343012</v>
      </c>
      <c r="AC104" s="5">
        <v>754.66552903351521</v>
      </c>
      <c r="AD104" s="5">
        <v>775.89112197169538</v>
      </c>
      <c r="AE104" s="5">
        <v>849.57567499477034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110.495196148915</v>
      </c>
      <c r="E105" s="5">
        <v>134.74144735995799</v>
      </c>
      <c r="F105" s="5">
        <v>155.62055965789401</v>
      </c>
      <c r="G105" s="5">
        <v>178.91441313040301</v>
      </c>
      <c r="H105" s="5">
        <v>201.33018090475201</v>
      </c>
      <c r="I105" s="5">
        <v>218.818594557241</v>
      </c>
      <c r="J105" s="5">
        <v>238.707510015709</v>
      </c>
      <c r="K105" s="5">
        <v>255.828600766374</v>
      </c>
      <c r="L105" s="5">
        <v>269.53524707365102</v>
      </c>
      <c r="M105" s="5">
        <v>279.06357548537102</v>
      </c>
      <c r="N105" s="5">
        <v>289.83002279325899</v>
      </c>
      <c r="O105" s="5">
        <v>299.24803600858701</v>
      </c>
      <c r="P105" s="5">
        <v>311.979779571047</v>
      </c>
      <c r="Q105" s="5">
        <v>319.37141224486498</v>
      </c>
      <c r="R105" s="5">
        <v>329.88438343585898</v>
      </c>
      <c r="S105" s="5">
        <v>337.92630807138403</v>
      </c>
      <c r="T105" s="5">
        <v>349.68646200716898</v>
      </c>
      <c r="U105" s="5">
        <v>356.731794692873</v>
      </c>
      <c r="V105" s="5">
        <v>369.66561032928303</v>
      </c>
      <c r="W105" s="5">
        <v>380.04200882854701</v>
      </c>
      <c r="X105" s="5">
        <v>391.77373275282099</v>
      </c>
      <c r="Y105" s="5">
        <v>401.89062306864997</v>
      </c>
      <c r="Z105" s="5">
        <v>413.90648630128101</v>
      </c>
      <c r="AA105" s="5">
        <v>429.85809378360398</v>
      </c>
      <c r="AB105" s="5">
        <v>443.15764330701103</v>
      </c>
      <c r="AC105" s="5">
        <v>454.91654566967401</v>
      </c>
      <c r="AD105" s="5">
        <v>465.99504381012702</v>
      </c>
      <c r="AE105" s="5">
        <v>482.780529902468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7744.2963396122759</v>
      </c>
      <c r="E108" s="5">
        <v>10378.093217532742</v>
      </c>
      <c r="F108" s="5">
        <v>12882.353651707979</v>
      </c>
      <c r="G108" s="5">
        <v>16220.472036113297</v>
      </c>
      <c r="H108" s="5">
        <v>20904.357846835243</v>
      </c>
      <c r="I108" s="5">
        <v>24148.796575561268</v>
      </c>
      <c r="J108" s="5">
        <v>21214.713480147526</v>
      </c>
      <c r="K108" s="5">
        <v>22826.427430236479</v>
      </c>
      <c r="L108" s="5">
        <v>23456.917901809738</v>
      </c>
      <c r="M108" s="5">
        <v>25229.734756761078</v>
      </c>
      <c r="N108" s="5">
        <v>23995.789527899426</v>
      </c>
      <c r="O108" s="5">
        <v>23952.409219701436</v>
      </c>
      <c r="P108" s="5">
        <v>23175.586391744229</v>
      </c>
      <c r="Q108" s="5">
        <v>23361.555489320512</v>
      </c>
      <c r="R108" s="5">
        <v>23166.120883346925</v>
      </c>
      <c r="S108" s="5">
        <v>22371.511313792387</v>
      </c>
      <c r="T108" s="5">
        <v>24108.744124695302</v>
      </c>
      <c r="U108" s="5">
        <v>23031.680108248838</v>
      </c>
      <c r="V108" s="5">
        <v>24193.644272443755</v>
      </c>
      <c r="W108" s="5">
        <v>26340.199625279325</v>
      </c>
      <c r="X108" s="5">
        <v>29302.007999562979</v>
      </c>
      <c r="Y108" s="5">
        <v>29452.576906152281</v>
      </c>
      <c r="Z108" s="5">
        <v>37752.31920100913</v>
      </c>
      <c r="AA108" s="5">
        <v>35215.621043152867</v>
      </c>
      <c r="AB108" s="5">
        <v>38632.037074204993</v>
      </c>
      <c r="AC108" s="5">
        <v>39733.745517916599</v>
      </c>
      <c r="AD108" s="5">
        <v>40128.100119133298</v>
      </c>
      <c r="AE108" s="5">
        <v>42815.072219738649</v>
      </c>
    </row>
    <row r="109" spans="1:31">
      <c r="A109" s="58" t="s">
        <v>128</v>
      </c>
      <c r="B109" s="58" t="s">
        <v>123</v>
      </c>
      <c r="C109" s="57" t="s">
        <v>93</v>
      </c>
      <c r="D109" s="5">
        <v>5840.3102270187364</v>
      </c>
      <c r="E109" s="5">
        <v>4948.0263775858739</v>
      </c>
      <c r="F109" s="5">
        <v>6355.3960200444644</v>
      </c>
      <c r="G109" s="5">
        <v>6360.6457378150753</v>
      </c>
      <c r="H109" s="5">
        <v>6935.552804367886</v>
      </c>
      <c r="I109" s="5">
        <v>9668.3106479320431</v>
      </c>
      <c r="J109" s="5">
        <v>9987.6494819724248</v>
      </c>
      <c r="K109" s="5">
        <v>12003.81074257937</v>
      </c>
      <c r="L109" s="5">
        <v>12538.289340283498</v>
      </c>
      <c r="M109" s="5">
        <v>10977.957139045344</v>
      </c>
      <c r="N109" s="5">
        <v>11622.073219401313</v>
      </c>
      <c r="O109" s="5">
        <v>12764.985954280557</v>
      </c>
      <c r="P109" s="5">
        <v>12213.255606161827</v>
      </c>
      <c r="Q109" s="5">
        <v>12328.558956342833</v>
      </c>
      <c r="R109" s="5">
        <v>13223.095171689776</v>
      </c>
      <c r="S109" s="5">
        <v>12678.214668153458</v>
      </c>
      <c r="T109" s="5">
        <v>13588.388018232747</v>
      </c>
      <c r="U109" s="5">
        <v>13747.481129218968</v>
      </c>
      <c r="V109" s="5">
        <v>13483.209684409094</v>
      </c>
      <c r="W109" s="5">
        <v>13319.752778911741</v>
      </c>
      <c r="X109" s="5">
        <v>11835.221237837288</v>
      </c>
      <c r="Y109" s="5">
        <v>12521.841412597914</v>
      </c>
      <c r="Z109" s="5">
        <v>13308.57092714429</v>
      </c>
      <c r="AA109" s="5">
        <v>13189.283388733604</v>
      </c>
      <c r="AB109" s="5">
        <v>13331.686377010441</v>
      </c>
      <c r="AC109" s="5">
        <v>17168.380667397832</v>
      </c>
      <c r="AD109" s="5">
        <v>17783.776670197702</v>
      </c>
      <c r="AE109" s="5">
        <v>18304.503322389919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8271.4261812999994</v>
      </c>
      <c r="E110" s="5">
        <v>8901.7108387000007</v>
      </c>
      <c r="F110" s="5">
        <v>9556.1843449999997</v>
      </c>
      <c r="G110" s="5">
        <v>10225.799654999999</v>
      </c>
      <c r="H110" s="5">
        <v>10898.126473</v>
      </c>
      <c r="I110" s="5">
        <v>11508.784019000001</v>
      </c>
      <c r="J110" s="5">
        <v>12021.737800999999</v>
      </c>
      <c r="K110" s="5">
        <v>12416.897824</v>
      </c>
      <c r="L110" s="5">
        <v>12766.605609999999</v>
      </c>
      <c r="M110" s="5">
        <v>13024.051715000001</v>
      </c>
      <c r="N110" s="5">
        <v>13251.472489</v>
      </c>
      <c r="O110" s="5">
        <v>13455.869173999999</v>
      </c>
      <c r="P110" s="5">
        <v>13665.192415999998</v>
      </c>
      <c r="Q110" s="5">
        <v>13823.635779</v>
      </c>
      <c r="R110" s="5">
        <v>14002.023659999999</v>
      </c>
      <c r="S110" s="5">
        <v>14187.577698999999</v>
      </c>
      <c r="T110" s="5">
        <v>14398.148700999998</v>
      </c>
      <c r="U110" s="5">
        <v>14574.092314</v>
      </c>
      <c r="V110" s="5">
        <v>14761.722346999999</v>
      </c>
      <c r="W110" s="5">
        <v>14944.959226999999</v>
      </c>
      <c r="X110" s="5">
        <v>15155.110601</v>
      </c>
      <c r="Y110" s="5">
        <v>15362.543301</v>
      </c>
      <c r="Z110" s="5">
        <v>15722.948194000001</v>
      </c>
      <c r="AA110" s="5">
        <v>16212.014313</v>
      </c>
      <c r="AB110" s="5">
        <v>16752.733393999999</v>
      </c>
      <c r="AC110" s="5">
        <v>17235.553371999998</v>
      </c>
      <c r="AD110" s="5">
        <v>17709.514047999997</v>
      </c>
      <c r="AE110" s="5">
        <v>17709.514047999997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0.60609660109000008</v>
      </c>
      <c r="H111" s="5">
        <v>0.154548375105</v>
      </c>
      <c r="I111" s="5">
        <v>0</v>
      </c>
      <c r="J111" s="5">
        <v>0</v>
      </c>
      <c r="K111" s="5">
        <v>0.14676814555499998</v>
      </c>
      <c r="L111" s="5">
        <v>0</v>
      </c>
      <c r="M111" s="5">
        <v>1.3330651980399999</v>
      </c>
      <c r="N111" s="5">
        <v>0</v>
      </c>
      <c r="O111" s="5">
        <v>0.31189344637999999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1.7523081438400001</v>
      </c>
      <c r="Y111" s="5">
        <v>1.5422060204999999E-2</v>
      </c>
      <c r="Z111" s="5">
        <v>0</v>
      </c>
      <c r="AA111" s="5">
        <v>0</v>
      </c>
      <c r="AB111" s="5">
        <v>2.4686187418350003</v>
      </c>
      <c r="AC111" s="5">
        <v>4.9175593675000004E-2</v>
      </c>
      <c r="AD111" s="5">
        <v>0.31308522292999996</v>
      </c>
      <c r="AE111" s="5">
        <v>0.33435557497500001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-1627.5739764402902</v>
      </c>
      <c r="E112" s="5">
        <v>-2084.5528310079349</v>
      </c>
      <c r="F112" s="5">
        <v>-4626.7773588681694</v>
      </c>
      <c r="G112" s="5">
        <v>-5533.714951228576</v>
      </c>
      <c r="H112" s="5">
        <v>-7491.8591549471066</v>
      </c>
      <c r="I112" s="5">
        <v>-9655.6004832569342</v>
      </c>
      <c r="J112" s="5">
        <v>-10381.177803580158</v>
      </c>
      <c r="K112" s="5">
        <v>-10042.567201955831</v>
      </c>
      <c r="L112" s="5">
        <v>-11965.995064013896</v>
      </c>
      <c r="M112" s="5">
        <v>-10787.496577878084</v>
      </c>
      <c r="N112" s="5">
        <v>-10817.694354480403</v>
      </c>
      <c r="O112" s="5">
        <v>-12087.64250366309</v>
      </c>
      <c r="P112" s="5">
        <v>-12537.414162647201</v>
      </c>
      <c r="Q112" s="5">
        <v>-11792.868684894152</v>
      </c>
      <c r="R112" s="5">
        <v>-16315.339746883588</v>
      </c>
      <c r="S112" s="5">
        <v>-15754.222536138956</v>
      </c>
      <c r="T112" s="5">
        <v>-16817.092020682339</v>
      </c>
      <c r="U112" s="5">
        <v>-16515.367679412382</v>
      </c>
      <c r="V112" s="5">
        <v>-16381.562204033202</v>
      </c>
      <c r="W112" s="5">
        <v>-15500.682905005317</v>
      </c>
      <c r="X112" s="5">
        <v>-15042.598734248568</v>
      </c>
      <c r="Y112" s="5">
        <v>-13692.670619608198</v>
      </c>
      <c r="Z112" s="5">
        <v>-15320.358363691148</v>
      </c>
      <c r="AA112" s="5">
        <v>-15753.741275370763</v>
      </c>
      <c r="AB112" s="5">
        <v>-14498.186417092951</v>
      </c>
      <c r="AC112" s="5">
        <v>-17453.53328095187</v>
      </c>
      <c r="AD112" s="5">
        <v>-17028.259907792333</v>
      </c>
      <c r="AE112" s="5">
        <v>-18675.599052766349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-12.906447198594989</v>
      </c>
      <c r="E113" s="5">
        <v>-24.454946970404986</v>
      </c>
      <c r="F113" s="5">
        <v>-27.433421290409974</v>
      </c>
      <c r="G113" s="5">
        <v>-39.814526553565074</v>
      </c>
      <c r="H113" s="5">
        <v>-45.63586315772001</v>
      </c>
      <c r="I113" s="5">
        <v>-56.311699998170013</v>
      </c>
      <c r="J113" s="5">
        <v>-73.116686627200238</v>
      </c>
      <c r="K113" s="5">
        <v>-83.130128615764903</v>
      </c>
      <c r="L113" s="5">
        <v>-91.793254832330163</v>
      </c>
      <c r="M113" s="5">
        <v>-107.90367436412041</v>
      </c>
      <c r="N113" s="5">
        <v>-126.35334047687037</v>
      </c>
      <c r="O113" s="5">
        <v>-153.5013388592354</v>
      </c>
      <c r="P113" s="5">
        <v>-196.88485291794524</v>
      </c>
      <c r="Q113" s="5">
        <v>-226.65653839842975</v>
      </c>
      <c r="R113" s="5">
        <v>-262.56860030384968</v>
      </c>
      <c r="S113" s="5">
        <v>-308.28977338345493</v>
      </c>
      <c r="T113" s="5">
        <v>-372.11154479642539</v>
      </c>
      <c r="U113" s="5">
        <v>-428.23365146502994</v>
      </c>
      <c r="V113" s="5">
        <v>-476.03840547613504</v>
      </c>
      <c r="W113" s="5">
        <v>-510.59997462962099</v>
      </c>
      <c r="X113" s="5">
        <v>-472.86632815337975</v>
      </c>
      <c r="Y113" s="5">
        <v>-450.98465291112598</v>
      </c>
      <c r="Z113" s="5">
        <v>-633.43224841199378</v>
      </c>
      <c r="AA113" s="5">
        <v>-707.28977581727463</v>
      </c>
      <c r="AB113" s="5">
        <v>-763.78732136209442</v>
      </c>
      <c r="AC113" s="5">
        <v>-1037.36799523893</v>
      </c>
      <c r="AD113" s="5">
        <v>-1055.9278020228012</v>
      </c>
      <c r="AE113" s="5">
        <v>-1164.3248936969999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-131.160586889142</v>
      </c>
      <c r="E114" s="5">
        <v>-159.93332829915099</v>
      </c>
      <c r="F114" s="5">
        <v>-185.08587232800201</v>
      </c>
      <c r="G114" s="5">
        <v>-212.159379936752</v>
      </c>
      <c r="H114" s="5">
        <v>-238.93076751176099</v>
      </c>
      <c r="I114" s="5">
        <v>-259.70735070673999</v>
      </c>
      <c r="J114" s="5">
        <v>-284.00826295990498</v>
      </c>
      <c r="K114" s="5">
        <v>-303.62895228782202</v>
      </c>
      <c r="L114" s="5">
        <v>-320.14002455194401</v>
      </c>
      <c r="M114" s="5">
        <v>-331.25904913646599</v>
      </c>
      <c r="N114" s="5">
        <v>-343.91004180235399</v>
      </c>
      <c r="O114" s="5">
        <v>-355.20428695942297</v>
      </c>
      <c r="P114" s="5">
        <v>-370.851944173417</v>
      </c>
      <c r="Q114" s="5">
        <v>-379.76916979057103</v>
      </c>
      <c r="R114" s="5">
        <v>-390.99580391871802</v>
      </c>
      <c r="S114" s="5">
        <v>-400.93601505031199</v>
      </c>
      <c r="T114" s="5">
        <v>-414.53034415658499</v>
      </c>
      <c r="U114" s="5">
        <v>-424.914451741731</v>
      </c>
      <c r="V114" s="5">
        <v>-438.52867020675899</v>
      </c>
      <c r="W114" s="5">
        <v>-451.905326386485</v>
      </c>
      <c r="X114" s="5">
        <v>-463.91879312500998</v>
      </c>
      <c r="Y114" s="5">
        <v>-476.85984260963198</v>
      </c>
      <c r="Z114" s="5">
        <v>-491.27362355032398</v>
      </c>
      <c r="AA114" s="5">
        <v>-511.58320740038602</v>
      </c>
      <c r="AB114" s="5">
        <v>-526.07167389193501</v>
      </c>
      <c r="AC114" s="5">
        <v>-539.248234919732</v>
      </c>
      <c r="AD114" s="5">
        <v>-552.86044881302496</v>
      </c>
      <c r="AE114" s="5">
        <v>-572.57878911425098</v>
      </c>
    </row>
    <row r="116" spans="1:31">
      <c r="A116" s="58" t="s">
        <v>128</v>
      </c>
      <c r="B116" s="58" t="s">
        <v>124</v>
      </c>
      <c r="C116" s="57" t="s">
        <v>80</v>
      </c>
      <c r="D116" s="5">
        <v>39498.27353574161</v>
      </c>
      <c r="E116" s="5">
        <v>36980.155793249112</v>
      </c>
      <c r="F116" s="5">
        <v>34203.446269138207</v>
      </c>
      <c r="G116" s="5">
        <v>33370.880045790109</v>
      </c>
      <c r="H116" s="5">
        <v>31752.08681450818</v>
      </c>
      <c r="I116" s="5">
        <v>30334.792575571493</v>
      </c>
      <c r="J116" s="5">
        <v>22715.709285040946</v>
      </c>
      <c r="K116" s="5">
        <v>22383.951450895092</v>
      </c>
      <c r="L116" s="5">
        <v>22400.927115755716</v>
      </c>
      <c r="M116" s="5">
        <v>22339.613544973305</v>
      </c>
      <c r="N116" s="5">
        <v>23069.943604228414</v>
      </c>
      <c r="O116" s="5">
        <v>23273.11486579437</v>
      </c>
      <c r="P116" s="5">
        <v>21729.079333943384</v>
      </c>
      <c r="Q116" s="5">
        <v>22927.299193370494</v>
      </c>
      <c r="R116" s="5">
        <v>24784.557532458381</v>
      </c>
      <c r="S116" s="5">
        <v>24600.470269840105</v>
      </c>
      <c r="T116" s="5">
        <v>23028.378713755243</v>
      </c>
      <c r="U116" s="5">
        <v>24752.660343690215</v>
      </c>
      <c r="V116" s="5">
        <v>24315.425739604307</v>
      </c>
      <c r="W116" s="5">
        <v>19153.573114650055</v>
      </c>
      <c r="X116" s="5">
        <v>17288.434424285464</v>
      </c>
      <c r="Y116" s="5">
        <v>14287.738733306964</v>
      </c>
      <c r="Z116" s="5">
        <v>11995.03699907706</v>
      </c>
      <c r="AA116" s="5">
        <v>9888.1600636775056</v>
      </c>
      <c r="AB116" s="5">
        <v>10157.449762470374</v>
      </c>
      <c r="AC116" s="5">
        <v>10192.097465502609</v>
      </c>
      <c r="AD116" s="5">
        <v>10371.291439678051</v>
      </c>
      <c r="AE116" s="5">
        <v>9483.8877064348253</v>
      </c>
    </row>
    <row r="117" spans="1:31">
      <c r="A117" s="58" t="s">
        <v>128</v>
      </c>
      <c r="B117" s="58" t="s">
        <v>124</v>
      </c>
      <c r="C117" s="57" t="s">
        <v>82</v>
      </c>
      <c r="D117" s="5">
        <v>968.72012245017822</v>
      </c>
      <c r="E117" s="5">
        <v>966.57478511975819</v>
      </c>
      <c r="F117" s="5">
        <v>969.5784079315232</v>
      </c>
      <c r="G117" s="5">
        <v>984.83159795533322</v>
      </c>
      <c r="H117" s="5">
        <v>1040.902154366958</v>
      </c>
      <c r="I117" s="5">
        <v>75.640947017010006</v>
      </c>
      <c r="J117" s="5">
        <v>28.037386165295</v>
      </c>
      <c r="K117" s="5">
        <v>215.69125192122002</v>
      </c>
      <c r="L117" s="5">
        <v>205.54637812454499</v>
      </c>
      <c r="M117" s="5">
        <v>247.66462588805999</v>
      </c>
      <c r="N117" s="5">
        <v>153.42968984860502</v>
      </c>
      <c r="O117" s="5">
        <v>251.91497397812003</v>
      </c>
      <c r="P117" s="5">
        <v>257.68838563967</v>
      </c>
      <c r="Q117" s="5">
        <v>343.1865410320101</v>
      </c>
      <c r="R117" s="5">
        <v>69.802181883549991</v>
      </c>
      <c r="S117" s="5">
        <v>91.150831018960005</v>
      </c>
      <c r="T117" s="5">
        <v>50.616946626239994</v>
      </c>
      <c r="U117" s="5">
        <v>161.27385457432504</v>
      </c>
      <c r="V117" s="5">
        <v>253.76682672941007</v>
      </c>
      <c r="W117" s="5">
        <v>484.87410396572517</v>
      </c>
      <c r="X117" s="5">
        <v>286.05421990014497</v>
      </c>
      <c r="Y117" s="5">
        <v>1001.0359865139799</v>
      </c>
      <c r="Z117" s="5">
        <v>274.74450123559996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0</v>
      </c>
      <c r="G119" s="5">
        <v>1.5702146366749998</v>
      </c>
      <c r="H119" s="5">
        <v>4.9222326961349996</v>
      </c>
      <c r="I119" s="5">
        <v>6.2961705136849995</v>
      </c>
      <c r="J119" s="5">
        <v>0.90956175157999997</v>
      </c>
      <c r="K119" s="5">
        <v>22.354773168600001</v>
      </c>
      <c r="L119" s="5">
        <v>21.798450510234996</v>
      </c>
      <c r="M119" s="5">
        <v>45.277490190069997</v>
      </c>
      <c r="N119" s="5">
        <v>38.779085741715001</v>
      </c>
      <c r="O119" s="5">
        <v>26.390625477624994</v>
      </c>
      <c r="P119" s="5">
        <v>9.8108224627200009</v>
      </c>
      <c r="Q119" s="5">
        <v>66.903311838194995</v>
      </c>
      <c r="R119" s="5">
        <v>23.045685733180001</v>
      </c>
      <c r="S119" s="5">
        <v>22.091746852495</v>
      </c>
      <c r="T119" s="5">
        <v>10.682105408445</v>
      </c>
      <c r="U119" s="5">
        <v>17.706140611755004</v>
      </c>
      <c r="V119" s="5">
        <v>39.547648124920002</v>
      </c>
      <c r="W119" s="5">
        <v>82.331600452660012</v>
      </c>
      <c r="X119" s="5">
        <v>124.65025856199999</v>
      </c>
      <c r="Y119" s="5">
        <v>51.203447326155008</v>
      </c>
      <c r="Z119" s="5">
        <v>405.31121048091489</v>
      </c>
      <c r="AA119" s="5">
        <v>292.49621209411498</v>
      </c>
      <c r="AB119" s="5">
        <v>597.78794339749516</v>
      </c>
      <c r="AC119" s="5">
        <v>526.51610974518985</v>
      </c>
      <c r="AD119" s="5">
        <v>830.22974928453516</v>
      </c>
      <c r="AE119" s="5">
        <v>676.91886214457486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213.04516874994957</v>
      </c>
      <c r="E121" s="5">
        <v>251.42043874991995</v>
      </c>
      <c r="F121" s="5">
        <v>199.22103999997478</v>
      </c>
      <c r="G121" s="5">
        <v>126.74201749992004</v>
      </c>
      <c r="H121" s="5">
        <v>180.5134174999298</v>
      </c>
      <c r="I121" s="5">
        <v>184.41773249999983</v>
      </c>
      <c r="J121" s="5">
        <v>308.66523000001001</v>
      </c>
      <c r="K121" s="5">
        <v>160.58270249995996</v>
      </c>
      <c r="L121" s="5">
        <v>280.02974125001987</v>
      </c>
      <c r="M121" s="5">
        <v>299.18002000000985</v>
      </c>
      <c r="N121" s="5">
        <v>248.91692374998985</v>
      </c>
      <c r="O121" s="5">
        <v>213.04516875003981</v>
      </c>
      <c r="P121" s="5">
        <v>251.42043875002977</v>
      </c>
      <c r="Q121" s="5">
        <v>199.22104000000485</v>
      </c>
      <c r="R121" s="5">
        <v>54.607374999980003</v>
      </c>
      <c r="S121" s="5">
        <v>64.035429999980011</v>
      </c>
      <c r="T121" s="5">
        <v>77.214287499999969</v>
      </c>
      <c r="U121" s="5">
        <v>166.56128000002994</v>
      </c>
      <c r="V121" s="5">
        <v>81.75981249997001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873.00646074536678</v>
      </c>
      <c r="E122" s="5">
        <v>1218.0317818193375</v>
      </c>
      <c r="F122" s="5">
        <v>1532.4811145466383</v>
      </c>
      <c r="G122" s="5">
        <v>1530.0995673819739</v>
      </c>
      <c r="H122" s="5">
        <v>1477.7264559393179</v>
      </c>
      <c r="I122" s="5">
        <v>3002.7914852160325</v>
      </c>
      <c r="J122" s="5">
        <v>3831.6587744427325</v>
      </c>
      <c r="K122" s="5">
        <v>2664.0488859270845</v>
      </c>
      <c r="L122" s="5">
        <v>2584.4495889413793</v>
      </c>
      <c r="M122" s="5">
        <v>2433.6428813316852</v>
      </c>
      <c r="N122" s="5">
        <v>2632.474749708721</v>
      </c>
      <c r="O122" s="5">
        <v>2796.497992506881</v>
      </c>
      <c r="P122" s="5">
        <v>2864.8324846321502</v>
      </c>
      <c r="Q122" s="5">
        <v>2882.7414818134866</v>
      </c>
      <c r="R122" s="5">
        <v>3044.7782121724908</v>
      </c>
      <c r="S122" s="5">
        <v>3035.7529874914453</v>
      </c>
      <c r="T122" s="5">
        <v>3628.9429581582567</v>
      </c>
      <c r="U122" s="5">
        <v>3650.6272701658622</v>
      </c>
      <c r="V122" s="5">
        <v>3619.7104175772629</v>
      </c>
      <c r="W122" s="5">
        <v>3420.9247439041405</v>
      </c>
      <c r="X122" s="5">
        <v>3046.2639434729899</v>
      </c>
      <c r="Y122" s="5">
        <v>4064.3302878541754</v>
      </c>
      <c r="Z122" s="5">
        <v>4581.1667390878902</v>
      </c>
      <c r="AA122" s="5">
        <v>7174.8232096220754</v>
      </c>
      <c r="AB122" s="5">
        <v>6992.3227697753136</v>
      </c>
      <c r="AC122" s="5">
        <v>7788.9665576286152</v>
      </c>
      <c r="AD122" s="5">
        <v>8649.252568651631</v>
      </c>
      <c r="AE122" s="5">
        <v>8857.224286234301</v>
      </c>
    </row>
    <row r="123" spans="1:31">
      <c r="A123" s="58" t="s">
        <v>128</v>
      </c>
      <c r="B123" s="58" t="s">
        <v>124</v>
      </c>
      <c r="C123" s="57" t="s">
        <v>88</v>
      </c>
      <c r="D123" s="5">
        <v>5.8651650548350069</v>
      </c>
      <c r="E123" s="5">
        <v>18.057680016960028</v>
      </c>
      <c r="F123" s="5">
        <v>22.441465856905079</v>
      </c>
      <c r="G123" s="5">
        <v>32.965891562065032</v>
      </c>
      <c r="H123" s="5">
        <v>41.80643863002517</v>
      </c>
      <c r="I123" s="5">
        <v>42.253795089725038</v>
      </c>
      <c r="J123" s="5">
        <v>70.132961996060146</v>
      </c>
      <c r="K123" s="5">
        <v>41.551290564095147</v>
      </c>
      <c r="L123" s="5">
        <v>45.251403917395301</v>
      </c>
      <c r="M123" s="5">
        <v>49.782033289709759</v>
      </c>
      <c r="N123" s="5">
        <v>56.827139456634903</v>
      </c>
      <c r="O123" s="5">
        <v>65.637863651890257</v>
      </c>
      <c r="P123" s="5">
        <v>75.529123349555093</v>
      </c>
      <c r="Q123" s="5">
        <v>85.273619212120025</v>
      </c>
      <c r="R123" s="5">
        <v>97.566637468850104</v>
      </c>
      <c r="S123" s="5">
        <v>111.7630568181699</v>
      </c>
      <c r="T123" s="5">
        <v>126.64447565646975</v>
      </c>
      <c r="U123" s="5">
        <v>143.42317916299029</v>
      </c>
      <c r="V123" s="5">
        <v>162.07693614754999</v>
      </c>
      <c r="W123" s="5">
        <v>175.03410017138003</v>
      </c>
      <c r="X123" s="5">
        <v>174.8314773692347</v>
      </c>
      <c r="Y123" s="5">
        <v>173.24465582877974</v>
      </c>
      <c r="Z123" s="5">
        <v>219.68929091198987</v>
      </c>
      <c r="AA123" s="5">
        <v>239.07247624728927</v>
      </c>
      <c r="AB123" s="5">
        <v>258.03984798406952</v>
      </c>
      <c r="AC123" s="5">
        <v>341.78291940426976</v>
      </c>
      <c r="AD123" s="5">
        <v>359.93821110779982</v>
      </c>
      <c r="AE123" s="5">
        <v>383.83191507880071</v>
      </c>
    </row>
    <row r="124" spans="1:31">
      <c r="A124" s="58" t="s">
        <v>128</v>
      </c>
      <c r="B124" s="58" t="s">
        <v>124</v>
      </c>
      <c r="C124" s="57" t="s">
        <v>89</v>
      </c>
      <c r="D124" s="5">
        <v>61.6903841990895</v>
      </c>
      <c r="E124" s="5">
        <v>77.6445241976283</v>
      </c>
      <c r="F124" s="5">
        <v>95.725472256142396</v>
      </c>
      <c r="G124" s="5">
        <v>115.697666569449</v>
      </c>
      <c r="H124" s="5">
        <v>135.35867382653799</v>
      </c>
      <c r="I124" s="5">
        <v>152.151551638162</v>
      </c>
      <c r="J124" s="5">
        <v>166.96029849886699</v>
      </c>
      <c r="K124" s="5">
        <v>179.82446767604</v>
      </c>
      <c r="L124" s="5">
        <v>190.54003639987599</v>
      </c>
      <c r="M124" s="5">
        <v>198.827170288323</v>
      </c>
      <c r="N124" s="5">
        <v>208.20748492822301</v>
      </c>
      <c r="O124" s="5">
        <v>216.99277760374699</v>
      </c>
      <c r="P124" s="5">
        <v>227.51069212119501</v>
      </c>
      <c r="Q124" s="5">
        <v>235.091110985672</v>
      </c>
      <c r="R124" s="5">
        <v>244.91587463797501</v>
      </c>
      <c r="S124" s="5">
        <v>252.73238619322299</v>
      </c>
      <c r="T124" s="5">
        <v>263.29485358027</v>
      </c>
      <c r="U124" s="5">
        <v>271.01149940000897</v>
      </c>
      <c r="V124" s="5">
        <v>281.77997471460299</v>
      </c>
      <c r="W124" s="5">
        <v>291.49801309982001</v>
      </c>
      <c r="X124" s="5">
        <v>302.19276187319002</v>
      </c>
      <c r="Y124" s="5">
        <v>312.27575175381799</v>
      </c>
      <c r="Z124" s="5">
        <v>323.72012097378899</v>
      </c>
      <c r="AA124" s="5">
        <v>337.44233167668301</v>
      </c>
      <c r="AB124" s="5">
        <v>350.58608044078699</v>
      </c>
      <c r="AC124" s="5">
        <v>362.20921759151599</v>
      </c>
      <c r="AD124" s="5">
        <v>373.08375207584902</v>
      </c>
      <c r="AE124" s="5">
        <v>388.70366223370701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2864.9839628000454</v>
      </c>
      <c r="E127" s="5">
        <v>5340.2114085191351</v>
      </c>
      <c r="F127" s="5">
        <v>4976.6040868221953</v>
      </c>
      <c r="G127" s="5">
        <v>6234.5033490930455</v>
      </c>
      <c r="H127" s="5">
        <v>7062.1833832513785</v>
      </c>
      <c r="I127" s="5">
        <v>6889.3459628143792</v>
      </c>
      <c r="J127" s="5">
        <v>9012.8839593739576</v>
      </c>
      <c r="K127" s="5">
        <v>7207.1328036143132</v>
      </c>
      <c r="L127" s="5">
        <v>7978.944921759793</v>
      </c>
      <c r="M127" s="5">
        <v>7926.6904440133194</v>
      </c>
      <c r="N127" s="5">
        <v>7936.8701190920519</v>
      </c>
      <c r="O127" s="5">
        <v>8071.0990704791857</v>
      </c>
      <c r="P127" s="5">
        <v>8132.4353067109669</v>
      </c>
      <c r="Q127" s="5">
        <v>8226.1420780474418</v>
      </c>
      <c r="R127" s="5">
        <v>10688.266337134377</v>
      </c>
      <c r="S127" s="5">
        <v>11203.806342486061</v>
      </c>
      <c r="T127" s="5">
        <v>14273.858419525619</v>
      </c>
      <c r="U127" s="5">
        <v>15605.78447940457</v>
      </c>
      <c r="V127" s="5">
        <v>14259.362902090059</v>
      </c>
      <c r="W127" s="5">
        <v>21767.510061590401</v>
      </c>
      <c r="X127" s="5">
        <v>23590.542726366133</v>
      </c>
      <c r="Y127" s="5">
        <v>25368.841054540764</v>
      </c>
      <c r="Z127" s="5">
        <v>26409.80448865678</v>
      </c>
      <c r="AA127" s="5">
        <v>27905.149237652538</v>
      </c>
      <c r="AB127" s="5">
        <v>29391.858172553995</v>
      </c>
      <c r="AC127" s="5">
        <v>28319.546042824037</v>
      </c>
      <c r="AD127" s="5">
        <v>28098.920464917566</v>
      </c>
      <c r="AE127" s="5">
        <v>28878.859728376639</v>
      </c>
    </row>
    <row r="128" spans="1:31">
      <c r="A128" s="58" t="s">
        <v>128</v>
      </c>
      <c r="B128" s="58" t="s">
        <v>124</v>
      </c>
      <c r="C128" s="57" t="s">
        <v>93</v>
      </c>
      <c r="D128" s="5">
        <v>5820.7999242645301</v>
      </c>
      <c r="E128" s="5">
        <v>6079.4809763975172</v>
      </c>
      <c r="F128" s="5">
        <v>7311.4703456359102</v>
      </c>
      <c r="G128" s="5">
        <v>6978.2113013917351</v>
      </c>
      <c r="H128" s="5">
        <v>6960.5851125521949</v>
      </c>
      <c r="I128" s="5">
        <v>8062.0198595198608</v>
      </c>
      <c r="J128" s="5">
        <v>6826.3205839909206</v>
      </c>
      <c r="K128" s="5">
        <v>5411.4969455886085</v>
      </c>
      <c r="L128" s="5">
        <v>5751.9284509186791</v>
      </c>
      <c r="M128" s="5">
        <v>5379.6676787751394</v>
      </c>
      <c r="N128" s="5">
        <v>5666.1752110372636</v>
      </c>
      <c r="O128" s="5">
        <v>5777.2139401258974</v>
      </c>
      <c r="P128" s="5">
        <v>6971.4835088783457</v>
      </c>
      <c r="Q128" s="5">
        <v>6943.813913251558</v>
      </c>
      <c r="R128" s="5">
        <v>7250.2731422516172</v>
      </c>
      <c r="S128" s="5">
        <v>7116.9264125238406</v>
      </c>
      <c r="T128" s="5">
        <v>7383.0050408779343</v>
      </c>
      <c r="U128" s="5">
        <v>7426.3174996858443</v>
      </c>
      <c r="V128" s="5">
        <v>7592.0025358012608</v>
      </c>
      <c r="W128" s="5">
        <v>7160.8745403280545</v>
      </c>
      <c r="X128" s="5">
        <v>5796.4991901077683</v>
      </c>
      <c r="Y128" s="5">
        <v>6286.8565980645735</v>
      </c>
      <c r="Z128" s="5">
        <v>6374.9610423309996</v>
      </c>
      <c r="AA128" s="5">
        <v>10719.991762296173</v>
      </c>
      <c r="AB128" s="5">
        <v>10374.890779462165</v>
      </c>
      <c r="AC128" s="5">
        <v>12799.954407611265</v>
      </c>
      <c r="AD128" s="5">
        <v>13027.417803456156</v>
      </c>
      <c r="AE128" s="5">
        <v>13317.441401097351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8376.1567286999998</v>
      </c>
      <c r="E129" s="5">
        <v>8913.7006996999989</v>
      </c>
      <c r="F129" s="5">
        <v>9433.820148499999</v>
      </c>
      <c r="G129" s="5">
        <v>9980.5956320000005</v>
      </c>
      <c r="H129" s="5">
        <v>10534.898933500001</v>
      </c>
      <c r="I129" s="5">
        <v>11013.586418899999</v>
      </c>
      <c r="J129" s="5">
        <v>11441.7374545</v>
      </c>
      <c r="K129" s="5">
        <v>11800.4974038</v>
      </c>
      <c r="L129" s="5">
        <v>12133.7162947</v>
      </c>
      <c r="M129" s="5">
        <v>12372.6385252</v>
      </c>
      <c r="N129" s="5">
        <v>12609.583355499999</v>
      </c>
      <c r="O129" s="5">
        <v>12841.9040508</v>
      </c>
      <c r="P129" s="5">
        <v>13093.550903700001</v>
      </c>
      <c r="Q129" s="5">
        <v>13287.056288100001</v>
      </c>
      <c r="R129" s="5">
        <v>13513.8976484</v>
      </c>
      <c r="S129" s="5">
        <v>13753.2862556</v>
      </c>
      <c r="T129" s="5">
        <v>14024.809845</v>
      </c>
      <c r="U129" s="5">
        <v>14237.085052400002</v>
      </c>
      <c r="V129" s="5">
        <v>14474.916528899999</v>
      </c>
      <c r="W129" s="5">
        <v>14720.9379893</v>
      </c>
      <c r="X129" s="5">
        <v>15001.794301399999</v>
      </c>
      <c r="Y129" s="5">
        <v>15225.3203713</v>
      </c>
      <c r="Z129" s="5">
        <v>15543.973542199999</v>
      </c>
      <c r="AA129" s="5">
        <v>15961.151086399999</v>
      </c>
      <c r="AB129" s="5">
        <v>16443.050242900001</v>
      </c>
      <c r="AC129" s="5">
        <v>16849.504253300001</v>
      </c>
      <c r="AD129" s="5">
        <v>17272.892939500001</v>
      </c>
      <c r="AE129" s="5">
        <v>17272.892939500001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0.25939891720000002</v>
      </c>
      <c r="L130" s="5">
        <v>0.24246770678999999</v>
      </c>
      <c r="M130" s="5">
        <v>0.307741910615</v>
      </c>
      <c r="N130" s="5">
        <v>0.16525641482</v>
      </c>
      <c r="O130" s="5">
        <v>0.14641889028500002</v>
      </c>
      <c r="P130" s="5">
        <v>0.14711275902000001</v>
      </c>
      <c r="Q130" s="5">
        <v>0.25574156966</v>
      </c>
      <c r="R130" s="5">
        <v>0.95629446797999995</v>
      </c>
      <c r="S130" s="5">
        <v>0.21843028393</v>
      </c>
      <c r="T130" s="5">
        <v>0</v>
      </c>
      <c r="U130" s="5">
        <v>0</v>
      </c>
      <c r="V130" s="5">
        <v>0.29205054059999996</v>
      </c>
      <c r="W130" s="5">
        <v>0.27218888179</v>
      </c>
      <c r="X130" s="5">
        <v>1.3803739267849999</v>
      </c>
      <c r="Y130" s="5">
        <v>0.52931441475500007</v>
      </c>
      <c r="Z130" s="5">
        <v>0</v>
      </c>
      <c r="AA130" s="5">
        <v>0.50014898340000002</v>
      </c>
      <c r="AB130" s="5">
        <v>0.60398179300999999</v>
      </c>
      <c r="AC130" s="5">
        <v>0.19360829605500002</v>
      </c>
      <c r="AD130" s="5">
        <v>0.66405651380499997</v>
      </c>
      <c r="AE130" s="5">
        <v>1.018917944305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-1237.8561718284514</v>
      </c>
      <c r="E131" s="5">
        <v>-1741.7887599040196</v>
      </c>
      <c r="F131" s="5">
        <v>-2126.4540920983604</v>
      </c>
      <c r="G131" s="5">
        <v>-2130.2251877193958</v>
      </c>
      <c r="H131" s="5">
        <v>-2045.3063344903462</v>
      </c>
      <c r="I131" s="5">
        <v>-3864.5484464988754</v>
      </c>
      <c r="J131" s="5">
        <v>-4972.2304606460966</v>
      </c>
      <c r="K131" s="5">
        <v>-3479.475783488459</v>
      </c>
      <c r="L131" s="5">
        <v>-3376.5292171698793</v>
      </c>
      <c r="M131" s="5">
        <v>-3159.7462155077496</v>
      </c>
      <c r="N131" s="5">
        <v>-3440.2845664503284</v>
      </c>
      <c r="O131" s="5">
        <v>-3643.693392867629</v>
      </c>
      <c r="P131" s="5">
        <v>-3747.340615095944</v>
      </c>
      <c r="Q131" s="5">
        <v>-3755.2953648458069</v>
      </c>
      <c r="R131" s="5">
        <v>-3980.3974248978016</v>
      </c>
      <c r="S131" s="5">
        <v>-3953.5009532028589</v>
      </c>
      <c r="T131" s="5">
        <v>-4670.0238829403443</v>
      </c>
      <c r="U131" s="5">
        <v>-4689.8549082393974</v>
      </c>
      <c r="V131" s="5">
        <v>-4639.4107330091083</v>
      </c>
      <c r="W131" s="5">
        <v>-4378.6327316823335</v>
      </c>
      <c r="X131" s="5">
        <v>-3872.4580878521765</v>
      </c>
      <c r="Y131" s="5">
        <v>-5193.7765934640956</v>
      </c>
      <c r="Z131" s="5">
        <v>-5833.5493259459081</v>
      </c>
      <c r="AA131" s="5">
        <v>-9100.8822489381091</v>
      </c>
      <c r="AB131" s="5">
        <v>-8792.3310796643254</v>
      </c>
      <c r="AC131" s="5">
        <v>-9870.8601586481309</v>
      </c>
      <c r="AD131" s="5">
        <v>-10851.630805594674</v>
      </c>
      <c r="AE131" s="5">
        <v>-11122.443481373764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-6.8995123473949782</v>
      </c>
      <c r="E132" s="5">
        <v>-21.242230199149972</v>
      </c>
      <c r="F132" s="5">
        <v>-26.399115684024949</v>
      </c>
      <c r="G132" s="5">
        <v>-38.779569503459761</v>
      </c>
      <c r="H132" s="5">
        <v>-49.17918538720005</v>
      </c>
      <c r="I132" s="5">
        <v>-49.780603600969947</v>
      </c>
      <c r="J132" s="5">
        <v>-82.426045491454758</v>
      </c>
      <c r="K132" s="5">
        <v>-49.075963736805136</v>
      </c>
      <c r="L132" s="5">
        <v>-53.747425884244983</v>
      </c>
      <c r="M132" s="5">
        <v>-59.493521430929853</v>
      </c>
      <c r="N132" s="5">
        <v>-68.584681230720037</v>
      </c>
      <c r="O132" s="5">
        <v>-79.953819437175184</v>
      </c>
      <c r="P132" s="5">
        <v>-93.170985685280101</v>
      </c>
      <c r="Q132" s="5">
        <v>-105.96926839118068</v>
      </c>
      <c r="R132" s="5">
        <v>-122.61260694758033</v>
      </c>
      <c r="S132" s="5">
        <v>-141.53015287385523</v>
      </c>
      <c r="T132" s="5">
        <v>-162.03354253404973</v>
      </c>
      <c r="U132" s="5">
        <v>-184.4345267043654</v>
      </c>
      <c r="V132" s="5">
        <v>-209.78410924070528</v>
      </c>
      <c r="W132" s="5">
        <v>-226.60470172030455</v>
      </c>
      <c r="X132" s="5">
        <v>-225.40479615287057</v>
      </c>
      <c r="Y132" s="5">
        <v>-223.66555589624019</v>
      </c>
      <c r="Z132" s="5">
        <v>-285.46336135617548</v>
      </c>
      <c r="AA132" s="5">
        <v>-313.96461757827433</v>
      </c>
      <c r="AB132" s="5">
        <v>-335.44952709506043</v>
      </c>
      <c r="AC132" s="5">
        <v>-453.25520575862112</v>
      </c>
      <c r="AD132" s="5">
        <v>-476.14940555318447</v>
      </c>
      <c r="AE132" s="5">
        <v>-509.19861130627589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-71.831171577040195</v>
      </c>
      <c r="E133" s="5">
        <v>-90.551525161640996</v>
      </c>
      <c r="F133" s="5">
        <v>-111.992663872349</v>
      </c>
      <c r="G133" s="5">
        <v>-135.12498665400199</v>
      </c>
      <c r="H133" s="5">
        <v>-157.85210169714901</v>
      </c>
      <c r="I133" s="5">
        <v>-177.546638926323</v>
      </c>
      <c r="J133" s="5">
        <v>-194.889826234586</v>
      </c>
      <c r="K133" s="5">
        <v>-209.41259107872</v>
      </c>
      <c r="L133" s="5">
        <v>-221.858874767489</v>
      </c>
      <c r="M133" s="5">
        <v>-230.743422502703</v>
      </c>
      <c r="N133" s="5">
        <v>-241.779187975789</v>
      </c>
      <c r="O133" s="5">
        <v>-251.44473306714301</v>
      </c>
      <c r="P133" s="5">
        <v>-263.707825483801</v>
      </c>
      <c r="Q133" s="5">
        <v>-272.70166071642097</v>
      </c>
      <c r="R133" s="5">
        <v>-283.23730452379402</v>
      </c>
      <c r="S133" s="5">
        <v>-291.73066370477898</v>
      </c>
      <c r="T133" s="5">
        <v>-304.12857867216098</v>
      </c>
      <c r="U133" s="5">
        <v>-313.58787920348402</v>
      </c>
      <c r="V133" s="5">
        <v>-325.01472698911499</v>
      </c>
      <c r="W133" s="5">
        <v>-337.06439785718197</v>
      </c>
      <c r="X133" s="5">
        <v>-348.24869925427799</v>
      </c>
      <c r="Y133" s="5">
        <v>-360.47691781391302</v>
      </c>
      <c r="Z133" s="5">
        <v>-373.08559157479198</v>
      </c>
      <c r="AA133" s="5">
        <v>-389.69924160821103</v>
      </c>
      <c r="AB133" s="5">
        <v>-404.120498393128</v>
      </c>
      <c r="AC133" s="5">
        <v>-417.464607494917</v>
      </c>
      <c r="AD133" s="5">
        <v>-429.42267617838098</v>
      </c>
      <c r="AE133" s="5">
        <v>-447.94546595657403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31663.868962964127</v>
      </c>
      <c r="E135" s="5">
        <v>27698.337434809837</v>
      </c>
      <c r="F135" s="5">
        <v>27582.529588410107</v>
      </c>
      <c r="G135" s="5">
        <v>23403.355076670367</v>
      </c>
      <c r="H135" s="5">
        <v>21603.466488515543</v>
      </c>
      <c r="I135" s="5">
        <v>21276.891028917405</v>
      </c>
      <c r="J135" s="5">
        <v>19774.698121638037</v>
      </c>
      <c r="K135" s="5">
        <v>19950.535843044476</v>
      </c>
      <c r="L135" s="5">
        <v>23519.306700391287</v>
      </c>
      <c r="M135" s="5">
        <v>21563.429197912712</v>
      </c>
      <c r="N135" s="5">
        <v>22970.238691655795</v>
      </c>
      <c r="O135" s="5">
        <v>23629.115014709609</v>
      </c>
      <c r="P135" s="5">
        <v>23589.040419755616</v>
      </c>
      <c r="Q135" s="5">
        <v>24014.938863951629</v>
      </c>
      <c r="R135" s="5">
        <v>24601.523010072931</v>
      </c>
      <c r="S135" s="5">
        <v>24383.162116217809</v>
      </c>
      <c r="T135" s="5">
        <v>24498.405116405185</v>
      </c>
      <c r="U135" s="5">
        <v>24637.893221077771</v>
      </c>
      <c r="V135" s="5">
        <v>24490.015401817764</v>
      </c>
      <c r="W135" s="5">
        <v>24638.894008971401</v>
      </c>
      <c r="X135" s="5">
        <v>24649.13845658629</v>
      </c>
      <c r="Y135" s="5">
        <v>24198.769072471459</v>
      </c>
      <c r="Z135" s="5">
        <v>23785.899565094318</v>
      </c>
      <c r="AA135" s="5">
        <v>21011.873771926181</v>
      </c>
      <c r="AB135" s="5">
        <v>15016.510973413804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2.6411174641750002</v>
      </c>
      <c r="E136" s="5">
        <v>2.3147689358849997</v>
      </c>
      <c r="F136" s="5">
        <v>1.2224781304100001</v>
      </c>
      <c r="G136" s="5">
        <v>2.2277501760049998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0.48166209352</v>
      </c>
      <c r="E138" s="5">
        <v>2.1261098930050002</v>
      </c>
      <c r="F138" s="5">
        <v>2.7938248360000001E-2</v>
      </c>
      <c r="G138" s="5">
        <v>1.8918963268900002</v>
      </c>
      <c r="H138" s="5">
        <v>0</v>
      </c>
      <c r="I138" s="5">
        <v>2.166651211255</v>
      </c>
      <c r="J138" s="5">
        <v>4.1322538130100002</v>
      </c>
      <c r="K138" s="5">
        <v>1.54252443447</v>
      </c>
      <c r="L138" s="5">
        <v>5.4090669950000003E-2</v>
      </c>
      <c r="M138" s="5">
        <v>1.0196291265100001</v>
      </c>
      <c r="N138" s="5">
        <v>0</v>
      </c>
      <c r="O138" s="5">
        <v>0</v>
      </c>
      <c r="P138" s="5">
        <v>0</v>
      </c>
      <c r="Q138" s="5">
        <v>0.67779347597499995</v>
      </c>
      <c r="R138" s="5">
        <v>0</v>
      </c>
      <c r="S138" s="5">
        <v>0</v>
      </c>
      <c r="T138" s="5">
        <v>0.35868239404500002</v>
      </c>
      <c r="U138" s="5">
        <v>1.3400613857600001</v>
      </c>
      <c r="V138" s="5">
        <v>0.66529829427999998</v>
      </c>
      <c r="W138" s="5">
        <v>3.7141561620400001</v>
      </c>
      <c r="X138" s="5">
        <v>30.686012924989999</v>
      </c>
      <c r="Y138" s="5">
        <v>0</v>
      </c>
      <c r="Z138" s="5">
        <v>9.1351946529649997</v>
      </c>
      <c r="AA138" s="5">
        <v>1.6997460877050001</v>
      </c>
      <c r="AB138" s="5">
        <v>15.663438258495001</v>
      </c>
      <c r="AC138" s="5">
        <v>10.816896896910002</v>
      </c>
      <c r="AD138" s="5">
        <v>35.136494394194997</v>
      </c>
      <c r="AE138" s="5">
        <v>31.972834599635004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1687.8570886574805</v>
      </c>
      <c r="E140" s="5">
        <v>1336.94070736666</v>
      </c>
      <c r="F140" s="5">
        <v>2885.6466716049135</v>
      </c>
      <c r="G140" s="5">
        <v>3873.8524953516212</v>
      </c>
      <c r="H140" s="5">
        <v>2826.4048450297505</v>
      </c>
      <c r="I140" s="5">
        <v>2658.2545253457592</v>
      </c>
      <c r="J140" s="5">
        <v>1879.0473827144895</v>
      </c>
      <c r="K140" s="5">
        <v>1414.7300228019899</v>
      </c>
      <c r="L140" s="5">
        <v>2139.9035682905442</v>
      </c>
      <c r="M140" s="5">
        <v>1960.683936943256</v>
      </c>
      <c r="N140" s="5">
        <v>2163.1352655033461</v>
      </c>
      <c r="O140" s="5">
        <v>2898.9121241183116</v>
      </c>
      <c r="P140" s="5">
        <v>2456.6786100056947</v>
      </c>
      <c r="Q140" s="5">
        <v>3842.1582391996167</v>
      </c>
      <c r="R140" s="5">
        <v>1564.4022709750245</v>
      </c>
      <c r="S140" s="5">
        <v>2235.2395793311653</v>
      </c>
      <c r="T140" s="5">
        <v>1609.7862556554248</v>
      </c>
      <c r="U140" s="5">
        <v>2787.2664066845841</v>
      </c>
      <c r="V140" s="5">
        <v>2725.2326150297145</v>
      </c>
      <c r="W140" s="5">
        <v>2699.02131555599</v>
      </c>
      <c r="X140" s="5">
        <v>2392.6520965182544</v>
      </c>
      <c r="Y140" s="5">
        <v>1671.1466649605504</v>
      </c>
      <c r="Z140" s="5">
        <v>2494.2492844972194</v>
      </c>
      <c r="AA140" s="5">
        <v>2137.3145635904648</v>
      </c>
      <c r="AB140" s="5">
        <v>2617.5189362850592</v>
      </c>
      <c r="AC140" s="5">
        <v>2829.180437812704</v>
      </c>
      <c r="AD140" s="5">
        <v>3156.1173170161442</v>
      </c>
      <c r="AE140" s="5">
        <v>2250.7318833977047</v>
      </c>
    </row>
    <row r="141" spans="1:31">
      <c r="A141" s="58" t="s">
        <v>128</v>
      </c>
      <c r="B141" s="58" t="s">
        <v>125</v>
      </c>
      <c r="C141" s="57" t="s">
        <v>87</v>
      </c>
      <c r="D141" s="5">
        <v>107.93628782212525</v>
      </c>
      <c r="E141" s="5">
        <v>142.69504737431498</v>
      </c>
      <c r="F141" s="5">
        <v>137.22907821320504</v>
      </c>
      <c r="G141" s="5">
        <v>147.9537106152851</v>
      </c>
      <c r="H141" s="5">
        <v>145.34606855477489</v>
      </c>
      <c r="I141" s="5">
        <v>150.19372620402493</v>
      </c>
      <c r="J141" s="5">
        <v>155.43417218050979</v>
      </c>
      <c r="K141" s="5">
        <v>200.97254185899465</v>
      </c>
      <c r="L141" s="5">
        <v>189.99796131823973</v>
      </c>
      <c r="M141" s="5">
        <v>185.87471602155981</v>
      </c>
      <c r="N141" s="5">
        <v>186.35055945304475</v>
      </c>
      <c r="O141" s="5">
        <v>180.71981795534475</v>
      </c>
      <c r="P141" s="5">
        <v>189.50040025334468</v>
      </c>
      <c r="Q141" s="5">
        <v>183.84351658678466</v>
      </c>
      <c r="R141" s="5">
        <v>193.66774856197958</v>
      </c>
      <c r="S141" s="5">
        <v>190.66996364102963</v>
      </c>
      <c r="T141" s="5">
        <v>191.99354172790953</v>
      </c>
      <c r="U141" s="5">
        <v>192.44342807842446</v>
      </c>
      <c r="V141" s="5">
        <v>189.57203753351956</v>
      </c>
      <c r="W141" s="5">
        <v>191.80671548162951</v>
      </c>
      <c r="X141" s="5">
        <v>187.14425507648457</v>
      </c>
      <c r="Y141" s="5">
        <v>182.19759225063467</v>
      </c>
      <c r="Z141" s="5">
        <v>190.30499788468455</v>
      </c>
      <c r="AA141" s="5">
        <v>392.59224862575019</v>
      </c>
      <c r="AB141" s="5">
        <v>1534.8054186588054</v>
      </c>
      <c r="AC141" s="5">
        <v>1974.2954959057283</v>
      </c>
      <c r="AD141" s="5">
        <v>1963.9783460878875</v>
      </c>
      <c r="AE141" s="5">
        <v>2432.9711031401375</v>
      </c>
    </row>
    <row r="142" spans="1:31">
      <c r="A142" s="58" t="s">
        <v>128</v>
      </c>
      <c r="B142" s="58" t="s">
        <v>125</v>
      </c>
      <c r="C142" s="57" t="s">
        <v>88</v>
      </c>
      <c r="D142" s="5">
        <v>5.911763745379977</v>
      </c>
      <c r="E142" s="5">
        <v>11.191002833564987</v>
      </c>
      <c r="F142" s="5">
        <v>15.289957188769945</v>
      </c>
      <c r="G142" s="5">
        <v>22.176506675820089</v>
      </c>
      <c r="H142" s="5">
        <v>29.35358901292015</v>
      </c>
      <c r="I142" s="5">
        <v>37.570044973364929</v>
      </c>
      <c r="J142" s="5">
        <v>46.65523223099477</v>
      </c>
      <c r="K142" s="5">
        <v>51.807664956619917</v>
      </c>
      <c r="L142" s="5">
        <v>57.159294885899946</v>
      </c>
      <c r="M142" s="5">
        <v>66.211588291870044</v>
      </c>
      <c r="N142" s="5">
        <v>80.493238041669741</v>
      </c>
      <c r="O142" s="5">
        <v>92.693000529960329</v>
      </c>
      <c r="P142" s="5">
        <v>120.15321934638958</v>
      </c>
      <c r="Q142" s="5">
        <v>137.71353438605036</v>
      </c>
      <c r="R142" s="5">
        <v>169.26864199520531</v>
      </c>
      <c r="S142" s="5">
        <v>195.15964653428048</v>
      </c>
      <c r="T142" s="5">
        <v>234.54847943501531</v>
      </c>
      <c r="U142" s="5">
        <v>275.41599102406951</v>
      </c>
      <c r="V142" s="5">
        <v>317.81741979634023</v>
      </c>
      <c r="W142" s="5">
        <v>347.86523929542551</v>
      </c>
      <c r="X142" s="5">
        <v>352.18041684350067</v>
      </c>
      <c r="Y142" s="5">
        <v>372.73874700249513</v>
      </c>
      <c r="Z142" s="5">
        <v>451.64541020354579</v>
      </c>
      <c r="AA142" s="5">
        <v>492.45786947084503</v>
      </c>
      <c r="AB142" s="5">
        <v>524.77973970947505</v>
      </c>
      <c r="AC142" s="5">
        <v>614.04987618086454</v>
      </c>
      <c r="AD142" s="5">
        <v>653.48252062680592</v>
      </c>
      <c r="AE142" s="5">
        <v>721.53236918637981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65.904919397267506</v>
      </c>
      <c r="E143" s="5">
        <v>80.245121262036307</v>
      </c>
      <c r="F143" s="5">
        <v>94.493498278266898</v>
      </c>
      <c r="G143" s="5">
        <v>109.978986907812</v>
      </c>
      <c r="H143" s="5">
        <v>125.931602345952</v>
      </c>
      <c r="I143" s="5">
        <v>140.52143920496499</v>
      </c>
      <c r="J143" s="5">
        <v>155.32338688139299</v>
      </c>
      <c r="K143" s="5">
        <v>167.992793569664</v>
      </c>
      <c r="L143" s="5">
        <v>177.458792791435</v>
      </c>
      <c r="M143" s="5">
        <v>184.168535974847</v>
      </c>
      <c r="N143" s="5">
        <v>192.75780278861799</v>
      </c>
      <c r="O143" s="5">
        <v>200.69335153869599</v>
      </c>
      <c r="P143" s="5">
        <v>210.45810598579899</v>
      </c>
      <c r="Q143" s="5">
        <v>217.381068808614</v>
      </c>
      <c r="R143" s="5">
        <v>226.30734456836001</v>
      </c>
      <c r="S143" s="5">
        <v>232.89264625060801</v>
      </c>
      <c r="T143" s="5">
        <v>242.42335052095601</v>
      </c>
      <c r="U143" s="5">
        <v>251.14900937798899</v>
      </c>
      <c r="V143" s="5">
        <v>260.38698690657299</v>
      </c>
      <c r="W143" s="5">
        <v>269.511432332487</v>
      </c>
      <c r="X143" s="5">
        <v>279.82722649528603</v>
      </c>
      <c r="Y143" s="5">
        <v>288.49898029521103</v>
      </c>
      <c r="Z143" s="5">
        <v>299.37339162528298</v>
      </c>
      <c r="AA143" s="5">
        <v>312.695553325226</v>
      </c>
      <c r="AB143" s="5">
        <v>324.81187180348502</v>
      </c>
      <c r="AC143" s="5">
        <v>335.96396457461901</v>
      </c>
      <c r="AD143" s="5">
        <v>345.894605056518</v>
      </c>
      <c r="AE143" s="5">
        <v>360.63452831272298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10238.260341641089</v>
      </c>
      <c r="E146" s="5">
        <v>12837.729890296976</v>
      </c>
      <c r="F146" s="5">
        <v>12782.516390385968</v>
      </c>
      <c r="G146" s="5">
        <v>13221.817900436974</v>
      </c>
      <c r="H146" s="5">
        <v>12477.112070805351</v>
      </c>
      <c r="I146" s="5">
        <v>12943.654906099106</v>
      </c>
      <c r="J146" s="5">
        <v>12593.519687272568</v>
      </c>
      <c r="K146" s="5">
        <v>13200.016428183451</v>
      </c>
      <c r="L146" s="5">
        <v>13158.705521797079</v>
      </c>
      <c r="M146" s="5">
        <v>13090.094604271055</v>
      </c>
      <c r="N146" s="5">
        <v>13982.948005043339</v>
      </c>
      <c r="O146" s="5">
        <v>12313.937788730573</v>
      </c>
      <c r="P146" s="5">
        <v>14252.851983411501</v>
      </c>
      <c r="Q146" s="5">
        <v>12486.908012296983</v>
      </c>
      <c r="R146" s="5">
        <v>13019.071372729923</v>
      </c>
      <c r="S146" s="5">
        <v>11528.510746617292</v>
      </c>
      <c r="T146" s="5">
        <v>12265.183261549231</v>
      </c>
      <c r="U146" s="5">
        <v>11881.511473669107</v>
      </c>
      <c r="V146" s="5">
        <v>12074.509099968154</v>
      </c>
      <c r="W146" s="5">
        <v>11004.535416858227</v>
      </c>
      <c r="X146" s="5">
        <v>10338.600543444805</v>
      </c>
      <c r="Y146" s="5">
        <v>14029.486462070534</v>
      </c>
      <c r="Z146" s="5">
        <v>10885.250065475862</v>
      </c>
      <c r="AA146" s="5">
        <v>13975.33598848455</v>
      </c>
      <c r="AB146" s="5">
        <v>13177.382982268118</v>
      </c>
      <c r="AC146" s="5">
        <v>26388.621096885265</v>
      </c>
      <c r="AD146" s="5">
        <v>24522.776663425444</v>
      </c>
      <c r="AE146" s="5">
        <v>24955.66931372985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1194.1504396272251</v>
      </c>
      <c r="E147" s="5">
        <v>933.36535557951004</v>
      </c>
      <c r="F147" s="5">
        <v>1357.3399021575351</v>
      </c>
      <c r="G147" s="5">
        <v>1394.64468595586</v>
      </c>
      <c r="H147" s="5">
        <v>1379.2032844272701</v>
      </c>
      <c r="I147" s="5">
        <v>1316.68607304538</v>
      </c>
      <c r="J147" s="5">
        <v>1125.5854491093701</v>
      </c>
      <c r="K147" s="5">
        <v>1142.673458329815</v>
      </c>
      <c r="L147" s="5">
        <v>1791.5068866862207</v>
      </c>
      <c r="M147" s="5">
        <v>1569.9145989780852</v>
      </c>
      <c r="N147" s="5">
        <v>1657.0900404881049</v>
      </c>
      <c r="O147" s="5">
        <v>1709.921923114975</v>
      </c>
      <c r="P147" s="5">
        <v>1610.2690799998604</v>
      </c>
      <c r="Q147" s="5">
        <v>1658.2836111516856</v>
      </c>
      <c r="R147" s="5">
        <v>1859.121284169195</v>
      </c>
      <c r="S147" s="5">
        <v>1797.4358679510556</v>
      </c>
      <c r="T147" s="5">
        <v>1856.5291434506207</v>
      </c>
      <c r="U147" s="5">
        <v>1918.0211925732253</v>
      </c>
      <c r="V147" s="5">
        <v>1823.1450085901899</v>
      </c>
      <c r="W147" s="5">
        <v>1826.6329565824703</v>
      </c>
      <c r="X147" s="5">
        <v>1675.9155134028899</v>
      </c>
      <c r="Y147" s="5">
        <v>1587.0493245486446</v>
      </c>
      <c r="Z147" s="5">
        <v>1575.70908823237</v>
      </c>
      <c r="AA147" s="5">
        <v>1423.7909099175606</v>
      </c>
      <c r="AB147" s="5">
        <v>1557.6049616228904</v>
      </c>
      <c r="AC147" s="5">
        <v>936.84325933011974</v>
      </c>
      <c r="AD147" s="5">
        <v>307.88011834474997</v>
      </c>
      <c r="AE147" s="5">
        <v>223.12400104843476</v>
      </c>
    </row>
    <row r="148" spans="1:31">
      <c r="A148" s="58" t="s">
        <v>128</v>
      </c>
      <c r="B148" s="58" t="s">
        <v>125</v>
      </c>
      <c r="C148" s="57" t="s">
        <v>94</v>
      </c>
      <c r="D148" s="5">
        <v>6105.4625809999998</v>
      </c>
      <c r="E148" s="5">
        <v>6936.3041499999999</v>
      </c>
      <c r="F148" s="5">
        <v>7670.306783</v>
      </c>
      <c r="G148" s="5">
        <v>8432.006797</v>
      </c>
      <c r="H148" s="5">
        <v>9199.2186820000006</v>
      </c>
      <c r="I148" s="5">
        <v>9825.1172050000005</v>
      </c>
      <c r="J148" s="5">
        <v>10239.22349</v>
      </c>
      <c r="K148" s="5">
        <v>10590.514300000001</v>
      </c>
      <c r="L148" s="5">
        <v>10914.4036</v>
      </c>
      <c r="M148" s="5">
        <v>11181.829299999999</v>
      </c>
      <c r="N148" s="5">
        <v>11395.886189999999</v>
      </c>
      <c r="O148" s="5">
        <v>11621.272129999999</v>
      </c>
      <c r="P148" s="5">
        <v>11849.66282</v>
      </c>
      <c r="Q148" s="5">
        <v>12044.323469999999</v>
      </c>
      <c r="R148" s="5">
        <v>12207.96118</v>
      </c>
      <c r="S148" s="5">
        <v>12398.619000000001</v>
      </c>
      <c r="T148" s="5">
        <v>12611.29825</v>
      </c>
      <c r="U148" s="5">
        <v>12810.92015</v>
      </c>
      <c r="V148" s="5">
        <v>12995.046780000001</v>
      </c>
      <c r="W148" s="5">
        <v>13222.81509</v>
      </c>
      <c r="X148" s="5">
        <v>13479.721380000001</v>
      </c>
      <c r="Y148" s="5">
        <v>13759.439249999999</v>
      </c>
      <c r="Z148" s="5">
        <v>14121.49567</v>
      </c>
      <c r="AA148" s="5">
        <v>14597.92013</v>
      </c>
      <c r="AB148" s="5">
        <v>15107.85482</v>
      </c>
      <c r="AC148" s="5">
        <v>15581.280360000001</v>
      </c>
      <c r="AD148" s="5">
        <v>16002.787410000001</v>
      </c>
      <c r="AE148" s="5">
        <v>16002.787410000001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0.74640417112000002</v>
      </c>
      <c r="Y149" s="5">
        <v>0</v>
      </c>
      <c r="Z149" s="5">
        <v>0</v>
      </c>
      <c r="AA149" s="5">
        <v>0</v>
      </c>
      <c r="AB149" s="5">
        <v>0.37070140443499999</v>
      </c>
      <c r="AC149" s="5">
        <v>0</v>
      </c>
      <c r="AD149" s="5">
        <v>0.37670557017</v>
      </c>
      <c r="AE149" s="5">
        <v>2.0488468711649999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-128.49561971325966</v>
      </c>
      <c r="E150" s="5">
        <v>-170.49048246482954</v>
      </c>
      <c r="F150" s="5">
        <v>-163.36799980318955</v>
      </c>
      <c r="G150" s="5">
        <v>-176.13542320186454</v>
      </c>
      <c r="H150" s="5">
        <v>-172.41571193015949</v>
      </c>
      <c r="I150" s="5">
        <v>-179.41748377911946</v>
      </c>
      <c r="J150" s="5">
        <v>-184.42536274618467</v>
      </c>
      <c r="K150" s="5">
        <v>-239.8684731315808</v>
      </c>
      <c r="L150" s="5">
        <v>-225.57274324710053</v>
      </c>
      <c r="M150" s="5">
        <v>-221.27949094892051</v>
      </c>
      <c r="N150" s="5">
        <v>-221.94234460823557</v>
      </c>
      <c r="O150" s="5">
        <v>-215.04633246359543</v>
      </c>
      <c r="P150" s="5">
        <v>-226.21115755396556</v>
      </c>
      <c r="Q150" s="5">
        <v>-218.2460211065104</v>
      </c>
      <c r="R150" s="5">
        <v>-230.55691345375556</v>
      </c>
      <c r="S150" s="5">
        <v>-226.98812079876058</v>
      </c>
      <c r="T150" s="5">
        <v>-228.63363921079554</v>
      </c>
      <c r="U150" s="5">
        <v>-229.02955889103055</v>
      </c>
      <c r="V150" s="5">
        <v>-225.68106551240555</v>
      </c>
      <c r="W150" s="5">
        <v>-228.34139720994554</v>
      </c>
      <c r="X150" s="5">
        <v>-222.79084742516551</v>
      </c>
      <c r="Y150" s="5">
        <v>-217.51733586633537</v>
      </c>
      <c r="Z150" s="5">
        <v>-225.93826307997062</v>
      </c>
      <c r="AA150" s="5">
        <v>-465.85659017679933</v>
      </c>
      <c r="AB150" s="5">
        <v>-1965.5483040760191</v>
      </c>
      <c r="AC150" s="5">
        <v>-2493.0954722421084</v>
      </c>
      <c r="AD150" s="5">
        <v>-2457.9461064093957</v>
      </c>
      <c r="AE150" s="5">
        <v>-3083.4518141216531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-6.954328919190039</v>
      </c>
      <c r="E151" s="5">
        <v>-13.197725496479942</v>
      </c>
      <c r="F151" s="5">
        <v>-17.999709671580021</v>
      </c>
      <c r="G151" s="5">
        <v>-26.105795149085207</v>
      </c>
      <c r="H151" s="5">
        <v>-34.465413382724833</v>
      </c>
      <c r="I151" s="5">
        <v>-44.303204804320046</v>
      </c>
      <c r="J151" s="5">
        <v>-54.775565298140165</v>
      </c>
      <c r="K151" s="5">
        <v>-61.757349637755354</v>
      </c>
      <c r="L151" s="5">
        <v>-68.683838118254556</v>
      </c>
      <c r="M151" s="5">
        <v>-80.953891879595261</v>
      </c>
      <c r="N151" s="5">
        <v>-100.44299089623993</v>
      </c>
      <c r="O151" s="5">
        <v>-116.67813414690511</v>
      </c>
      <c r="P151" s="5">
        <v>-154.83656292540496</v>
      </c>
      <c r="Q151" s="5">
        <v>-178.08578994103021</v>
      </c>
      <c r="R151" s="5">
        <v>-222.27147682152471</v>
      </c>
      <c r="S151" s="5">
        <v>-257.03622028328039</v>
      </c>
      <c r="T151" s="5">
        <v>-312.80435987450039</v>
      </c>
      <c r="U151" s="5">
        <v>-369.54609387575073</v>
      </c>
      <c r="V151" s="5">
        <v>-429.22123735540947</v>
      </c>
      <c r="W151" s="5">
        <v>-468.03252153884961</v>
      </c>
      <c r="X151" s="5">
        <v>-474.37137692027574</v>
      </c>
      <c r="Y151" s="5">
        <v>-505.02141445904817</v>
      </c>
      <c r="Z151" s="5">
        <v>-609.50002701834501</v>
      </c>
      <c r="AA151" s="5">
        <v>-671.27145464601074</v>
      </c>
      <c r="AB151" s="5">
        <v>-708.87269973542368</v>
      </c>
      <c r="AC151" s="5">
        <v>-840.91084963545097</v>
      </c>
      <c r="AD151" s="5">
        <v>-884.82454456352684</v>
      </c>
      <c r="AE151" s="5">
        <v>-984.70634833338545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-78.452303323326703</v>
      </c>
      <c r="E152" s="5">
        <v>-95.168920289938299</v>
      </c>
      <c r="F152" s="5">
        <v>-112.547529440446</v>
      </c>
      <c r="G152" s="5">
        <v>-130.62533132844899</v>
      </c>
      <c r="H152" s="5">
        <v>-149.38892892707699</v>
      </c>
      <c r="I152" s="5">
        <v>-167.02730557232101</v>
      </c>
      <c r="J152" s="5">
        <v>-185.207471683694</v>
      </c>
      <c r="K152" s="5">
        <v>-199.52029026588701</v>
      </c>
      <c r="L152" s="5">
        <v>-211.21686054655399</v>
      </c>
      <c r="M152" s="5">
        <v>-219.40522163752499</v>
      </c>
      <c r="N152" s="5">
        <v>-228.99943195029201</v>
      </c>
      <c r="O152" s="5">
        <v>-238.88754572320201</v>
      </c>
      <c r="P152" s="5">
        <v>-250.05800869809599</v>
      </c>
      <c r="Q152" s="5">
        <v>-259.23889855302002</v>
      </c>
      <c r="R152" s="5">
        <v>-268.77394617472498</v>
      </c>
      <c r="S152" s="5">
        <v>-276.97867915569998</v>
      </c>
      <c r="T152" s="5">
        <v>-287.388438099523</v>
      </c>
      <c r="U152" s="5">
        <v>-300.97912276071298</v>
      </c>
      <c r="V152" s="5">
        <v>-309.46269719017101</v>
      </c>
      <c r="W152" s="5">
        <v>-321.48254221777501</v>
      </c>
      <c r="X152" s="5">
        <v>-332.32198801724701</v>
      </c>
      <c r="Y152" s="5">
        <v>-342.88981617157202</v>
      </c>
      <c r="Z152" s="5">
        <v>-356.47700496549902</v>
      </c>
      <c r="AA152" s="5">
        <v>-373.343501512594</v>
      </c>
      <c r="AB152" s="5">
        <v>-386.59120426586799</v>
      </c>
      <c r="AC152" s="5">
        <v>-399.55606627588702</v>
      </c>
      <c r="AD152" s="5">
        <v>-411.45394761539501</v>
      </c>
      <c r="AE152" s="5">
        <v>-428.49812417060099</v>
      </c>
    </row>
    <row r="154" spans="1:31">
      <c r="A154" s="58" t="s">
        <v>128</v>
      </c>
      <c r="B154" s="58" t="s">
        <v>126</v>
      </c>
      <c r="C154" s="57" t="s">
        <v>82</v>
      </c>
      <c r="D154" s="5">
        <v>340.94785710900999</v>
      </c>
      <c r="E154" s="5">
        <v>282.66289564009003</v>
      </c>
      <c r="F154" s="5">
        <v>28.424301730810001</v>
      </c>
      <c r="G154" s="5">
        <v>20.372737327830002</v>
      </c>
      <c r="H154" s="5">
        <v>19.78785956502</v>
      </c>
      <c r="I154" s="5">
        <v>28.408879355460009</v>
      </c>
      <c r="J154" s="5">
        <v>26.638217548420002</v>
      </c>
      <c r="K154" s="5">
        <v>30.490215544725</v>
      </c>
      <c r="L154" s="5">
        <v>35.227780984045005</v>
      </c>
      <c r="M154" s="5">
        <v>32.042573254875002</v>
      </c>
      <c r="N154" s="5">
        <v>20.167449194460005</v>
      </c>
      <c r="O154" s="5">
        <v>37.892255316180005</v>
      </c>
      <c r="P154" s="5">
        <v>36.359999999700008</v>
      </c>
      <c r="Q154" s="5">
        <v>63.218109776999988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31.122985652914998</v>
      </c>
      <c r="E156" s="5">
        <v>20.731789900814999</v>
      </c>
      <c r="F156" s="5">
        <v>3.8059978194550004</v>
      </c>
      <c r="G156" s="5">
        <v>2.3830728574549997</v>
      </c>
      <c r="H156" s="5">
        <v>2.3121285986800002</v>
      </c>
      <c r="I156" s="5">
        <v>6.7362893713850003</v>
      </c>
      <c r="J156" s="5">
        <v>5.5706355576150006</v>
      </c>
      <c r="K156" s="5">
        <v>4.837269649525</v>
      </c>
      <c r="L156" s="5">
        <v>11.682484667494997</v>
      </c>
      <c r="M156" s="5">
        <v>13.60932619562</v>
      </c>
      <c r="N156" s="5">
        <v>1.2595939026749998</v>
      </c>
      <c r="O156" s="5">
        <v>4.2024209738050002</v>
      </c>
      <c r="P156" s="5">
        <v>6.8268204270249999</v>
      </c>
      <c r="Q156" s="5">
        <v>22.154027699979999</v>
      </c>
      <c r="R156" s="5">
        <v>13.908527869274996</v>
      </c>
      <c r="S156" s="5">
        <v>24.88400826254</v>
      </c>
      <c r="T156" s="5">
        <v>41.316279488945007</v>
      </c>
      <c r="U156" s="5">
        <v>33.648704342335002</v>
      </c>
      <c r="V156" s="5">
        <v>38.440670832664999</v>
      </c>
      <c r="W156" s="5">
        <v>99.840541799889991</v>
      </c>
      <c r="X156" s="5">
        <v>57.860517615880013</v>
      </c>
      <c r="Y156" s="5">
        <v>15.448621175310002</v>
      </c>
      <c r="Z156" s="5">
        <v>28.949418154685002</v>
      </c>
      <c r="AA156" s="5">
        <v>5.0056586191200001</v>
      </c>
      <c r="AB156" s="5">
        <v>48.841585782834997</v>
      </c>
      <c r="AC156" s="5">
        <v>40.550237987744993</v>
      </c>
      <c r="AD156" s="5">
        <v>125.10785455720503</v>
      </c>
      <c r="AE156" s="5">
        <v>64.847539254714988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181.68947162731513</v>
      </c>
      <c r="E159" s="5">
        <v>206.59243168231012</v>
      </c>
      <c r="F159" s="5">
        <v>195.29475146286018</v>
      </c>
      <c r="G159" s="5">
        <v>195.58027202191022</v>
      </c>
      <c r="H159" s="5">
        <v>202.50778682489516</v>
      </c>
      <c r="I159" s="5">
        <v>196.49118187082018</v>
      </c>
      <c r="J159" s="5">
        <v>215.2915216881151</v>
      </c>
      <c r="K159" s="5">
        <v>209.42349971776011</v>
      </c>
      <c r="L159" s="5">
        <v>190.89037847897015</v>
      </c>
      <c r="M159" s="5">
        <v>187.62343474531013</v>
      </c>
      <c r="N159" s="5">
        <v>187.50186424765519</v>
      </c>
      <c r="O159" s="5">
        <v>182.54308691056517</v>
      </c>
      <c r="P159" s="5">
        <v>188.28264448182512</v>
      </c>
      <c r="Q159" s="5">
        <v>358.52978602568561</v>
      </c>
      <c r="R159" s="5">
        <v>769.07106582283541</v>
      </c>
      <c r="S159" s="5">
        <v>933.12556204875148</v>
      </c>
      <c r="T159" s="5">
        <v>937.9072932760298</v>
      </c>
      <c r="U159" s="5">
        <v>942.33946726335478</v>
      </c>
      <c r="V159" s="5">
        <v>933.83082253258476</v>
      </c>
      <c r="W159" s="5">
        <v>929.30079732012985</v>
      </c>
      <c r="X159" s="5">
        <v>889.96037880682036</v>
      </c>
      <c r="Y159" s="5">
        <v>875.12529307782063</v>
      </c>
      <c r="Z159" s="5">
        <v>921.19087503428011</v>
      </c>
      <c r="AA159" s="5">
        <v>1535.0039386923829</v>
      </c>
      <c r="AB159" s="5">
        <v>1628.5252504733412</v>
      </c>
      <c r="AC159" s="5">
        <v>1643.2610896439307</v>
      </c>
      <c r="AD159" s="5">
        <v>1665.5715025731006</v>
      </c>
      <c r="AE159" s="5">
        <v>1667.5755293447469</v>
      </c>
    </row>
    <row r="160" spans="1:31">
      <c r="A160" s="58" t="s">
        <v>128</v>
      </c>
      <c r="B160" s="58" t="s">
        <v>126</v>
      </c>
      <c r="C160" s="57" t="s">
        <v>88</v>
      </c>
      <c r="D160" s="5">
        <v>46.655361219735283</v>
      </c>
      <c r="E160" s="5">
        <v>59.255547700539744</v>
      </c>
      <c r="F160" s="5">
        <v>63.978381000974736</v>
      </c>
      <c r="G160" s="5">
        <v>73.785389819130131</v>
      </c>
      <c r="H160" s="5">
        <v>81.328646246744881</v>
      </c>
      <c r="I160" s="5">
        <v>89.469060646279857</v>
      </c>
      <c r="J160" s="5">
        <v>100.81968957041033</v>
      </c>
      <c r="K160" s="5">
        <v>102.96881232812474</v>
      </c>
      <c r="L160" s="5">
        <v>103.90583530168956</v>
      </c>
      <c r="M160" s="5">
        <v>104.6458820304203</v>
      </c>
      <c r="N160" s="5">
        <v>109.91578802130979</v>
      </c>
      <c r="O160" s="5">
        <v>114.78443981650551</v>
      </c>
      <c r="P160" s="5">
        <v>122.94237210911459</v>
      </c>
      <c r="Q160" s="5">
        <v>123.81756805516461</v>
      </c>
      <c r="R160" s="5">
        <v>132.87960063601543</v>
      </c>
      <c r="S160" s="5">
        <v>137.20692648810035</v>
      </c>
      <c r="T160" s="5">
        <v>144.84322966315034</v>
      </c>
      <c r="U160" s="5">
        <v>155.61171614070955</v>
      </c>
      <c r="V160" s="5">
        <v>165.63563610897447</v>
      </c>
      <c r="W160" s="5">
        <v>170.61165512266936</v>
      </c>
      <c r="X160" s="5">
        <v>174.72425028416106</v>
      </c>
      <c r="Y160" s="5">
        <v>181.2297361444906</v>
      </c>
      <c r="Z160" s="5">
        <v>198.11312121075548</v>
      </c>
      <c r="AA160" s="5">
        <v>201.35338881719488</v>
      </c>
      <c r="AB160" s="5">
        <v>215.13065350110108</v>
      </c>
      <c r="AC160" s="5">
        <v>234.32723887971963</v>
      </c>
      <c r="AD160" s="5">
        <v>253.00179058484395</v>
      </c>
      <c r="AE160" s="5">
        <v>265.31909692952502</v>
      </c>
    </row>
    <row r="161" spans="1:31">
      <c r="A161" s="58" t="s">
        <v>128</v>
      </c>
      <c r="B161" s="58" t="s">
        <v>126</v>
      </c>
      <c r="C161" s="57" t="s">
        <v>89</v>
      </c>
      <c r="D161" s="5">
        <v>71.459932980953397</v>
      </c>
      <c r="E161" s="5">
        <v>80.788516493967407</v>
      </c>
      <c r="F161" s="5">
        <v>89.166596122342298</v>
      </c>
      <c r="G161" s="5">
        <v>97.263031118039507</v>
      </c>
      <c r="H161" s="5">
        <v>104.927308139972</v>
      </c>
      <c r="I161" s="5">
        <v>111.66826880381601</v>
      </c>
      <c r="J161" s="5">
        <v>118.13058401182001</v>
      </c>
      <c r="K161" s="5">
        <v>123.410630539038</v>
      </c>
      <c r="L161" s="5">
        <v>127.201898969756</v>
      </c>
      <c r="M161" s="5">
        <v>128.82302695158299</v>
      </c>
      <c r="N161" s="5">
        <v>131.72341379075999</v>
      </c>
      <c r="O161" s="5">
        <v>134.06614168494201</v>
      </c>
      <c r="P161" s="5">
        <v>137.67238634283601</v>
      </c>
      <c r="Q161" s="5">
        <v>139.21760536269201</v>
      </c>
      <c r="R161" s="5">
        <v>141.65143501300901</v>
      </c>
      <c r="S161" s="5">
        <v>142.85997133361599</v>
      </c>
      <c r="T161" s="5">
        <v>145.797004064177</v>
      </c>
      <c r="U161" s="5">
        <v>147.276249235835</v>
      </c>
      <c r="V161" s="5">
        <v>150.03725531805699</v>
      </c>
      <c r="W161" s="5">
        <v>152.05228539109899</v>
      </c>
      <c r="X161" s="5">
        <v>154.387025515722</v>
      </c>
      <c r="Y161" s="5">
        <v>155.638003732367</v>
      </c>
      <c r="Z161" s="5">
        <v>157.78606718581599</v>
      </c>
      <c r="AA161" s="5">
        <v>161.09867050384099</v>
      </c>
      <c r="AB161" s="5">
        <v>163.946113429148</v>
      </c>
      <c r="AC161" s="5">
        <v>165.25637875217299</v>
      </c>
      <c r="AD161" s="5">
        <v>166.44154982163201</v>
      </c>
      <c r="AE161" s="5">
        <v>170.346344615655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6421.8716582755997</v>
      </c>
      <c r="E164" s="5">
        <v>6334.2729052550148</v>
      </c>
      <c r="F164" s="5">
        <v>6116.5949337584207</v>
      </c>
      <c r="G164" s="5">
        <v>6314.9046675952231</v>
      </c>
      <c r="H164" s="5">
        <v>5850.3878105091089</v>
      </c>
      <c r="I164" s="5">
        <v>6333.7770029370404</v>
      </c>
      <c r="J164" s="5">
        <v>5842.2729706447653</v>
      </c>
      <c r="K164" s="5">
        <v>5273.0998980874092</v>
      </c>
      <c r="L164" s="5">
        <v>5597.0203500744219</v>
      </c>
      <c r="M164" s="5">
        <v>5533.9518369001134</v>
      </c>
      <c r="N164" s="5">
        <v>5458.2053180900757</v>
      </c>
      <c r="O164" s="5">
        <v>5232.8990883227652</v>
      </c>
      <c r="P164" s="5">
        <v>5170.8269486868849</v>
      </c>
      <c r="Q164" s="5">
        <v>4176.2502880622014</v>
      </c>
      <c r="R164" s="5">
        <v>4329.0089931193634</v>
      </c>
      <c r="S164" s="5">
        <v>3842.764588286881</v>
      </c>
      <c r="T164" s="5">
        <v>3271.1176863017959</v>
      </c>
      <c r="U164" s="5">
        <v>6884.4240750470708</v>
      </c>
      <c r="V164" s="5">
        <v>8807.7013908001445</v>
      </c>
      <c r="W164" s="5">
        <v>9657.0313169076926</v>
      </c>
      <c r="X164" s="5">
        <v>9118.8086201711685</v>
      </c>
      <c r="Y164" s="5">
        <v>10478.406635378808</v>
      </c>
      <c r="Z164" s="5">
        <v>9117.3685085352208</v>
      </c>
      <c r="AA164" s="5">
        <v>10724.516174673328</v>
      </c>
      <c r="AB164" s="5">
        <v>10175.305068186193</v>
      </c>
      <c r="AC164" s="5">
        <v>11338.38739826289</v>
      </c>
      <c r="AD164" s="5">
        <v>10200.522010330676</v>
      </c>
      <c r="AE164" s="5">
        <v>11769.738470311233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1072.2935300763102</v>
      </c>
      <c r="E165" s="5">
        <v>747.81669544329043</v>
      </c>
      <c r="F165" s="5">
        <v>839.96925347249021</v>
      </c>
      <c r="G165" s="5">
        <v>897.80565859505998</v>
      </c>
      <c r="H165" s="5">
        <v>821.76961078253498</v>
      </c>
      <c r="I165" s="5">
        <v>778.63623364264504</v>
      </c>
      <c r="J165" s="5">
        <v>686.83788537929001</v>
      </c>
      <c r="K165" s="5">
        <v>731.10705929754999</v>
      </c>
      <c r="L165" s="5">
        <v>861.37961699207017</v>
      </c>
      <c r="M165" s="5">
        <v>810.6981046708803</v>
      </c>
      <c r="N165" s="5">
        <v>832.19872309859022</v>
      </c>
      <c r="O165" s="5">
        <v>872.06863646049521</v>
      </c>
      <c r="P165" s="5">
        <v>853.26484889443009</v>
      </c>
      <c r="Q165" s="5">
        <v>934.99853481203536</v>
      </c>
      <c r="R165" s="5">
        <v>974.00728092508007</v>
      </c>
      <c r="S165" s="5">
        <v>974.82511568332018</v>
      </c>
      <c r="T165" s="5">
        <v>957.95160059521982</v>
      </c>
      <c r="U165" s="5">
        <v>1048.9517861871948</v>
      </c>
      <c r="V165" s="5">
        <v>1065.2766414975649</v>
      </c>
      <c r="W165" s="5">
        <v>1040.4381198706503</v>
      </c>
      <c r="X165" s="5">
        <v>976.24085124217504</v>
      </c>
      <c r="Y165" s="5">
        <v>485.28496646912004</v>
      </c>
      <c r="Z165" s="5">
        <v>460.12478799130992</v>
      </c>
      <c r="AA165" s="5">
        <v>430.34363806660525</v>
      </c>
      <c r="AB165" s="5">
        <v>318.32081417213999</v>
      </c>
      <c r="AC165" s="5">
        <v>278.05881431437001</v>
      </c>
      <c r="AD165" s="5">
        <v>1188.2449441823987</v>
      </c>
      <c r="AE165" s="5">
        <v>1241.6598816991452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3537.4721530000002</v>
      </c>
      <c r="E166" s="5">
        <v>3735.8403920000001</v>
      </c>
      <c r="F166" s="5">
        <v>3929.8921439999999</v>
      </c>
      <c r="G166" s="5">
        <v>4133.5683499999996</v>
      </c>
      <c r="H166" s="5">
        <v>4323.3951129999996</v>
      </c>
      <c r="I166" s="5">
        <v>4490.1072100000001</v>
      </c>
      <c r="J166" s="5">
        <v>4643.0092720000002</v>
      </c>
      <c r="K166" s="5">
        <v>4774.1118589999996</v>
      </c>
      <c r="L166" s="5">
        <v>4878.0336319999997</v>
      </c>
      <c r="M166" s="5">
        <v>4956.3041160000002</v>
      </c>
      <c r="N166" s="5">
        <v>5037.1784159999997</v>
      </c>
      <c r="O166" s="5">
        <v>5120.4892170000003</v>
      </c>
      <c r="P166" s="5">
        <v>5193.8669529999997</v>
      </c>
      <c r="Q166" s="5">
        <v>5252.478478</v>
      </c>
      <c r="R166" s="5">
        <v>5325.7912800000004</v>
      </c>
      <c r="S166" s="5">
        <v>5409.5415640000001</v>
      </c>
      <c r="T166" s="5">
        <v>5488.2112559999996</v>
      </c>
      <c r="U166" s="5">
        <v>5554.1026160000001</v>
      </c>
      <c r="V166" s="5">
        <v>5631.4144489999999</v>
      </c>
      <c r="W166" s="5">
        <v>5716.320952</v>
      </c>
      <c r="X166" s="5">
        <v>5796.701368</v>
      </c>
      <c r="Y166" s="5">
        <v>5864.3798420000003</v>
      </c>
      <c r="Z166" s="5">
        <v>5963.0230540000002</v>
      </c>
      <c r="AA166" s="5">
        <v>6097.4163719999997</v>
      </c>
      <c r="AB166" s="5">
        <v>6235.7200320000002</v>
      </c>
      <c r="AC166" s="5">
        <v>6354.2672480000001</v>
      </c>
      <c r="AD166" s="5">
        <v>6478.5099039999996</v>
      </c>
      <c r="AE166" s="5">
        <v>6478.5099039999996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5.0235061899999996E-2</v>
      </c>
      <c r="N167" s="5">
        <v>0</v>
      </c>
      <c r="O167" s="5">
        <v>0</v>
      </c>
      <c r="P167" s="5">
        <v>0</v>
      </c>
      <c r="Q167" s="5">
        <v>0.18880626561</v>
      </c>
      <c r="R167" s="5">
        <v>0.18210517989500002</v>
      </c>
      <c r="S167" s="5">
        <v>0.21487312690999999</v>
      </c>
      <c r="T167" s="5">
        <v>0.38734085454</v>
      </c>
      <c r="U167" s="5">
        <v>0.119511167605</v>
      </c>
      <c r="V167" s="5">
        <v>0.13004631718499998</v>
      </c>
      <c r="W167" s="5">
        <v>0.20262768371000001</v>
      </c>
      <c r="X167" s="5">
        <v>0.44668317876999997</v>
      </c>
      <c r="Y167" s="5">
        <v>0.3233058264</v>
      </c>
      <c r="Z167" s="5">
        <v>7.219896885999999E-2</v>
      </c>
      <c r="AA167" s="5">
        <v>0</v>
      </c>
      <c r="AB167" s="5">
        <v>0.33732400474000002</v>
      </c>
      <c r="AC167" s="5">
        <v>0</v>
      </c>
      <c r="AD167" s="5">
        <v>0.35537214079500001</v>
      </c>
      <c r="AE167" s="5">
        <v>0.70688151289500012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-216.29705563768985</v>
      </c>
      <c r="E168" s="5">
        <v>-245.94344564723977</v>
      </c>
      <c r="F168" s="5">
        <v>-232.49382225930486</v>
      </c>
      <c r="G168" s="5">
        <v>-232.83372778999484</v>
      </c>
      <c r="H168" s="5">
        <v>-241.0807717233846</v>
      </c>
      <c r="I168" s="5">
        <v>-234.4954183000348</v>
      </c>
      <c r="J168" s="5">
        <v>-255.72223462469464</v>
      </c>
      <c r="K168" s="5">
        <v>-249.31376575923963</v>
      </c>
      <c r="L168" s="5">
        <v>-227.65030807742977</v>
      </c>
      <c r="M168" s="5">
        <v>-222.96151100763956</v>
      </c>
      <c r="N168" s="5">
        <v>-223.7938464550148</v>
      </c>
      <c r="O168" s="5">
        <v>-216.73599092212478</v>
      </c>
      <c r="P168" s="5">
        <v>-224.72334701566467</v>
      </c>
      <c r="Q168" s="5">
        <v>-423.92525760303147</v>
      </c>
      <c r="R168" s="5">
        <v>-907.38714528717117</v>
      </c>
      <c r="S168" s="5">
        <v>-1101.5358313773343</v>
      </c>
      <c r="T168" s="5">
        <v>-1107.6712922796096</v>
      </c>
      <c r="U168" s="5">
        <v>-1111.9838252065649</v>
      </c>
      <c r="V168" s="5">
        <v>-1104.0968044514448</v>
      </c>
      <c r="W168" s="5">
        <v>-1095.2351686562947</v>
      </c>
      <c r="X168" s="5">
        <v>-1050.4211469817592</v>
      </c>
      <c r="Y168" s="5">
        <v>-1035.9646638853499</v>
      </c>
      <c r="Z168" s="5">
        <v>-1084.3570751900709</v>
      </c>
      <c r="AA168" s="5">
        <v>-1814.3621535921766</v>
      </c>
      <c r="AB168" s="5">
        <v>-1913.9251782869239</v>
      </c>
      <c r="AC168" s="5">
        <v>-1939.1279310225639</v>
      </c>
      <c r="AD168" s="5">
        <v>-1959.7872741656083</v>
      </c>
      <c r="AE168" s="5">
        <v>-1965.0719272810486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-54.883236503385021</v>
      </c>
      <c r="E169" s="5">
        <v>-69.705520513830265</v>
      </c>
      <c r="F169" s="5">
        <v>-75.261245949160369</v>
      </c>
      <c r="G169" s="5">
        <v>-86.797763302279748</v>
      </c>
      <c r="H169" s="5">
        <v>-95.671305714225653</v>
      </c>
      <c r="I169" s="5">
        <v>-105.51002557618948</v>
      </c>
      <c r="J169" s="5">
        <v>-118.33697097533033</v>
      </c>
      <c r="K169" s="5">
        <v>-121.20776287423077</v>
      </c>
      <c r="L169" s="5">
        <v>-122.53977634718541</v>
      </c>
      <c r="M169" s="5">
        <v>-123.37601332687566</v>
      </c>
      <c r="N169" s="5">
        <v>-130.32137008368557</v>
      </c>
      <c r="O169" s="5">
        <v>-135.69887029178912</v>
      </c>
      <c r="P169" s="5">
        <v>-146.39185902265044</v>
      </c>
      <c r="Q169" s="5">
        <v>-147.63606102180611</v>
      </c>
      <c r="R169" s="5">
        <v>-159.28839691994094</v>
      </c>
      <c r="S169" s="5">
        <v>-165.19465709017047</v>
      </c>
      <c r="T169" s="5">
        <v>-175.71542291218989</v>
      </c>
      <c r="U169" s="5">
        <v>-189.35108019411541</v>
      </c>
      <c r="V169" s="5">
        <v>-202.80847344567428</v>
      </c>
      <c r="W169" s="5">
        <v>-209.34942995241931</v>
      </c>
      <c r="X169" s="5">
        <v>-214.39904570546008</v>
      </c>
      <c r="Y169" s="5">
        <v>-224.09975835859544</v>
      </c>
      <c r="Z169" s="5">
        <v>-245.14692090010575</v>
      </c>
      <c r="AA169" s="5">
        <v>-250.44641974073892</v>
      </c>
      <c r="AB169" s="5">
        <v>-266.60167315260583</v>
      </c>
      <c r="AC169" s="5">
        <v>-292.63542975916914</v>
      </c>
      <c r="AD169" s="5">
        <v>-317.09348161940943</v>
      </c>
      <c r="AE169" s="5">
        <v>-335.49571464174113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-84.087573554204596</v>
      </c>
      <c r="E170" s="5">
        <v>-94.893766769371595</v>
      </c>
      <c r="F170" s="5">
        <v>-104.79818928827</v>
      </c>
      <c r="G170" s="5">
        <v>-114.03727709239899</v>
      </c>
      <c r="H170" s="5">
        <v>-122.555795236355</v>
      </c>
      <c r="I170" s="5">
        <v>-131.06745387141299</v>
      </c>
      <c r="J170" s="5">
        <v>-137.71176574155601</v>
      </c>
      <c r="K170" s="5">
        <v>-144.04037476180801</v>
      </c>
      <c r="L170" s="5">
        <v>-148.151105495482</v>
      </c>
      <c r="M170" s="5">
        <v>-149.755800401074</v>
      </c>
      <c r="N170" s="5">
        <v>-152.472105847801</v>
      </c>
      <c r="O170" s="5">
        <v>-155.97032278962399</v>
      </c>
      <c r="P170" s="5">
        <v>-159.314469564945</v>
      </c>
      <c r="Q170" s="5">
        <v>-161.41294197039699</v>
      </c>
      <c r="R170" s="5">
        <v>-163.84021505292699</v>
      </c>
      <c r="S170" s="5">
        <v>-164.95152610901999</v>
      </c>
      <c r="T170" s="5">
        <v>-168.30226210270499</v>
      </c>
      <c r="U170" s="5">
        <v>-170.17420003870299</v>
      </c>
      <c r="V170" s="5">
        <v>-173.299412146702</v>
      </c>
      <c r="W170" s="5">
        <v>-175.56882866094699</v>
      </c>
      <c r="X170" s="5">
        <v>-177.979914737527</v>
      </c>
      <c r="Y170" s="5">
        <v>-178.78867698952601</v>
      </c>
      <c r="Z170" s="5">
        <v>-182.22160139625399</v>
      </c>
      <c r="AA170" s="5">
        <v>-185.02797432316601</v>
      </c>
      <c r="AB170" s="5">
        <v>-188.774714123357</v>
      </c>
      <c r="AC170" s="5">
        <v>-190.02460867904</v>
      </c>
      <c r="AD170" s="5">
        <v>-190.98848891321899</v>
      </c>
      <c r="AE170" s="5">
        <v>-195.06884509678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0.77760515054500001</v>
      </c>
      <c r="Y174" s="5">
        <v>0</v>
      </c>
      <c r="Z174" s="5">
        <v>0</v>
      </c>
      <c r="AA174" s="5">
        <v>0</v>
      </c>
      <c r="AB174" s="5">
        <v>0.27656820605500004</v>
      </c>
      <c r="AC174" s="5">
        <v>0</v>
      </c>
      <c r="AD174" s="5">
        <v>0.58079323271500005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7184.0339625229126</v>
      </c>
      <c r="E176" s="5">
        <v>7507.3537122267189</v>
      </c>
      <c r="F176" s="5">
        <v>8074.7890681793333</v>
      </c>
      <c r="G176" s="5">
        <v>8199.801358812485</v>
      </c>
      <c r="H176" s="5">
        <v>9289.8363041881876</v>
      </c>
      <c r="I176" s="5">
        <v>8133.1761144990523</v>
      </c>
      <c r="J176" s="5">
        <v>6649.7809780818698</v>
      </c>
      <c r="K176" s="5">
        <v>8922.7295977148551</v>
      </c>
      <c r="L176" s="5">
        <v>7069.0149424819492</v>
      </c>
      <c r="M176" s="5">
        <v>9643.2166688462585</v>
      </c>
      <c r="N176" s="5">
        <v>8600.4783553818579</v>
      </c>
      <c r="O176" s="5">
        <v>7614.2437193693622</v>
      </c>
      <c r="P176" s="5">
        <v>9207.2970661437321</v>
      </c>
      <c r="Q176" s="5">
        <v>8368.0710417241371</v>
      </c>
      <c r="R176" s="5">
        <v>8325.4241219914511</v>
      </c>
      <c r="S176" s="5">
        <v>9417.5819468858026</v>
      </c>
      <c r="T176" s="5">
        <v>8630.7741591027661</v>
      </c>
      <c r="U176" s="5">
        <v>8707.1105379929704</v>
      </c>
      <c r="V176" s="5">
        <v>8714.5923436386656</v>
      </c>
      <c r="W176" s="5">
        <v>7021.8865910111017</v>
      </c>
      <c r="X176" s="5">
        <v>9577.0758132831706</v>
      </c>
      <c r="Y176" s="5">
        <v>8874.7323294640355</v>
      </c>
      <c r="Z176" s="5">
        <v>7336.1292164251654</v>
      </c>
      <c r="AA176" s="5">
        <v>7406.6864407371622</v>
      </c>
      <c r="AB176" s="5">
        <v>8716.7070072325841</v>
      </c>
      <c r="AC176" s="5">
        <v>7665.8232081364622</v>
      </c>
      <c r="AD176" s="5">
        <v>8317.9404894846375</v>
      </c>
      <c r="AE176" s="5">
        <v>7550.1149188581048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83.635516402345033</v>
      </c>
      <c r="AD177" s="5">
        <v>81.127101893845079</v>
      </c>
      <c r="AE177" s="5">
        <v>85.707604243545106</v>
      </c>
    </row>
    <row r="178" spans="1:31">
      <c r="A178" s="58" t="s">
        <v>128</v>
      </c>
      <c r="B178" s="58" t="s">
        <v>127</v>
      </c>
      <c r="C178" s="57" t="s">
        <v>88</v>
      </c>
      <c r="D178" s="5">
        <v>7.1999869040000011E-2</v>
      </c>
      <c r="E178" s="5">
        <v>6.3700429294999972E-2</v>
      </c>
      <c r="F178" s="5">
        <v>0.42952340556999918</v>
      </c>
      <c r="G178" s="5">
        <v>0.65101130485000036</v>
      </c>
      <c r="H178" s="5">
        <v>2.0853537794499952</v>
      </c>
      <c r="I178" s="5">
        <v>3.0044907728299903</v>
      </c>
      <c r="J178" s="5">
        <v>4.5334957244800185</v>
      </c>
      <c r="K178" s="5">
        <v>5.0358957709350074</v>
      </c>
      <c r="L178" s="5">
        <v>5.2294581604599841</v>
      </c>
      <c r="M178" s="5">
        <v>5.0144751470799873</v>
      </c>
      <c r="N178" s="5">
        <v>5.7637419116599844</v>
      </c>
      <c r="O178" s="5">
        <v>6.6874843681450074</v>
      </c>
      <c r="P178" s="5">
        <v>7.1992373789450141</v>
      </c>
      <c r="Q178" s="5">
        <v>8.258857333669976</v>
      </c>
      <c r="R178" s="5">
        <v>8.3054953386100259</v>
      </c>
      <c r="S178" s="5">
        <v>9.1024336628050246</v>
      </c>
      <c r="T178" s="5">
        <v>9.9436909610399695</v>
      </c>
      <c r="U178" s="5">
        <v>10.655349265860032</v>
      </c>
      <c r="V178" s="5">
        <v>11.66322629339998</v>
      </c>
      <c r="W178" s="5">
        <v>14.174435626030027</v>
      </c>
      <c r="X178" s="5">
        <v>10.123904299310004</v>
      </c>
      <c r="Y178" s="5">
        <v>13.25357922065</v>
      </c>
      <c r="Z178" s="5">
        <v>20.139437377284992</v>
      </c>
      <c r="AA178" s="5">
        <v>19.318582295064978</v>
      </c>
      <c r="AB178" s="5">
        <v>19.571041554085014</v>
      </c>
      <c r="AC178" s="5">
        <v>24.53614634268002</v>
      </c>
      <c r="AD178" s="5">
        <v>27.415838865534997</v>
      </c>
      <c r="AE178" s="5">
        <v>29.482869286475015</v>
      </c>
    </row>
    <row r="179" spans="1:31">
      <c r="A179" s="58" t="s">
        <v>128</v>
      </c>
      <c r="B179" s="58" t="s">
        <v>127</v>
      </c>
      <c r="C179" s="57" t="s">
        <v>89</v>
      </c>
      <c r="D179" s="5">
        <v>8.1428847158790596</v>
      </c>
      <c r="E179" s="5">
        <v>9.9834355950313807</v>
      </c>
      <c r="F179" s="5">
        <v>11.9709020076155</v>
      </c>
      <c r="G179" s="5">
        <v>14.2468631872252</v>
      </c>
      <c r="H179" s="5">
        <v>16.380898182884099</v>
      </c>
      <c r="I179" s="5">
        <v>18.1919496655849</v>
      </c>
      <c r="J179" s="5">
        <v>20.015429160295501</v>
      </c>
      <c r="K179" s="5">
        <v>21.441773933497199</v>
      </c>
      <c r="L179" s="5">
        <v>22.562628521205301</v>
      </c>
      <c r="M179" s="5">
        <v>23.411837338096799</v>
      </c>
      <c r="N179" s="5">
        <v>24.380521031490201</v>
      </c>
      <c r="O179" s="5">
        <v>25.306482530262301</v>
      </c>
      <c r="P179" s="5">
        <v>26.226248429597199</v>
      </c>
      <c r="Q179" s="5">
        <v>27.085378083115199</v>
      </c>
      <c r="R179" s="5">
        <v>28.0229475835357</v>
      </c>
      <c r="S179" s="5">
        <v>28.8226454043538</v>
      </c>
      <c r="T179" s="5">
        <v>29.918755432686101</v>
      </c>
      <c r="U179" s="5">
        <v>30.7950209568817</v>
      </c>
      <c r="V179" s="5">
        <v>31.710069667531499</v>
      </c>
      <c r="W179" s="5">
        <v>32.756394557516302</v>
      </c>
      <c r="X179" s="5">
        <v>33.776980380016703</v>
      </c>
      <c r="Y179" s="5">
        <v>34.892531318081303</v>
      </c>
      <c r="Z179" s="5">
        <v>36.107478573766699</v>
      </c>
      <c r="AA179" s="5">
        <v>37.318416362737203</v>
      </c>
      <c r="AB179" s="5">
        <v>38.122185646605303</v>
      </c>
      <c r="AC179" s="5">
        <v>39.365126332518798</v>
      </c>
      <c r="AD179" s="5">
        <v>40.589864904281001</v>
      </c>
      <c r="AE179" s="5">
        <v>42.016881018664201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1844.5512922233654</v>
      </c>
      <c r="E182" s="5">
        <v>2665.7103044008945</v>
      </c>
      <c r="F182" s="5">
        <v>3133.7114782182202</v>
      </c>
      <c r="G182" s="5">
        <v>3609.050074452246</v>
      </c>
      <c r="H182" s="5">
        <v>3901.9102775393185</v>
      </c>
      <c r="I182" s="5">
        <v>4353.7606143183666</v>
      </c>
      <c r="J182" s="5">
        <v>4654.4108370555168</v>
      </c>
      <c r="K182" s="5">
        <v>5656.4531465961863</v>
      </c>
      <c r="L182" s="5">
        <v>6250.0197949916055</v>
      </c>
      <c r="M182" s="5">
        <v>7083.3236544882047</v>
      </c>
      <c r="N182" s="5">
        <v>7521.8488245112521</v>
      </c>
      <c r="O182" s="5">
        <v>7914.3606992108989</v>
      </c>
      <c r="P182" s="5">
        <v>9246.226931277959</v>
      </c>
      <c r="Q182" s="5">
        <v>9423.0450159093361</v>
      </c>
      <c r="R182" s="5">
        <v>9865.2649126030592</v>
      </c>
      <c r="S182" s="5">
        <v>10873.050407367935</v>
      </c>
      <c r="T182" s="5">
        <v>11435.851236287139</v>
      </c>
      <c r="U182" s="5">
        <v>11893.102722341093</v>
      </c>
      <c r="V182" s="5">
        <v>12248.334483781524</v>
      </c>
      <c r="W182" s="5">
        <v>11547.752198164289</v>
      </c>
      <c r="X182" s="5">
        <v>11894.606439533491</v>
      </c>
      <c r="Y182" s="5">
        <v>10948.116174920729</v>
      </c>
      <c r="Z182" s="5">
        <v>10523.833494049491</v>
      </c>
      <c r="AA182" s="5">
        <v>11417.342627295468</v>
      </c>
      <c r="AB182" s="5">
        <v>11358.241120378752</v>
      </c>
      <c r="AC182" s="5">
        <v>10556.245004273298</v>
      </c>
      <c r="AD182" s="5">
        <v>10912.751132187848</v>
      </c>
      <c r="AE182" s="5">
        <v>10009.330125015571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302.62401110000002</v>
      </c>
      <c r="E184" s="5">
        <v>331.10867109999998</v>
      </c>
      <c r="F184" s="5">
        <v>362.16651239999999</v>
      </c>
      <c r="G184" s="5">
        <v>393.85514690000002</v>
      </c>
      <c r="H184" s="5">
        <v>423.5144234</v>
      </c>
      <c r="I184" s="5">
        <v>451.01906739999998</v>
      </c>
      <c r="J184" s="5">
        <v>473.47962840000002</v>
      </c>
      <c r="K184" s="5">
        <v>490.66549839999999</v>
      </c>
      <c r="L184" s="5">
        <v>502.99931229999999</v>
      </c>
      <c r="M184" s="5">
        <v>511.82405219999998</v>
      </c>
      <c r="N184" s="5">
        <v>519.08526189999998</v>
      </c>
      <c r="O184" s="5">
        <v>526.31655450000005</v>
      </c>
      <c r="P184" s="5">
        <v>531.97870209999996</v>
      </c>
      <c r="Q184" s="5">
        <v>536.71313599999996</v>
      </c>
      <c r="R184" s="5">
        <v>541.80873799999995</v>
      </c>
      <c r="S184" s="5">
        <v>547.94270470000004</v>
      </c>
      <c r="T184" s="5">
        <v>553.21486990000005</v>
      </c>
      <c r="U184" s="5">
        <v>558.40549290000001</v>
      </c>
      <c r="V184" s="5">
        <v>564.15824210000005</v>
      </c>
      <c r="W184" s="5">
        <v>571.00484440000002</v>
      </c>
      <c r="X184" s="5">
        <v>577.10299380000004</v>
      </c>
      <c r="Y184" s="5">
        <v>583.72644700000001</v>
      </c>
      <c r="Z184" s="5">
        <v>595.56138699999997</v>
      </c>
      <c r="AA184" s="5">
        <v>613.56838619999996</v>
      </c>
      <c r="AB184" s="5">
        <v>631.626848</v>
      </c>
      <c r="AC184" s="5">
        <v>648.54181310000001</v>
      </c>
      <c r="AD184" s="5">
        <v>664.3763136</v>
      </c>
      <c r="AE184" s="5">
        <v>664.3763136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0.10356670258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7.2018760115000011E-2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-110.0467321082501</v>
      </c>
      <c r="AD186" s="5">
        <v>-106.74618670244506</v>
      </c>
      <c r="AE186" s="5">
        <v>-112.77316347837518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-8.4697358245000035E-2</v>
      </c>
      <c r="E187" s="5">
        <v>-7.8287258870000029E-2</v>
      </c>
      <c r="F187" s="5">
        <v>-0.50191873843000101</v>
      </c>
      <c r="G187" s="5">
        <v>-0.76581997170999994</v>
      </c>
      <c r="H187" s="5">
        <v>-2.4531149622550061</v>
      </c>
      <c r="I187" s="5">
        <v>-3.5343457503049889</v>
      </c>
      <c r="J187" s="5">
        <v>-5.3329973559699919</v>
      </c>
      <c r="K187" s="5">
        <v>-5.9547093457149751</v>
      </c>
      <c r="L187" s="5">
        <v>-6.174579633309988</v>
      </c>
      <c r="M187" s="5">
        <v>-5.9607695441199775</v>
      </c>
      <c r="N187" s="5">
        <v>-6.9090357139749834</v>
      </c>
      <c r="O187" s="5">
        <v>-8.0312842390700059</v>
      </c>
      <c r="P187" s="5">
        <v>-8.7714485181949868</v>
      </c>
      <c r="Q187" s="5">
        <v>-10.107290271815003</v>
      </c>
      <c r="R187" s="5">
        <v>-10.308259781749969</v>
      </c>
      <c r="S187" s="5">
        <v>-11.370370197394955</v>
      </c>
      <c r="T187" s="5">
        <v>-12.556021718435032</v>
      </c>
      <c r="U187" s="5">
        <v>-13.596995067330047</v>
      </c>
      <c r="V187" s="5">
        <v>-15.087776039590038</v>
      </c>
      <c r="W187" s="5">
        <v>-18.245231636284981</v>
      </c>
      <c r="X187" s="5">
        <v>-13.20608493435498</v>
      </c>
      <c r="Y187" s="5">
        <v>-17.362416896400031</v>
      </c>
      <c r="Z187" s="5">
        <v>-26.373065720999925</v>
      </c>
      <c r="AA187" s="5">
        <v>-25.55976890880002</v>
      </c>
      <c r="AB187" s="5">
        <v>-25.755463350220033</v>
      </c>
      <c r="AC187" s="5">
        <v>-32.920524926544985</v>
      </c>
      <c r="AD187" s="5">
        <v>-36.610660142564988</v>
      </c>
      <c r="AE187" s="5">
        <v>-39.45626673941004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-9.6021129640758591</v>
      </c>
      <c r="E188" s="5">
        <v>-11.7934489411277</v>
      </c>
      <c r="F188" s="5">
        <v>-14.142584011240601</v>
      </c>
      <c r="G188" s="5">
        <v>-16.810704934594401</v>
      </c>
      <c r="H188" s="5">
        <v>-19.263268900615099</v>
      </c>
      <c r="I188" s="5">
        <v>-21.4360273371795</v>
      </c>
      <c r="J188" s="5">
        <v>-23.681207686924701</v>
      </c>
      <c r="K188" s="5">
        <v>-25.340051425218199</v>
      </c>
      <c r="L188" s="5">
        <v>-26.614188746785601</v>
      </c>
      <c r="M188" s="5">
        <v>-27.578713285334</v>
      </c>
      <c r="N188" s="5">
        <v>-28.646916982913801</v>
      </c>
      <c r="O188" s="5">
        <v>-29.841837555959799</v>
      </c>
      <c r="P188" s="5">
        <v>-30.9774345830862</v>
      </c>
      <c r="Q188" s="5">
        <v>-31.982645981576599</v>
      </c>
      <c r="R188" s="5">
        <v>-32.9595208005533</v>
      </c>
      <c r="S188" s="5">
        <v>-33.9346550170185</v>
      </c>
      <c r="T188" s="5">
        <v>-35.143145797780797</v>
      </c>
      <c r="U188" s="5">
        <v>-36.468645531829601</v>
      </c>
      <c r="V188" s="5">
        <v>-37.444884155906799</v>
      </c>
      <c r="W188" s="5">
        <v>-38.668726680810003</v>
      </c>
      <c r="X188" s="5">
        <v>-39.729898313944297</v>
      </c>
      <c r="Y188" s="5">
        <v>-40.977875338692201</v>
      </c>
      <c r="Z188" s="5">
        <v>-42.557856546601897</v>
      </c>
      <c r="AA188" s="5">
        <v>-44.1517037448438</v>
      </c>
      <c r="AB188" s="5">
        <v>-45.252329805985497</v>
      </c>
      <c r="AC188" s="5">
        <v>-46.564486685038297</v>
      </c>
      <c r="AD188" s="5">
        <v>-47.958590428041802</v>
      </c>
      <c r="AE188" s="5">
        <v>-49.481811981462101</v>
      </c>
    </row>
    <row r="190" spans="1:31">
      <c r="A190" s="58" t="s">
        <v>131</v>
      </c>
      <c r="B190" s="58" t="s">
        <v>123</v>
      </c>
      <c r="C190" s="57" t="s">
        <v>80</v>
      </c>
      <c r="D190" s="5">
        <v>33449.67278886641</v>
      </c>
      <c r="E190" s="5">
        <v>32429.831600177742</v>
      </c>
      <c r="F190" s="5">
        <v>27704.096239046597</v>
      </c>
      <c r="G190" s="5">
        <v>24700.352367276384</v>
      </c>
      <c r="H190" s="5">
        <v>18913.177493357936</v>
      </c>
      <c r="I190" s="5">
        <v>14862.856340488346</v>
      </c>
      <c r="J190" s="5">
        <v>14293.068489042158</v>
      </c>
      <c r="K190" s="5">
        <v>9966.4266267186686</v>
      </c>
      <c r="L190" s="5">
        <v>5302.053507091071</v>
      </c>
      <c r="M190" s="5">
        <v>5176.8961170406874</v>
      </c>
      <c r="N190" s="5">
        <v>5248.4193026063194</v>
      </c>
      <c r="O190" s="5">
        <v>5514.6157200844782</v>
      </c>
      <c r="P190" s="5">
        <v>5772.4063032981276</v>
      </c>
      <c r="Q190" s="5">
        <v>5972.996759076038</v>
      </c>
      <c r="R190" s="5">
        <v>7246.8306897911507</v>
      </c>
      <c r="S190" s="5">
        <v>7878.5817978833511</v>
      </c>
      <c r="T190" s="5">
        <v>6767.8024493975599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1.5158949340700001</v>
      </c>
      <c r="E191" s="5">
        <v>1.9909589251199999</v>
      </c>
      <c r="F191" s="5">
        <v>6.3713619767449989</v>
      </c>
      <c r="G191" s="5">
        <v>22.111747182684997</v>
      </c>
      <c r="H191" s="5">
        <v>25.901222440085007</v>
      </c>
      <c r="I191" s="5">
        <v>12.574109718439999</v>
      </c>
      <c r="J191" s="5">
        <v>0.45885930556999999</v>
      </c>
      <c r="K191" s="5">
        <v>9.7228049420300025</v>
      </c>
      <c r="L191" s="5">
        <v>40.931109848649996</v>
      </c>
      <c r="M191" s="5">
        <v>63.179087019405003</v>
      </c>
      <c r="N191" s="5">
        <v>37.350495642490003</v>
      </c>
      <c r="O191" s="5">
        <v>54.743343204574991</v>
      </c>
      <c r="P191" s="5">
        <v>41.486522378055</v>
      </c>
      <c r="Q191" s="5">
        <v>121.86278941298001</v>
      </c>
      <c r="R191" s="5">
        <v>5.6956544298000003</v>
      </c>
      <c r="S191" s="5">
        <v>27.750207884955</v>
      </c>
      <c r="T191" s="5">
        <v>21.768563381150003</v>
      </c>
      <c r="U191" s="5">
        <v>93.819306361940022</v>
      </c>
      <c r="V191" s="5">
        <v>104.74781693693498</v>
      </c>
      <c r="W191" s="5">
        <v>311.76148336827998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0.35156533016499997</v>
      </c>
      <c r="E193" s="5">
        <v>0.426255779</v>
      </c>
      <c r="F193" s="5">
        <v>1.8371054495449999</v>
      </c>
      <c r="G193" s="5">
        <v>26.403623441020002</v>
      </c>
      <c r="H193" s="5">
        <v>20.433438751015</v>
      </c>
      <c r="I193" s="5">
        <v>3.5795984081399999</v>
      </c>
      <c r="J193" s="5">
        <v>0</v>
      </c>
      <c r="K193" s="5">
        <v>7.7644558191899993</v>
      </c>
      <c r="L193" s="5">
        <v>12.811176214290001</v>
      </c>
      <c r="M193" s="5">
        <v>83.723686128945005</v>
      </c>
      <c r="N193" s="5">
        <v>33.353048658310001</v>
      </c>
      <c r="O193" s="5">
        <v>10.771302963535</v>
      </c>
      <c r="P193" s="5">
        <v>9.6801723838600005</v>
      </c>
      <c r="Q193" s="5">
        <v>39.506152901630003</v>
      </c>
      <c r="R193" s="5">
        <v>3.6290587832750005</v>
      </c>
      <c r="S193" s="5">
        <v>11.889272486579999</v>
      </c>
      <c r="T193" s="5">
        <v>14.575859335740002</v>
      </c>
      <c r="U193" s="5">
        <v>40.230953142735004</v>
      </c>
      <c r="V193" s="5">
        <v>35.215243438705002</v>
      </c>
      <c r="W193" s="5">
        <v>83.15775467696001</v>
      </c>
      <c r="X193" s="5">
        <v>155.82317802337502</v>
      </c>
      <c r="Y193" s="5">
        <v>94.706570897989991</v>
      </c>
      <c r="Z193" s="5">
        <v>192.35226554283003</v>
      </c>
      <c r="AA193" s="5">
        <v>61.427621132224999</v>
      </c>
      <c r="AB193" s="5">
        <v>473.29641388745006</v>
      </c>
      <c r="AC193" s="5">
        <v>255.74380104038002</v>
      </c>
      <c r="AD193" s="5">
        <v>700.51799117446001</v>
      </c>
      <c r="AE193" s="5">
        <v>370.77004181368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4291.9550541308035</v>
      </c>
      <c r="E195" s="5">
        <v>3187.8562369954243</v>
      </c>
      <c r="F195" s="5">
        <v>2462.7685582230406</v>
      </c>
      <c r="G195" s="5">
        <v>2711.374851408681</v>
      </c>
      <c r="H195" s="5">
        <v>2879.2579046723645</v>
      </c>
      <c r="I195" s="5">
        <v>3340.7346234389543</v>
      </c>
      <c r="J195" s="5">
        <v>1728.5403830960099</v>
      </c>
      <c r="K195" s="5">
        <v>2701.7695513493054</v>
      </c>
      <c r="L195" s="5">
        <v>2709.7158896712062</v>
      </c>
      <c r="M195" s="5">
        <v>2699.4280857210806</v>
      </c>
      <c r="N195" s="5">
        <v>3038.7023627247518</v>
      </c>
      <c r="O195" s="5">
        <v>3161.0140956493724</v>
      </c>
      <c r="P195" s="5">
        <v>3776.5028653094359</v>
      </c>
      <c r="Q195" s="5">
        <v>3636.726621102513</v>
      </c>
      <c r="R195" s="5">
        <v>2026.8760105317601</v>
      </c>
      <c r="S195" s="5">
        <v>2894.0862636033316</v>
      </c>
      <c r="T195" s="5">
        <v>2366.9546512134293</v>
      </c>
      <c r="U195" s="5">
        <v>3088.2126085708123</v>
      </c>
      <c r="V195" s="5">
        <v>3403.4717248173979</v>
      </c>
      <c r="W195" s="5">
        <v>2635.0278421818466</v>
      </c>
      <c r="X195" s="5">
        <v>3000.1386926375703</v>
      </c>
      <c r="Y195" s="5">
        <v>2616.1858002757749</v>
      </c>
      <c r="Z195" s="5">
        <v>2628.290803639301</v>
      </c>
      <c r="AA195" s="5">
        <v>2385.0458787008411</v>
      </c>
      <c r="AB195" s="5">
        <v>2148.4484247852447</v>
      </c>
      <c r="AC195" s="5">
        <v>2702.5636005768665</v>
      </c>
      <c r="AD195" s="5">
        <v>3845.3631605157984</v>
      </c>
      <c r="AE195" s="5">
        <v>2334.0441411014208</v>
      </c>
    </row>
    <row r="196" spans="1:31">
      <c r="A196" s="58" t="s">
        <v>131</v>
      </c>
      <c r="B196" s="58" t="s">
        <v>123</v>
      </c>
      <c r="C196" s="57" t="s">
        <v>87</v>
      </c>
      <c r="D196" s="5">
        <v>468.45787970714969</v>
      </c>
      <c r="E196" s="5">
        <v>558.42454807415902</v>
      </c>
      <c r="F196" s="5">
        <v>2707.8102528977261</v>
      </c>
      <c r="G196" s="5">
        <v>3536.1053821793521</v>
      </c>
      <c r="H196" s="5">
        <v>5216.1680657678153</v>
      </c>
      <c r="I196" s="5">
        <v>6781.4124973009875</v>
      </c>
      <c r="J196" s="5">
        <v>7207.6075671831777</v>
      </c>
      <c r="K196" s="5">
        <v>6837.3789583228763</v>
      </c>
      <c r="L196" s="5">
        <v>8423.5498967215553</v>
      </c>
      <c r="M196" s="5">
        <v>7718.6147926167005</v>
      </c>
      <c r="N196" s="5">
        <v>7784.943384576256</v>
      </c>
      <c r="O196" s="5">
        <v>8378.9384733335155</v>
      </c>
      <c r="P196" s="5">
        <v>8679.617583815887</v>
      </c>
      <c r="Q196" s="5">
        <v>8589.9580574574393</v>
      </c>
      <c r="R196" s="5">
        <v>10930.35891272697</v>
      </c>
      <c r="S196" s="5">
        <v>11185.03063389536</v>
      </c>
      <c r="T196" s="5">
        <v>11484.254840615919</v>
      </c>
      <c r="U196" s="5">
        <v>12013.054424645981</v>
      </c>
      <c r="V196" s="5">
        <v>11887.788040930252</v>
      </c>
      <c r="W196" s="5">
        <v>11059.924503041908</v>
      </c>
      <c r="X196" s="5">
        <v>11053.175446304489</v>
      </c>
      <c r="Y196" s="5">
        <v>10064.071148580448</v>
      </c>
      <c r="Z196" s="5">
        <v>11190.709879789249</v>
      </c>
      <c r="AA196" s="5">
        <v>11687.903665476057</v>
      </c>
      <c r="AB196" s="5">
        <v>10897.714105103303</v>
      </c>
      <c r="AC196" s="5">
        <v>12236.455356763541</v>
      </c>
      <c r="AD196" s="5">
        <v>12613.386162601229</v>
      </c>
      <c r="AE196" s="5">
        <v>13515.90558634658</v>
      </c>
    </row>
    <row r="197" spans="1:31">
      <c r="A197" s="58" t="s">
        <v>131</v>
      </c>
      <c r="B197" s="58" t="s">
        <v>123</v>
      </c>
      <c r="C197" s="57" t="s">
        <v>88</v>
      </c>
      <c r="D197" s="5">
        <v>10.773305988139988</v>
      </c>
      <c r="E197" s="5">
        <v>20.669616226014917</v>
      </c>
      <c r="F197" s="5">
        <v>23.168096385315046</v>
      </c>
      <c r="G197" s="5">
        <v>33.916615599434977</v>
      </c>
      <c r="H197" s="5">
        <v>38.672818538964933</v>
      </c>
      <c r="I197" s="5">
        <v>47.486679816930135</v>
      </c>
      <c r="J197" s="5">
        <v>61.486233395055017</v>
      </c>
      <c r="K197" s="5">
        <v>69.537204864454893</v>
      </c>
      <c r="L197" s="5">
        <v>75.213655759854959</v>
      </c>
      <c r="M197" s="5">
        <v>84.52948481756502</v>
      </c>
      <c r="N197" s="5">
        <v>100.12720587510991</v>
      </c>
      <c r="O197" s="5">
        <v>120.24881499265011</v>
      </c>
      <c r="P197" s="5">
        <v>149.23179526099977</v>
      </c>
      <c r="Q197" s="5">
        <v>174.45150636537983</v>
      </c>
      <c r="R197" s="5">
        <v>187.57203920585462</v>
      </c>
      <c r="S197" s="5">
        <v>216.16509752964507</v>
      </c>
      <c r="T197" s="5">
        <v>255.94123471660998</v>
      </c>
      <c r="U197" s="5">
        <v>316.70579038468463</v>
      </c>
      <c r="V197" s="5">
        <v>351.06118655932033</v>
      </c>
      <c r="W197" s="5">
        <v>372.83529895269481</v>
      </c>
      <c r="X197" s="5">
        <v>350.78919849797489</v>
      </c>
      <c r="Y197" s="5">
        <v>338.61111444284512</v>
      </c>
      <c r="Z197" s="5">
        <v>469.20170990874442</v>
      </c>
      <c r="AA197" s="5">
        <v>509.13635082925543</v>
      </c>
      <c r="AB197" s="5">
        <v>554.43516373369528</v>
      </c>
      <c r="AC197" s="5">
        <v>744.6484600165154</v>
      </c>
      <c r="AD197" s="5">
        <v>777.85398245288013</v>
      </c>
      <c r="AE197" s="5">
        <v>845.99645418295052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110.495196148915</v>
      </c>
      <c r="E198" s="5">
        <v>134.74144735995799</v>
      </c>
      <c r="F198" s="5">
        <v>155.62055965789401</v>
      </c>
      <c r="G198" s="5">
        <v>178.91441313040301</v>
      </c>
      <c r="H198" s="5">
        <v>201.33018090475201</v>
      </c>
      <c r="I198" s="5">
        <v>218.818594557241</v>
      </c>
      <c r="J198" s="5">
        <v>238.707510015709</v>
      </c>
      <c r="K198" s="5">
        <v>255.828600766374</v>
      </c>
      <c r="L198" s="5">
        <v>269.53524707365102</v>
      </c>
      <c r="M198" s="5">
        <v>279.06357548537102</v>
      </c>
      <c r="N198" s="5">
        <v>289.83002279325899</v>
      </c>
      <c r="O198" s="5">
        <v>299.24803600858701</v>
      </c>
      <c r="P198" s="5">
        <v>311.979779571047</v>
      </c>
      <c r="Q198" s="5">
        <v>319.37141224486498</v>
      </c>
      <c r="R198" s="5">
        <v>329.88438343585898</v>
      </c>
      <c r="S198" s="5">
        <v>337.92630807138403</v>
      </c>
      <c r="T198" s="5">
        <v>349.68646200716898</v>
      </c>
      <c r="U198" s="5">
        <v>356.731794692873</v>
      </c>
      <c r="V198" s="5">
        <v>369.66561032928303</v>
      </c>
      <c r="W198" s="5">
        <v>380.04200882854701</v>
      </c>
      <c r="X198" s="5">
        <v>391.77373275282099</v>
      </c>
      <c r="Y198" s="5">
        <v>401.89062306864997</v>
      </c>
      <c r="Z198" s="5">
        <v>413.90648630128101</v>
      </c>
      <c r="AA198" s="5">
        <v>429.85809378360398</v>
      </c>
      <c r="AB198" s="5">
        <v>443.15764330701103</v>
      </c>
      <c r="AC198" s="5">
        <v>454.91654566967401</v>
      </c>
      <c r="AD198" s="5">
        <v>465.99504381012702</v>
      </c>
      <c r="AE198" s="5">
        <v>482.780529902468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7737.0516121606815</v>
      </c>
      <c r="E201" s="5">
        <v>10395.822919792497</v>
      </c>
      <c r="F201" s="5">
        <v>12931.100104601051</v>
      </c>
      <c r="G201" s="5">
        <v>16223.745025077038</v>
      </c>
      <c r="H201" s="5">
        <v>20907.028548568323</v>
      </c>
      <c r="I201" s="5">
        <v>24135.436101884243</v>
      </c>
      <c r="J201" s="5">
        <v>21262.614046171366</v>
      </c>
      <c r="K201" s="5">
        <v>22806.314629979082</v>
      </c>
      <c r="L201" s="5">
        <v>23641.8613729955</v>
      </c>
      <c r="M201" s="5">
        <v>25420.93334201584</v>
      </c>
      <c r="N201" s="5">
        <v>24229.835072362985</v>
      </c>
      <c r="O201" s="5">
        <v>24174.219342126249</v>
      </c>
      <c r="P201" s="5">
        <v>23407.852375461018</v>
      </c>
      <c r="Q201" s="5">
        <v>23656.094113570627</v>
      </c>
      <c r="R201" s="5">
        <v>23370.081295014297</v>
      </c>
      <c r="S201" s="5">
        <v>22512.186751472913</v>
      </c>
      <c r="T201" s="5">
        <v>24240.805178571256</v>
      </c>
      <c r="U201" s="5">
        <v>22870.804943067204</v>
      </c>
      <c r="V201" s="5">
        <v>24254.252382701114</v>
      </c>
      <c r="W201" s="5">
        <v>26562.191085509767</v>
      </c>
      <c r="X201" s="5">
        <v>29447.260956555532</v>
      </c>
      <c r="Y201" s="5">
        <v>29572.184200571734</v>
      </c>
      <c r="Z201" s="5">
        <v>37857.611019741802</v>
      </c>
      <c r="AA201" s="5">
        <v>35350.204101700947</v>
      </c>
      <c r="AB201" s="5">
        <v>39036.724412283889</v>
      </c>
      <c r="AC201" s="5">
        <v>40106.132317075295</v>
      </c>
      <c r="AD201" s="5">
        <v>40124.813498004958</v>
      </c>
      <c r="AE201" s="5">
        <v>42799.417318334432</v>
      </c>
    </row>
    <row r="202" spans="1:31">
      <c r="A202" s="58" t="s">
        <v>131</v>
      </c>
      <c r="B202" s="58" t="s">
        <v>123</v>
      </c>
      <c r="C202" s="57" t="s">
        <v>93</v>
      </c>
      <c r="D202" s="5">
        <v>5847.2752899980505</v>
      </c>
      <c r="E202" s="5">
        <v>4934.5828393121919</v>
      </c>
      <c r="F202" s="5">
        <v>6364.6920027080632</v>
      </c>
      <c r="G202" s="5">
        <v>6381.09092186008</v>
      </c>
      <c r="H202" s="5">
        <v>6940.6461536240913</v>
      </c>
      <c r="I202" s="5">
        <v>9757.4691924640229</v>
      </c>
      <c r="J202" s="5">
        <v>10082.560256622208</v>
      </c>
      <c r="K202" s="5">
        <v>12006.837275253582</v>
      </c>
      <c r="L202" s="5">
        <v>13098.029775897036</v>
      </c>
      <c r="M202" s="5">
        <v>11492.419072627723</v>
      </c>
      <c r="N202" s="5">
        <v>12262.574701936275</v>
      </c>
      <c r="O202" s="5">
        <v>13322.300183898251</v>
      </c>
      <c r="P202" s="5">
        <v>12888.333464965395</v>
      </c>
      <c r="Q202" s="5">
        <v>12892.593192138314</v>
      </c>
      <c r="R202" s="5">
        <v>13698.981784349979</v>
      </c>
      <c r="S202" s="5">
        <v>13055.843066548103</v>
      </c>
      <c r="T202" s="5">
        <v>14015.83939198732</v>
      </c>
      <c r="U202" s="5">
        <v>13903.306817248589</v>
      </c>
      <c r="V202" s="5">
        <v>13610.210705608812</v>
      </c>
      <c r="W202" s="5">
        <v>13364.200277622525</v>
      </c>
      <c r="X202" s="5">
        <v>11816.609221877923</v>
      </c>
      <c r="Y202" s="5">
        <v>12529.090497574623</v>
      </c>
      <c r="Z202" s="5">
        <v>13282.743083396006</v>
      </c>
      <c r="AA202" s="5">
        <v>13179.031127183429</v>
      </c>
      <c r="AB202" s="5">
        <v>13319.30084299042</v>
      </c>
      <c r="AC202" s="5">
        <v>16996.264830390206</v>
      </c>
      <c r="AD202" s="5">
        <v>17696.104957003743</v>
      </c>
      <c r="AE202" s="5">
        <v>18119.244618076777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8271.4261812999994</v>
      </c>
      <c r="E203" s="5">
        <v>8901.7108387000007</v>
      </c>
      <c r="F203" s="5">
        <v>9556.1843449999997</v>
      </c>
      <c r="G203" s="5">
        <v>10225.799654999999</v>
      </c>
      <c r="H203" s="5">
        <v>10898.126473</v>
      </c>
      <c r="I203" s="5">
        <v>11508.784019000001</v>
      </c>
      <c r="J203" s="5">
        <v>12021.737800999999</v>
      </c>
      <c r="K203" s="5">
        <v>12416.897824</v>
      </c>
      <c r="L203" s="5">
        <v>12766.605609999999</v>
      </c>
      <c r="M203" s="5">
        <v>13024.051715000001</v>
      </c>
      <c r="N203" s="5">
        <v>13251.472489</v>
      </c>
      <c r="O203" s="5">
        <v>13455.869173999999</v>
      </c>
      <c r="P203" s="5">
        <v>13665.192415999998</v>
      </c>
      <c r="Q203" s="5">
        <v>13823.635779</v>
      </c>
      <c r="R203" s="5">
        <v>14002.023659999999</v>
      </c>
      <c r="S203" s="5">
        <v>14187.577698999999</v>
      </c>
      <c r="T203" s="5">
        <v>14398.148700999998</v>
      </c>
      <c r="U203" s="5">
        <v>14574.092314</v>
      </c>
      <c r="V203" s="5">
        <v>14761.722346999999</v>
      </c>
      <c r="W203" s="5">
        <v>14944.959226999999</v>
      </c>
      <c r="X203" s="5">
        <v>15155.110601</v>
      </c>
      <c r="Y203" s="5">
        <v>15362.543301</v>
      </c>
      <c r="Z203" s="5">
        <v>15722.948194000001</v>
      </c>
      <c r="AA203" s="5">
        <v>16212.014313</v>
      </c>
      <c r="AB203" s="5">
        <v>16752.733393999999</v>
      </c>
      <c r="AC203" s="5">
        <v>17235.553371999998</v>
      </c>
      <c r="AD203" s="5">
        <v>17709.514047999997</v>
      </c>
      <c r="AE203" s="5">
        <v>17709.514047999997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0.60609660109000008</v>
      </c>
      <c r="H204" s="5">
        <v>0.154548375105</v>
      </c>
      <c r="I204" s="5">
        <v>0</v>
      </c>
      <c r="J204" s="5">
        <v>0</v>
      </c>
      <c r="K204" s="5">
        <v>0.14676814555499998</v>
      </c>
      <c r="L204" s="5">
        <v>0</v>
      </c>
      <c r="M204" s="5">
        <v>1.3330651980399999</v>
      </c>
      <c r="N204" s="5">
        <v>0</v>
      </c>
      <c r="O204" s="5">
        <v>0.29111312983499998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1.7523081438400001</v>
      </c>
      <c r="Y204" s="5">
        <v>8.2643301149999994E-3</v>
      </c>
      <c r="Z204" s="5">
        <v>0</v>
      </c>
      <c r="AA204" s="5">
        <v>0</v>
      </c>
      <c r="AB204" s="5">
        <v>2.73970075113</v>
      </c>
      <c r="AC204" s="5">
        <v>0</v>
      </c>
      <c r="AD204" s="5">
        <v>0.57770333293999998</v>
      </c>
      <c r="AE204" s="5">
        <v>0.86375190201999996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-1626.9747178985951</v>
      </c>
      <c r="E205" s="5">
        <v>-2084.5445314836052</v>
      </c>
      <c r="F205" s="5">
        <v>-4625.2737184905582</v>
      </c>
      <c r="G205" s="5">
        <v>-5533.7087731152506</v>
      </c>
      <c r="H205" s="5">
        <v>-7497.8863471707773</v>
      </c>
      <c r="I205" s="5">
        <v>-9648.8016796246102</v>
      </c>
      <c r="J205" s="5">
        <v>-10387.329864534118</v>
      </c>
      <c r="K205" s="5">
        <v>-10124.564906447529</v>
      </c>
      <c r="L205" s="5">
        <v>-11775.975484745741</v>
      </c>
      <c r="M205" s="5">
        <v>-10917.265780110247</v>
      </c>
      <c r="N205" s="5">
        <v>-10871.199935223671</v>
      </c>
      <c r="O205" s="5">
        <v>-11829.037482887372</v>
      </c>
      <c r="P205" s="5">
        <v>-12276.682804852835</v>
      </c>
      <c r="Q205" s="5">
        <v>-12274.863848589381</v>
      </c>
      <c r="R205" s="5">
        <v>-15121.250117072344</v>
      </c>
      <c r="S205" s="5">
        <v>-14945.477904940324</v>
      </c>
      <c r="T205" s="5">
        <v>-15801.637620937863</v>
      </c>
      <c r="U205" s="5">
        <v>-16625.579906114508</v>
      </c>
      <c r="V205" s="5">
        <v>-16350.89314267088</v>
      </c>
      <c r="W205" s="5">
        <v>-15347.394746371998</v>
      </c>
      <c r="X205" s="5">
        <v>-14894.267240760559</v>
      </c>
      <c r="Y205" s="5">
        <v>-13487.820487965942</v>
      </c>
      <c r="Z205" s="5">
        <v>-14974.925737989408</v>
      </c>
      <c r="AA205" s="5">
        <v>-15700.44699313859</v>
      </c>
      <c r="AB205" s="5">
        <v>-14271.480765897617</v>
      </c>
      <c r="AC205" s="5">
        <v>-17063.167361683529</v>
      </c>
      <c r="AD205" s="5">
        <v>-16765.90561012043</v>
      </c>
      <c r="AE205" s="5">
        <v>-18263.103195793527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-12.673225220944985</v>
      </c>
      <c r="E206" s="5">
        <v>-24.314792686724982</v>
      </c>
      <c r="F206" s="5">
        <v>-27.253890656384968</v>
      </c>
      <c r="G206" s="5">
        <v>-39.89795784883507</v>
      </c>
      <c r="H206" s="5">
        <v>-45.49293780365501</v>
      </c>
      <c r="I206" s="5">
        <v>-55.861161740989999</v>
      </c>
      <c r="J206" s="5">
        <v>-72.329597305710195</v>
      </c>
      <c r="K206" s="5">
        <v>-82.644138477674886</v>
      </c>
      <c r="L206" s="5">
        <v>-90.475829387725184</v>
      </c>
      <c r="M206" s="5">
        <v>-102.74763046150041</v>
      </c>
      <c r="N206" s="5">
        <v>-123.6656577851503</v>
      </c>
      <c r="O206" s="5">
        <v>-151.17740468012539</v>
      </c>
      <c r="P206" s="5">
        <v>-191.28998703739026</v>
      </c>
      <c r="Q206" s="5">
        <v>-225.72096874794977</v>
      </c>
      <c r="R206" s="5">
        <v>-243.53939663444964</v>
      </c>
      <c r="S206" s="5">
        <v>-282.15172065597989</v>
      </c>
      <c r="T206" s="5">
        <v>-339.00944051300519</v>
      </c>
      <c r="U206" s="5">
        <v>-424.29800519950993</v>
      </c>
      <c r="V206" s="5">
        <v>-470.83087090121023</v>
      </c>
      <c r="W206" s="5">
        <v>-498.35233287231085</v>
      </c>
      <c r="X206" s="5">
        <v>-466.77723084060472</v>
      </c>
      <c r="Y206" s="5">
        <v>-449.47419968590094</v>
      </c>
      <c r="Z206" s="5">
        <v>-631.19827091154389</v>
      </c>
      <c r="AA206" s="5">
        <v>-691.71217428206467</v>
      </c>
      <c r="AB206" s="5">
        <v>-744.22402413706436</v>
      </c>
      <c r="AC206" s="5">
        <v>-1023.7845977600355</v>
      </c>
      <c r="AD206" s="5">
        <v>-1058.4576251296508</v>
      </c>
      <c r="AE206" s="5">
        <v>-1158.7737351164196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-131.160586889142</v>
      </c>
      <c r="E207" s="5">
        <v>-159.93332829915099</v>
      </c>
      <c r="F207" s="5">
        <v>-185.08587232800201</v>
      </c>
      <c r="G207" s="5">
        <v>-212.159379936752</v>
      </c>
      <c r="H207" s="5">
        <v>-238.93076751176099</v>
      </c>
      <c r="I207" s="5">
        <v>-259.70735070673999</v>
      </c>
      <c r="J207" s="5">
        <v>-284.00826295990498</v>
      </c>
      <c r="K207" s="5">
        <v>-303.62895228782202</v>
      </c>
      <c r="L207" s="5">
        <v>-320.14002455194401</v>
      </c>
      <c r="M207" s="5">
        <v>-331.25904913646599</v>
      </c>
      <c r="N207" s="5">
        <v>-343.91004180235399</v>
      </c>
      <c r="O207" s="5">
        <v>-355.20428695942297</v>
      </c>
      <c r="P207" s="5">
        <v>-370.851944173417</v>
      </c>
      <c r="Q207" s="5">
        <v>-379.76916979057103</v>
      </c>
      <c r="R207" s="5">
        <v>-390.99580391871802</v>
      </c>
      <c r="S207" s="5">
        <v>-400.93601505031199</v>
      </c>
      <c r="T207" s="5">
        <v>-414.53034415658499</v>
      </c>
      <c r="U207" s="5">
        <v>-424.914451741731</v>
      </c>
      <c r="V207" s="5">
        <v>-438.52867020675899</v>
      </c>
      <c r="W207" s="5">
        <v>-451.905326386485</v>
      </c>
      <c r="X207" s="5">
        <v>-463.91879312500998</v>
      </c>
      <c r="Y207" s="5">
        <v>-476.85984260963198</v>
      </c>
      <c r="Z207" s="5">
        <v>-491.27362355032398</v>
      </c>
      <c r="AA207" s="5">
        <v>-511.58320740038602</v>
      </c>
      <c r="AB207" s="5">
        <v>-526.07167389193501</v>
      </c>
      <c r="AC207" s="5">
        <v>-539.248234919732</v>
      </c>
      <c r="AD207" s="5">
        <v>-552.86044881302496</v>
      </c>
      <c r="AE207" s="5">
        <v>-572.57878911425098</v>
      </c>
    </row>
    <row r="209" spans="1:31">
      <c r="A209" s="58" t="s">
        <v>131</v>
      </c>
      <c r="B209" s="58" t="s">
        <v>124</v>
      </c>
      <c r="C209" s="57" t="s">
        <v>80</v>
      </c>
      <c r="D209" s="5">
        <v>39498.273535741668</v>
      </c>
      <c r="E209" s="5">
        <v>36980.155793249447</v>
      </c>
      <c r="F209" s="5">
        <v>34203.446269138396</v>
      </c>
      <c r="G209" s="5">
        <v>33370.880045790451</v>
      </c>
      <c r="H209" s="5">
        <v>31752.086814508384</v>
      </c>
      <c r="I209" s="5">
        <v>30334.792575571752</v>
      </c>
      <c r="J209" s="5">
        <v>22715.709285041263</v>
      </c>
      <c r="K209" s="5">
        <v>22694.559561385417</v>
      </c>
      <c r="L209" s="5">
        <v>23341.198427245796</v>
      </c>
      <c r="M209" s="5">
        <v>23663.554131129258</v>
      </c>
      <c r="N209" s="5">
        <v>24316.214509749618</v>
      </c>
      <c r="O209" s="5">
        <v>24627.73652682815</v>
      </c>
      <c r="P209" s="5">
        <v>23958.950247721117</v>
      </c>
      <c r="Q209" s="5">
        <v>24693.168455230578</v>
      </c>
      <c r="R209" s="5">
        <v>24158.119648942775</v>
      </c>
      <c r="S209" s="5">
        <v>24639.61471455828</v>
      </c>
      <c r="T209" s="5">
        <v>23766.767820928122</v>
      </c>
      <c r="U209" s="5">
        <v>24569.140306739675</v>
      </c>
      <c r="V209" s="5">
        <v>24249.582320252237</v>
      </c>
      <c r="W209" s="5">
        <v>19047.484373772506</v>
      </c>
      <c r="X209" s="5">
        <v>17137.632591906666</v>
      </c>
      <c r="Y209" s="5">
        <v>14267.417290478148</v>
      </c>
      <c r="Z209" s="5">
        <v>12054.315811778095</v>
      </c>
      <c r="AA209" s="5">
        <v>9881.9961247862557</v>
      </c>
      <c r="AB209" s="5">
        <v>10134.528026875907</v>
      </c>
      <c r="AC209" s="5">
        <v>10183.282025863089</v>
      </c>
      <c r="AD209" s="5">
        <v>10395.085874397562</v>
      </c>
      <c r="AE209" s="5">
        <v>9468.1664656904941</v>
      </c>
    </row>
    <row r="210" spans="1:31">
      <c r="A210" s="58" t="s">
        <v>131</v>
      </c>
      <c r="B210" s="58" t="s">
        <v>124</v>
      </c>
      <c r="C210" s="57" t="s">
        <v>82</v>
      </c>
      <c r="D210" s="5">
        <v>968.72012245017822</v>
      </c>
      <c r="E210" s="5">
        <v>966.57478511975819</v>
      </c>
      <c r="F210" s="5">
        <v>969.5784079315282</v>
      </c>
      <c r="G210" s="5">
        <v>984.83159795533822</v>
      </c>
      <c r="H210" s="5">
        <v>1040.902154366968</v>
      </c>
      <c r="I210" s="5">
        <v>75.640947017030015</v>
      </c>
      <c r="J210" s="5">
        <v>28.037386165305001</v>
      </c>
      <c r="K210" s="5">
        <v>215.69125192129499</v>
      </c>
      <c r="L210" s="5">
        <v>211.11650755682501</v>
      </c>
      <c r="M210" s="5">
        <v>257.293725238825</v>
      </c>
      <c r="N210" s="5">
        <v>153.582326470825</v>
      </c>
      <c r="O210" s="5">
        <v>255.55271106592008</v>
      </c>
      <c r="P210" s="5">
        <v>241.69774386093502</v>
      </c>
      <c r="Q210" s="5">
        <v>384.9882868116851</v>
      </c>
      <c r="R210" s="5">
        <v>60.634001955920006</v>
      </c>
      <c r="S210" s="5">
        <v>111.17445507560501</v>
      </c>
      <c r="T210" s="5">
        <v>58.331485419620009</v>
      </c>
      <c r="U210" s="5">
        <v>171.38612632056504</v>
      </c>
      <c r="V210" s="5">
        <v>258.02039540246511</v>
      </c>
      <c r="W210" s="5">
        <v>492.65779575282517</v>
      </c>
      <c r="X210" s="5">
        <v>287.69604402711491</v>
      </c>
      <c r="Y210" s="5">
        <v>995.37020117754503</v>
      </c>
      <c r="Z210" s="5">
        <v>271.75062987951992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0</v>
      </c>
      <c r="G212" s="5">
        <v>1.5702146366749998</v>
      </c>
      <c r="H212" s="5">
        <v>4.9222326961349996</v>
      </c>
      <c r="I212" s="5">
        <v>6.2961705136899999</v>
      </c>
      <c r="J212" s="5">
        <v>0.90956175157999997</v>
      </c>
      <c r="K212" s="5">
        <v>22.354773168605</v>
      </c>
      <c r="L212" s="5">
        <v>21.798450510239999</v>
      </c>
      <c r="M212" s="5">
        <v>45.91939020257</v>
      </c>
      <c r="N212" s="5">
        <v>38.779085741715001</v>
      </c>
      <c r="O212" s="5">
        <v>26.680605289100001</v>
      </c>
      <c r="P212" s="5">
        <v>9.6420494533699994</v>
      </c>
      <c r="Q212" s="5">
        <v>62.431429620784996</v>
      </c>
      <c r="R212" s="5">
        <v>21.104204924224998</v>
      </c>
      <c r="S212" s="5">
        <v>19.827030409780001</v>
      </c>
      <c r="T212" s="5">
        <v>11.760899577305</v>
      </c>
      <c r="U212" s="5">
        <v>15.607211127715001</v>
      </c>
      <c r="V212" s="5">
        <v>38.512634838769998</v>
      </c>
      <c r="W212" s="5">
        <v>79.085285327864995</v>
      </c>
      <c r="X212" s="5">
        <v>124.836185412915</v>
      </c>
      <c r="Y212" s="5">
        <v>51.718351924130005</v>
      </c>
      <c r="Z212" s="5">
        <v>413.92349534447499</v>
      </c>
      <c r="AA212" s="5">
        <v>274.89411708643507</v>
      </c>
      <c r="AB212" s="5">
        <v>584.39848220912495</v>
      </c>
      <c r="AC212" s="5">
        <v>524.30555429048491</v>
      </c>
      <c r="AD212" s="5">
        <v>774.86954975862</v>
      </c>
      <c r="AE212" s="5">
        <v>655.83763034667493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213.04516874994459</v>
      </c>
      <c r="E214" s="5">
        <v>251.42043874990497</v>
      </c>
      <c r="F214" s="5">
        <v>199.22103999994974</v>
      </c>
      <c r="G214" s="5">
        <v>126.74201749993003</v>
      </c>
      <c r="H214" s="5">
        <v>180.51341749994978</v>
      </c>
      <c r="I214" s="5">
        <v>184.41773249998488</v>
      </c>
      <c r="J214" s="5">
        <v>308.66523000002508</v>
      </c>
      <c r="K214" s="5">
        <v>160.58270249997497</v>
      </c>
      <c r="L214" s="5">
        <v>280.02974125000992</v>
      </c>
      <c r="M214" s="5">
        <v>299.18002000004981</v>
      </c>
      <c r="N214" s="5">
        <v>248.91692375003984</v>
      </c>
      <c r="O214" s="5">
        <v>213.04516875002986</v>
      </c>
      <c r="P214" s="5">
        <v>251.42043875005479</v>
      </c>
      <c r="Q214" s="5">
        <v>199.22103999999985</v>
      </c>
      <c r="R214" s="5">
        <v>54.607374999939999</v>
      </c>
      <c r="S214" s="5">
        <v>64.035429999965004</v>
      </c>
      <c r="T214" s="5">
        <v>77.214287499980003</v>
      </c>
      <c r="U214" s="5">
        <v>166.56128000003994</v>
      </c>
      <c r="V214" s="5">
        <v>81.759812499970025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873.50002004928763</v>
      </c>
      <c r="E215" s="5">
        <v>1216.4516537664626</v>
      </c>
      <c r="F215" s="5">
        <v>1529.4122921141188</v>
      </c>
      <c r="G215" s="5">
        <v>1527.4374398585887</v>
      </c>
      <c r="H215" s="5">
        <v>1477.680730187757</v>
      </c>
      <c r="I215" s="5">
        <v>3019.1015315391228</v>
      </c>
      <c r="J215" s="5">
        <v>3821.6389665818278</v>
      </c>
      <c r="K215" s="5">
        <v>2664.3743463925548</v>
      </c>
      <c r="L215" s="5">
        <v>2554.8850603181154</v>
      </c>
      <c r="M215" s="5">
        <v>2374.7217105510013</v>
      </c>
      <c r="N215" s="5">
        <v>2546.429875890261</v>
      </c>
      <c r="O215" s="5">
        <v>2729.797389123255</v>
      </c>
      <c r="P215" s="5">
        <v>2768.3891707564048</v>
      </c>
      <c r="Q215" s="5">
        <v>2710.4556819216605</v>
      </c>
      <c r="R215" s="5">
        <v>2826.32595575204</v>
      </c>
      <c r="S215" s="5">
        <v>2835.5560995222204</v>
      </c>
      <c r="T215" s="5">
        <v>3474.1036662605811</v>
      </c>
      <c r="U215" s="5">
        <v>3577.9023241261489</v>
      </c>
      <c r="V215" s="5">
        <v>3571.3025505393261</v>
      </c>
      <c r="W215" s="5">
        <v>3344.5759716544499</v>
      </c>
      <c r="X215" s="5">
        <v>3005.313486688945</v>
      </c>
      <c r="Y215" s="5">
        <v>4068.0133782317234</v>
      </c>
      <c r="Z215" s="5">
        <v>4602.5958062135041</v>
      </c>
      <c r="AA215" s="5">
        <v>7224.3746445553134</v>
      </c>
      <c r="AB215" s="5">
        <v>7056.9488465737659</v>
      </c>
      <c r="AC215" s="5">
        <v>7906.2996581073094</v>
      </c>
      <c r="AD215" s="5">
        <v>8877.3442290208277</v>
      </c>
      <c r="AE215" s="5">
        <v>9049.5120086534043</v>
      </c>
    </row>
    <row r="216" spans="1:31">
      <c r="A216" s="58" t="s">
        <v>131</v>
      </c>
      <c r="B216" s="58" t="s">
        <v>124</v>
      </c>
      <c r="C216" s="57" t="s">
        <v>88</v>
      </c>
      <c r="D216" s="5">
        <v>5.6647079474550024</v>
      </c>
      <c r="E216" s="5">
        <v>18.052532840925029</v>
      </c>
      <c r="F216" s="5">
        <v>22.041954460370079</v>
      </c>
      <c r="G216" s="5">
        <v>32.685567773340026</v>
      </c>
      <c r="H216" s="5">
        <v>41.67344402074518</v>
      </c>
      <c r="I216" s="5">
        <v>43.909762600615039</v>
      </c>
      <c r="J216" s="5">
        <v>69.418321771820132</v>
      </c>
      <c r="K216" s="5">
        <v>41.133314055625149</v>
      </c>
      <c r="L216" s="5">
        <v>45.351420297475308</v>
      </c>
      <c r="M216" s="5">
        <v>48.669095697849784</v>
      </c>
      <c r="N216" s="5">
        <v>56.595660937224906</v>
      </c>
      <c r="O216" s="5">
        <v>65.320870014745267</v>
      </c>
      <c r="P216" s="5">
        <v>75.149202058360075</v>
      </c>
      <c r="Q216" s="5">
        <v>83.930337681575068</v>
      </c>
      <c r="R216" s="5">
        <v>95.628830857340148</v>
      </c>
      <c r="S216" s="5">
        <v>109.7129248623099</v>
      </c>
      <c r="T216" s="5">
        <v>123.59171899065478</v>
      </c>
      <c r="U216" s="5">
        <v>142.79407283177534</v>
      </c>
      <c r="V216" s="5">
        <v>162.05891025349496</v>
      </c>
      <c r="W216" s="5">
        <v>175.38813541165001</v>
      </c>
      <c r="X216" s="5">
        <v>177.09680888746459</v>
      </c>
      <c r="Y216" s="5">
        <v>173.83775940867969</v>
      </c>
      <c r="Z216" s="5">
        <v>220.75613049201479</v>
      </c>
      <c r="AA216" s="5">
        <v>240.01784279847425</v>
      </c>
      <c r="AB216" s="5">
        <v>256.32198978182453</v>
      </c>
      <c r="AC216" s="5">
        <v>337.36190737135991</v>
      </c>
      <c r="AD216" s="5">
        <v>359.42123347246996</v>
      </c>
      <c r="AE216" s="5">
        <v>379.79769422402569</v>
      </c>
    </row>
    <row r="217" spans="1:31">
      <c r="A217" s="58" t="s">
        <v>131</v>
      </c>
      <c r="B217" s="58" t="s">
        <v>124</v>
      </c>
      <c r="C217" s="57" t="s">
        <v>89</v>
      </c>
      <c r="D217" s="5">
        <v>61.6903841990895</v>
      </c>
      <c r="E217" s="5">
        <v>77.6445241976283</v>
      </c>
      <c r="F217" s="5">
        <v>95.725472256142396</v>
      </c>
      <c r="G217" s="5">
        <v>115.697666569449</v>
      </c>
      <c r="H217" s="5">
        <v>135.35867382653799</v>
      </c>
      <c r="I217" s="5">
        <v>152.151551638162</v>
      </c>
      <c r="J217" s="5">
        <v>166.96029849886699</v>
      </c>
      <c r="K217" s="5">
        <v>179.82446767604</v>
      </c>
      <c r="L217" s="5">
        <v>190.54003639987599</v>
      </c>
      <c r="M217" s="5">
        <v>198.827170288323</v>
      </c>
      <c r="N217" s="5">
        <v>208.20748492822301</v>
      </c>
      <c r="O217" s="5">
        <v>216.99277760374699</v>
      </c>
      <c r="P217" s="5">
        <v>227.51069212119501</v>
      </c>
      <c r="Q217" s="5">
        <v>235.091110985672</v>
      </c>
      <c r="R217" s="5">
        <v>244.91587463797501</v>
      </c>
      <c r="S217" s="5">
        <v>252.73238619322299</v>
      </c>
      <c r="T217" s="5">
        <v>263.29485358027</v>
      </c>
      <c r="U217" s="5">
        <v>271.01149940000897</v>
      </c>
      <c r="V217" s="5">
        <v>281.77997471460299</v>
      </c>
      <c r="W217" s="5">
        <v>291.49801309982001</v>
      </c>
      <c r="X217" s="5">
        <v>302.19276187319002</v>
      </c>
      <c r="Y217" s="5">
        <v>312.27575175381799</v>
      </c>
      <c r="Z217" s="5">
        <v>323.72012097378899</v>
      </c>
      <c r="AA217" s="5">
        <v>337.44233167668301</v>
      </c>
      <c r="AB217" s="5">
        <v>350.58608044078699</v>
      </c>
      <c r="AC217" s="5">
        <v>362.20921759151599</v>
      </c>
      <c r="AD217" s="5">
        <v>373.08375207584902</v>
      </c>
      <c r="AE217" s="5">
        <v>388.70366223370701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2879.6093166708706</v>
      </c>
      <c r="E220" s="5">
        <v>5340.2114085192115</v>
      </c>
      <c r="F220" s="5">
        <v>5053.7494832624961</v>
      </c>
      <c r="G220" s="5">
        <v>6234.5033490930564</v>
      </c>
      <c r="H220" s="5">
        <v>7062.1833832513685</v>
      </c>
      <c r="I220" s="5">
        <v>6907.5130171434603</v>
      </c>
      <c r="J220" s="5">
        <v>9012.883959373974</v>
      </c>
      <c r="K220" s="5">
        <v>7218.4697327970889</v>
      </c>
      <c r="L220" s="5">
        <v>8031.0292795113564</v>
      </c>
      <c r="M220" s="5">
        <v>7999.1666592813763</v>
      </c>
      <c r="N220" s="5">
        <v>7991.3525801552523</v>
      </c>
      <c r="O220" s="5">
        <v>8237.7664774247296</v>
      </c>
      <c r="P220" s="5">
        <v>8716.2651401813837</v>
      </c>
      <c r="Q220" s="5">
        <v>9435.4362176106279</v>
      </c>
      <c r="R220" s="5">
        <v>13154.115924880956</v>
      </c>
      <c r="S220" s="5">
        <v>13838.296519807816</v>
      </c>
      <c r="T220" s="5">
        <v>14406.677748078502</v>
      </c>
      <c r="U220" s="5">
        <v>15572.322984274291</v>
      </c>
      <c r="V220" s="5">
        <v>14254.870599217205</v>
      </c>
      <c r="W220" s="5">
        <v>21645.589372669958</v>
      </c>
      <c r="X220" s="5">
        <v>23721.323880175692</v>
      </c>
      <c r="Y220" s="5">
        <v>25358.195409722277</v>
      </c>
      <c r="Z220" s="5">
        <v>26417.784042649379</v>
      </c>
      <c r="AA220" s="5">
        <v>27975.252742849039</v>
      </c>
      <c r="AB220" s="5">
        <v>29290.310796651127</v>
      </c>
      <c r="AC220" s="5">
        <v>28178.628890622069</v>
      </c>
      <c r="AD220" s="5">
        <v>28038.682087462497</v>
      </c>
      <c r="AE220" s="5">
        <v>28775.891371239857</v>
      </c>
    </row>
    <row r="221" spans="1:31">
      <c r="A221" s="58" t="s">
        <v>131</v>
      </c>
      <c r="B221" s="58" t="s">
        <v>124</v>
      </c>
      <c r="C221" s="57" t="s">
        <v>93</v>
      </c>
      <c r="D221" s="5">
        <v>5811.4641765703191</v>
      </c>
      <c r="E221" s="5">
        <v>6079.48097639759</v>
      </c>
      <c r="F221" s="5">
        <v>7234.3249491956676</v>
      </c>
      <c r="G221" s="5">
        <v>6978.2113013917387</v>
      </c>
      <c r="H221" s="5">
        <v>6960.5851125522058</v>
      </c>
      <c r="I221" s="5">
        <v>8043.8528051907197</v>
      </c>
      <c r="J221" s="5">
        <v>6826.3205839908687</v>
      </c>
      <c r="K221" s="5">
        <v>5420.8898928358394</v>
      </c>
      <c r="L221" s="5">
        <v>6053.5680500993512</v>
      </c>
      <c r="M221" s="5">
        <v>5678.3886394511846</v>
      </c>
      <c r="N221" s="5">
        <v>6010.0306971793252</v>
      </c>
      <c r="O221" s="5">
        <v>6065.5398122964898</v>
      </c>
      <c r="P221" s="5">
        <v>7220.7373937105403</v>
      </c>
      <c r="Q221" s="5">
        <v>7068.5443958293099</v>
      </c>
      <c r="R221" s="5">
        <v>7394.9182241885355</v>
      </c>
      <c r="S221" s="5">
        <v>7298.4649493860752</v>
      </c>
      <c r="T221" s="5">
        <v>7607.8798047266946</v>
      </c>
      <c r="U221" s="5">
        <v>7456.9864964876806</v>
      </c>
      <c r="V221" s="5">
        <v>7594.7682390617465</v>
      </c>
      <c r="W221" s="5">
        <v>7181.8683468435793</v>
      </c>
      <c r="X221" s="5">
        <v>5796.2729661914273</v>
      </c>
      <c r="Y221" s="5">
        <v>6293.6696617341486</v>
      </c>
      <c r="Z221" s="5">
        <v>6404.1000577721807</v>
      </c>
      <c r="AA221" s="5">
        <v>10786.562032210746</v>
      </c>
      <c r="AB221" s="5">
        <v>10453.867623161412</v>
      </c>
      <c r="AC221" s="5">
        <v>12966.419082245386</v>
      </c>
      <c r="AD221" s="5">
        <v>13273.714747026988</v>
      </c>
      <c r="AE221" s="5">
        <v>13574.536101777416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8376.1567286999998</v>
      </c>
      <c r="E222" s="5">
        <v>8913.7006996999989</v>
      </c>
      <c r="F222" s="5">
        <v>9433.820148499999</v>
      </c>
      <c r="G222" s="5">
        <v>9980.5956320000005</v>
      </c>
      <c r="H222" s="5">
        <v>10534.898933500001</v>
      </c>
      <c r="I222" s="5">
        <v>11013.586418899999</v>
      </c>
      <c r="J222" s="5">
        <v>11441.7374545</v>
      </c>
      <c r="K222" s="5">
        <v>11800.4974038</v>
      </c>
      <c r="L222" s="5">
        <v>12133.7162947</v>
      </c>
      <c r="M222" s="5">
        <v>12372.6385252</v>
      </c>
      <c r="N222" s="5">
        <v>12609.583355499999</v>
      </c>
      <c r="O222" s="5">
        <v>12841.9040508</v>
      </c>
      <c r="P222" s="5">
        <v>13093.550903700001</v>
      </c>
      <c r="Q222" s="5">
        <v>13287.056288100001</v>
      </c>
      <c r="R222" s="5">
        <v>13513.8976484</v>
      </c>
      <c r="S222" s="5">
        <v>13753.2862556</v>
      </c>
      <c r="T222" s="5">
        <v>14024.809845</v>
      </c>
      <c r="U222" s="5">
        <v>14237.085052400002</v>
      </c>
      <c r="V222" s="5">
        <v>14474.916528899999</v>
      </c>
      <c r="W222" s="5">
        <v>14720.9379893</v>
      </c>
      <c r="X222" s="5">
        <v>15001.794301399999</v>
      </c>
      <c r="Y222" s="5">
        <v>15225.3203713</v>
      </c>
      <c r="Z222" s="5">
        <v>15543.973542199999</v>
      </c>
      <c r="AA222" s="5">
        <v>15961.151086399999</v>
      </c>
      <c r="AB222" s="5">
        <v>16443.050242900001</v>
      </c>
      <c r="AC222" s="5">
        <v>16849.504253300001</v>
      </c>
      <c r="AD222" s="5">
        <v>17272.892939500001</v>
      </c>
      <c r="AE222" s="5">
        <v>17272.892939500001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0.25939891720000002</v>
      </c>
      <c r="L223" s="5">
        <v>0.24246770678999999</v>
      </c>
      <c r="M223" s="5">
        <v>0.307741910615</v>
      </c>
      <c r="N223" s="5">
        <v>0.16525641482</v>
      </c>
      <c r="O223" s="5">
        <v>0.14641889028500002</v>
      </c>
      <c r="P223" s="5">
        <v>0.14711275902000001</v>
      </c>
      <c r="Q223" s="5">
        <v>0.25574156966</v>
      </c>
      <c r="R223" s="5">
        <v>0.79912752116500008</v>
      </c>
      <c r="S223" s="5">
        <v>0.21843028393</v>
      </c>
      <c r="T223" s="5">
        <v>0</v>
      </c>
      <c r="U223" s="5">
        <v>0</v>
      </c>
      <c r="V223" s="5">
        <v>0.36796378370999994</v>
      </c>
      <c r="W223" s="5">
        <v>0.27218888179</v>
      </c>
      <c r="X223" s="5">
        <v>1.3891808851049998</v>
      </c>
      <c r="Y223" s="5">
        <v>0.52931441475500007</v>
      </c>
      <c r="Z223" s="5">
        <v>0</v>
      </c>
      <c r="AA223" s="5">
        <v>0.46697865005</v>
      </c>
      <c r="AB223" s="5">
        <v>0.52340725652999998</v>
      </c>
      <c r="AC223" s="5">
        <v>0.19360829605500002</v>
      </c>
      <c r="AD223" s="5">
        <v>0.91569303930000001</v>
      </c>
      <c r="AE223" s="5">
        <v>1.018917944305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-1237.7754926237615</v>
      </c>
      <c r="E224" s="5">
        <v>-1740.2257840741888</v>
      </c>
      <c r="F224" s="5">
        <v>-2125.9022282912406</v>
      </c>
      <c r="G224" s="5">
        <v>-2126.9842585697861</v>
      </c>
      <c r="H224" s="5">
        <v>-2044.6844178581255</v>
      </c>
      <c r="I224" s="5">
        <v>-3882.4293633331258</v>
      </c>
      <c r="J224" s="5">
        <v>-4953.9902815642317</v>
      </c>
      <c r="K224" s="5">
        <v>-3478.5611334000337</v>
      </c>
      <c r="L224" s="5">
        <v>-3338.1583922554837</v>
      </c>
      <c r="M224" s="5">
        <v>-3080.8894125264551</v>
      </c>
      <c r="N224" s="5">
        <v>-3321.5215027148538</v>
      </c>
      <c r="O224" s="5">
        <v>-3554.6442818061601</v>
      </c>
      <c r="P224" s="5">
        <v>-3614.3351381047983</v>
      </c>
      <c r="Q224" s="5">
        <v>-3529.1023811036248</v>
      </c>
      <c r="R224" s="5">
        <v>-3690.4419954644591</v>
      </c>
      <c r="S224" s="5">
        <v>-3689.38039835994</v>
      </c>
      <c r="T224" s="5">
        <v>-4453.2780362964349</v>
      </c>
      <c r="U224" s="5">
        <v>-4588.0964741968473</v>
      </c>
      <c r="V224" s="5">
        <v>-4565.7415857390724</v>
      </c>
      <c r="W224" s="5">
        <v>-4268.9944468315207</v>
      </c>
      <c r="X224" s="5">
        <v>-3811.5896019180068</v>
      </c>
      <c r="Y224" s="5">
        <v>-5204.9581705353821</v>
      </c>
      <c r="Z224" s="5">
        <v>-5854.8850318728728</v>
      </c>
      <c r="AA224" s="5">
        <v>-9156.9773204626854</v>
      </c>
      <c r="AB224" s="5">
        <v>-8863.7553168408231</v>
      </c>
      <c r="AC224" s="5">
        <v>-10019.020479302415</v>
      </c>
      <c r="AD224" s="5">
        <v>-11120.512114924</v>
      </c>
      <c r="AE224" s="5">
        <v>-11366.874389004226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-6.66370375966999</v>
      </c>
      <c r="E225" s="5">
        <v>-21.236175296424975</v>
      </c>
      <c r="F225" s="5">
        <v>-25.929148720269946</v>
      </c>
      <c r="G225" s="5">
        <v>-38.449809398799772</v>
      </c>
      <c r="H225" s="5">
        <v>-49.02273660190005</v>
      </c>
      <c r="I225" s="5">
        <v>-51.653439661039975</v>
      </c>
      <c r="J225" s="5">
        <v>-81.66054386727474</v>
      </c>
      <c r="K225" s="5">
        <v>-48.583913307715122</v>
      </c>
      <c r="L225" s="5">
        <v>-53.859801292669978</v>
      </c>
      <c r="M225" s="5">
        <v>-58.138973042374872</v>
      </c>
      <c r="N225" s="5">
        <v>-68.223328435835043</v>
      </c>
      <c r="O225" s="5">
        <v>-79.566999119740203</v>
      </c>
      <c r="P225" s="5">
        <v>-92.615376469455128</v>
      </c>
      <c r="Q225" s="5">
        <v>-104.25212377173071</v>
      </c>
      <c r="R225" s="5">
        <v>-119.85547969789528</v>
      </c>
      <c r="S225" s="5">
        <v>-138.60785823424527</v>
      </c>
      <c r="T225" s="5">
        <v>-157.62177886261469</v>
      </c>
      <c r="U225" s="5">
        <v>-184.05540802244536</v>
      </c>
      <c r="V225" s="5">
        <v>-209.79702797572526</v>
      </c>
      <c r="W225" s="5">
        <v>-227.29180151011462</v>
      </c>
      <c r="X225" s="5">
        <v>-228.72069461055557</v>
      </c>
      <c r="Y225" s="5">
        <v>-224.27764496443518</v>
      </c>
      <c r="Z225" s="5">
        <v>-286.96724774992049</v>
      </c>
      <c r="AA225" s="5">
        <v>-314.75957900910942</v>
      </c>
      <c r="AB225" s="5">
        <v>-333.35914005900548</v>
      </c>
      <c r="AC225" s="5">
        <v>-447.99467055987645</v>
      </c>
      <c r="AD225" s="5">
        <v>-475.44806701147456</v>
      </c>
      <c r="AE225" s="5">
        <v>-503.66596963061102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-71.831171577040195</v>
      </c>
      <c r="E226" s="5">
        <v>-90.551525161640996</v>
      </c>
      <c r="F226" s="5">
        <v>-111.992663872349</v>
      </c>
      <c r="G226" s="5">
        <v>-135.12498665400199</v>
      </c>
      <c r="H226" s="5">
        <v>-157.85210169714901</v>
      </c>
      <c r="I226" s="5">
        <v>-177.546638926323</v>
      </c>
      <c r="J226" s="5">
        <v>-194.889826234586</v>
      </c>
      <c r="K226" s="5">
        <v>-209.41259107872</v>
      </c>
      <c r="L226" s="5">
        <v>-221.858874767489</v>
      </c>
      <c r="M226" s="5">
        <v>-230.743422502703</v>
      </c>
      <c r="N226" s="5">
        <v>-241.779187975789</v>
      </c>
      <c r="O226" s="5">
        <v>-251.44473306714301</v>
      </c>
      <c r="P226" s="5">
        <v>-263.707825483801</v>
      </c>
      <c r="Q226" s="5">
        <v>-272.70166071642097</v>
      </c>
      <c r="R226" s="5">
        <v>-283.23730452379402</v>
      </c>
      <c r="S226" s="5">
        <v>-291.73066370477898</v>
      </c>
      <c r="T226" s="5">
        <v>-304.12857867216098</v>
      </c>
      <c r="U226" s="5">
        <v>-313.58787920348402</v>
      </c>
      <c r="V226" s="5">
        <v>-325.01472698911499</v>
      </c>
      <c r="W226" s="5">
        <v>-337.06439785718197</v>
      </c>
      <c r="X226" s="5">
        <v>-348.24869925427799</v>
      </c>
      <c r="Y226" s="5">
        <v>-360.47691781391302</v>
      </c>
      <c r="Z226" s="5">
        <v>-373.08559157479198</v>
      </c>
      <c r="AA226" s="5">
        <v>-389.69924160821103</v>
      </c>
      <c r="AB226" s="5">
        <v>-404.120498393128</v>
      </c>
      <c r="AC226" s="5">
        <v>-417.464607494917</v>
      </c>
      <c r="AD226" s="5">
        <v>-429.42267617838098</v>
      </c>
      <c r="AE226" s="5">
        <v>-447.94546595657403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31663.868962964109</v>
      </c>
      <c r="E228" s="5">
        <v>27698.33743480984</v>
      </c>
      <c r="F228" s="5">
        <v>27582.529588410045</v>
      </c>
      <c r="G228" s="5">
        <v>23403.355076670345</v>
      </c>
      <c r="H228" s="5">
        <v>21603.466488515514</v>
      </c>
      <c r="I228" s="5">
        <v>21276.891028917398</v>
      </c>
      <c r="J228" s="5">
        <v>19774.698121638074</v>
      </c>
      <c r="K228" s="5">
        <v>19882.406140502149</v>
      </c>
      <c r="L228" s="5">
        <v>22821.345813810462</v>
      </c>
      <c r="M228" s="5">
        <v>20715.551596496436</v>
      </c>
      <c r="N228" s="5">
        <v>21499.440536355927</v>
      </c>
      <c r="O228" s="5">
        <v>23033.618451306582</v>
      </c>
      <c r="P228" s="5">
        <v>21005.003246550099</v>
      </c>
      <c r="Q228" s="5">
        <v>22945.251327713893</v>
      </c>
      <c r="R228" s="5">
        <v>23054.972433786137</v>
      </c>
      <c r="S228" s="5">
        <v>22464.522172090801</v>
      </c>
      <c r="T228" s="5">
        <v>22433.204621947181</v>
      </c>
      <c r="U228" s="5">
        <v>24665.44901714013</v>
      </c>
      <c r="V228" s="5">
        <v>24460.163520236772</v>
      </c>
      <c r="W228" s="5">
        <v>24698.257806646136</v>
      </c>
      <c r="X228" s="5">
        <v>24610.65943851912</v>
      </c>
      <c r="Y228" s="5">
        <v>24224.213340184797</v>
      </c>
      <c r="Z228" s="5">
        <v>23886.363577256627</v>
      </c>
      <c r="AA228" s="5">
        <v>21012.39878658055</v>
      </c>
      <c r="AB228" s="5">
        <v>15034.59278631786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2.6411174641750002</v>
      </c>
      <c r="E229" s="5">
        <v>2.3147689358849997</v>
      </c>
      <c r="F229" s="5">
        <v>1.2224781304100001</v>
      </c>
      <c r="G229" s="5">
        <v>2.2277501760049998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0.48166209352</v>
      </c>
      <c r="E231" s="5">
        <v>2.1261098930050002</v>
      </c>
      <c r="F231" s="5">
        <v>2.7938248360000001E-2</v>
      </c>
      <c r="G231" s="5">
        <v>1.8918963268900002</v>
      </c>
      <c r="H231" s="5">
        <v>0</v>
      </c>
      <c r="I231" s="5">
        <v>2.166651211255</v>
      </c>
      <c r="J231" s="5">
        <v>4.1322538130100002</v>
      </c>
      <c r="K231" s="5">
        <v>1.5099210536900001</v>
      </c>
      <c r="L231" s="5">
        <v>0.32708310238499994</v>
      </c>
      <c r="M231" s="5">
        <v>4.1340948749400006</v>
      </c>
      <c r="N231" s="5">
        <v>0.30937313490000001</v>
      </c>
      <c r="O231" s="5">
        <v>0</v>
      </c>
      <c r="P231" s="5">
        <v>3.269085756875</v>
      </c>
      <c r="Q231" s="5">
        <v>1.8446551795050001</v>
      </c>
      <c r="R231" s="5">
        <v>1.2445754148750001</v>
      </c>
      <c r="S231" s="5">
        <v>8.4879291339999996E-2</v>
      </c>
      <c r="T231" s="5">
        <v>4.7641123638000007</v>
      </c>
      <c r="U231" s="5">
        <v>0.94090368398000002</v>
      </c>
      <c r="V231" s="5">
        <v>0.73090386623500003</v>
      </c>
      <c r="W231" s="5">
        <v>2.763497186625</v>
      </c>
      <c r="X231" s="5">
        <v>29.742537770904999</v>
      </c>
      <c r="Y231" s="5">
        <v>0</v>
      </c>
      <c r="Z231" s="5">
        <v>8.8566025003349989</v>
      </c>
      <c r="AA231" s="5">
        <v>1.220012447025</v>
      </c>
      <c r="AB231" s="5">
        <v>15.388432462780001</v>
      </c>
      <c r="AC231" s="5">
        <v>11.425084852425</v>
      </c>
      <c r="AD231" s="5">
        <v>38.523802549430002</v>
      </c>
      <c r="AE231" s="5">
        <v>30.984450265400003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1687.8570886575001</v>
      </c>
      <c r="E233" s="5">
        <v>1336.9407073666948</v>
      </c>
      <c r="F233" s="5">
        <v>2885.6466716049399</v>
      </c>
      <c r="G233" s="5">
        <v>3873.8524953516326</v>
      </c>
      <c r="H233" s="5">
        <v>2826.404845029821</v>
      </c>
      <c r="I233" s="5">
        <v>2658.2545253456897</v>
      </c>
      <c r="J233" s="5">
        <v>1879.0473827145195</v>
      </c>
      <c r="K233" s="5">
        <v>1715.3323783334795</v>
      </c>
      <c r="L233" s="5">
        <v>2677.4209079195903</v>
      </c>
      <c r="M233" s="5">
        <v>1998.8788443755607</v>
      </c>
      <c r="N233" s="5">
        <v>1933.6434067192752</v>
      </c>
      <c r="O233" s="5">
        <v>3153.0264567354648</v>
      </c>
      <c r="P233" s="5">
        <v>2206.8135397397045</v>
      </c>
      <c r="Q233" s="5">
        <v>3187.082141115091</v>
      </c>
      <c r="R233" s="5">
        <v>1701.4055886511346</v>
      </c>
      <c r="S233" s="5">
        <v>2104.4060307181358</v>
      </c>
      <c r="T233" s="5">
        <v>1544.822162314935</v>
      </c>
      <c r="U233" s="5">
        <v>2803.78312187035</v>
      </c>
      <c r="V233" s="5">
        <v>2712.2686604487199</v>
      </c>
      <c r="W233" s="5">
        <v>2705.5848203096007</v>
      </c>
      <c r="X233" s="5">
        <v>2423.9551385608288</v>
      </c>
      <c r="Y233" s="5">
        <v>1656.0696055742596</v>
      </c>
      <c r="Z233" s="5">
        <v>2532.8076314973391</v>
      </c>
      <c r="AA233" s="5">
        <v>2141.7225449387151</v>
      </c>
      <c r="AB233" s="5">
        <v>2589.5210833686892</v>
      </c>
      <c r="AC233" s="5">
        <v>2804.1139907663892</v>
      </c>
      <c r="AD233" s="5">
        <v>3174.6805280926592</v>
      </c>
      <c r="AE233" s="5">
        <v>2246.4649786774548</v>
      </c>
    </row>
    <row r="234" spans="1:31">
      <c r="A234" s="58" t="s">
        <v>131</v>
      </c>
      <c r="B234" s="58" t="s">
        <v>125</v>
      </c>
      <c r="C234" s="57" t="s">
        <v>87</v>
      </c>
      <c r="D234" s="5">
        <v>107.94836852400024</v>
      </c>
      <c r="E234" s="5">
        <v>141.48428151764</v>
      </c>
      <c r="F234" s="5">
        <v>137.14985927360505</v>
      </c>
      <c r="G234" s="5">
        <v>148.60844656453511</v>
      </c>
      <c r="H234" s="5">
        <v>144.90965494913993</v>
      </c>
      <c r="I234" s="5">
        <v>149.8885217974599</v>
      </c>
      <c r="J234" s="5">
        <v>156.15920097837986</v>
      </c>
      <c r="K234" s="5">
        <v>193.0785262133947</v>
      </c>
      <c r="L234" s="5">
        <v>174.35366496528474</v>
      </c>
      <c r="M234" s="5">
        <v>180.02678044455473</v>
      </c>
      <c r="N234" s="5">
        <v>177.86215909402495</v>
      </c>
      <c r="O234" s="5">
        <v>180.20728528139475</v>
      </c>
      <c r="P234" s="5">
        <v>183.63975777258474</v>
      </c>
      <c r="Q234" s="5">
        <v>189.47043485261975</v>
      </c>
      <c r="R234" s="5">
        <v>189.58077998264457</v>
      </c>
      <c r="S234" s="5">
        <v>193.11230686714953</v>
      </c>
      <c r="T234" s="5">
        <v>195.14135923392951</v>
      </c>
      <c r="U234" s="5">
        <v>191.98178189882952</v>
      </c>
      <c r="V234" s="5">
        <v>190.36473138918461</v>
      </c>
      <c r="W234" s="5">
        <v>191.20903717128957</v>
      </c>
      <c r="X234" s="5">
        <v>185.50750056175963</v>
      </c>
      <c r="Y234" s="5">
        <v>181.9656636540648</v>
      </c>
      <c r="Z234" s="5">
        <v>189.40935237254465</v>
      </c>
      <c r="AA234" s="5">
        <v>223.3013013008096</v>
      </c>
      <c r="AB234" s="5">
        <v>1649.5262872125447</v>
      </c>
      <c r="AC234" s="5">
        <v>2129.7702791040683</v>
      </c>
      <c r="AD234" s="5">
        <v>2106.6923216868181</v>
      </c>
      <c r="AE234" s="5">
        <v>2542.5418484952197</v>
      </c>
    </row>
    <row r="235" spans="1:31">
      <c r="A235" s="58" t="s">
        <v>131</v>
      </c>
      <c r="B235" s="58" t="s">
        <v>125</v>
      </c>
      <c r="C235" s="57" t="s">
        <v>88</v>
      </c>
      <c r="D235" s="5">
        <v>5.8494044676749777</v>
      </c>
      <c r="E235" s="5">
        <v>11.212580512714974</v>
      </c>
      <c r="F235" s="5">
        <v>15.289957188769938</v>
      </c>
      <c r="G235" s="5">
        <v>22.40630799099009</v>
      </c>
      <c r="H235" s="5">
        <v>29.223781175480124</v>
      </c>
      <c r="I235" s="5">
        <v>37.432948910004946</v>
      </c>
      <c r="J235" s="5">
        <v>46.544987236484786</v>
      </c>
      <c r="K235" s="5">
        <v>49.84372698645992</v>
      </c>
      <c r="L235" s="5">
        <v>54.817208005709922</v>
      </c>
      <c r="M235" s="5">
        <v>65.238789311589969</v>
      </c>
      <c r="N235" s="5">
        <v>77.375488965164848</v>
      </c>
      <c r="O235" s="5">
        <v>90.287243177675279</v>
      </c>
      <c r="P235" s="5">
        <v>113.37544296806956</v>
      </c>
      <c r="Q235" s="5">
        <v>135.97834713303538</v>
      </c>
      <c r="R235" s="5">
        <v>179.93739603219038</v>
      </c>
      <c r="S235" s="5">
        <v>213.80161566348042</v>
      </c>
      <c r="T235" s="5">
        <v>259.54987402036022</v>
      </c>
      <c r="U235" s="5">
        <v>273.88727358292954</v>
      </c>
      <c r="V235" s="5">
        <v>315.36695880532045</v>
      </c>
      <c r="W235" s="5">
        <v>338.32538666628056</v>
      </c>
      <c r="X235" s="5">
        <v>342.86508002268579</v>
      </c>
      <c r="Y235" s="5">
        <v>367.85654322448539</v>
      </c>
      <c r="Z235" s="5">
        <v>446.42297778404566</v>
      </c>
      <c r="AA235" s="5">
        <v>493.1148220143607</v>
      </c>
      <c r="AB235" s="5">
        <v>515.26609556694518</v>
      </c>
      <c r="AC235" s="5">
        <v>600.14527128149462</v>
      </c>
      <c r="AD235" s="5">
        <v>657.07095679097597</v>
      </c>
      <c r="AE235" s="5">
        <v>728.6363905716355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65.904919397267506</v>
      </c>
      <c r="E236" s="5">
        <v>80.245121262036307</v>
      </c>
      <c r="F236" s="5">
        <v>94.493498278266898</v>
      </c>
      <c r="G236" s="5">
        <v>109.978986907812</v>
      </c>
      <c r="H236" s="5">
        <v>125.931602345952</v>
      </c>
      <c r="I236" s="5">
        <v>140.52143920496499</v>
      </c>
      <c r="J236" s="5">
        <v>155.32338688139299</v>
      </c>
      <c r="K236" s="5">
        <v>167.992793569664</v>
      </c>
      <c r="L236" s="5">
        <v>177.458792791435</v>
      </c>
      <c r="M236" s="5">
        <v>184.168535974847</v>
      </c>
      <c r="N236" s="5">
        <v>192.75780278861799</v>
      </c>
      <c r="O236" s="5">
        <v>200.69335153869599</v>
      </c>
      <c r="P236" s="5">
        <v>210.45810598579899</v>
      </c>
      <c r="Q236" s="5">
        <v>217.381068808614</v>
      </c>
      <c r="R236" s="5">
        <v>226.30734456836001</v>
      </c>
      <c r="S236" s="5">
        <v>232.89264625060801</v>
      </c>
      <c r="T236" s="5">
        <v>242.42335052095601</v>
      </c>
      <c r="U236" s="5">
        <v>251.14900937798899</v>
      </c>
      <c r="V236" s="5">
        <v>260.38698690657299</v>
      </c>
      <c r="W236" s="5">
        <v>269.511432332487</v>
      </c>
      <c r="X236" s="5">
        <v>279.82722649528603</v>
      </c>
      <c r="Y236" s="5">
        <v>288.49898029521103</v>
      </c>
      <c r="Z236" s="5">
        <v>299.37339162528298</v>
      </c>
      <c r="AA236" s="5">
        <v>312.695553325226</v>
      </c>
      <c r="AB236" s="5">
        <v>324.81187180348502</v>
      </c>
      <c r="AC236" s="5">
        <v>335.96396457461901</v>
      </c>
      <c r="AD236" s="5">
        <v>345.894605056518</v>
      </c>
      <c r="AE236" s="5">
        <v>360.63452831272298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10244.520903950783</v>
      </c>
      <c r="E239" s="5">
        <v>12852.443749486754</v>
      </c>
      <c r="F239" s="5">
        <v>12896.847414065403</v>
      </c>
      <c r="G239" s="5">
        <v>13326.267814833527</v>
      </c>
      <c r="H239" s="5">
        <v>12620.873780500931</v>
      </c>
      <c r="I239" s="5">
        <v>13024.844289656376</v>
      </c>
      <c r="J239" s="5">
        <v>12674.381950416009</v>
      </c>
      <c r="K239" s="5">
        <v>13273.42639935306</v>
      </c>
      <c r="L239" s="5">
        <v>12534.952557631763</v>
      </c>
      <c r="M239" s="5">
        <v>12510.863120879369</v>
      </c>
      <c r="N239" s="5">
        <v>13378.871165546738</v>
      </c>
      <c r="O239" s="5">
        <v>11981.918386843841</v>
      </c>
      <c r="P239" s="5">
        <v>13763.056280257319</v>
      </c>
      <c r="Q239" s="5">
        <v>12077.797792280637</v>
      </c>
      <c r="R239" s="5">
        <v>12439.264455408224</v>
      </c>
      <c r="S239" s="5">
        <v>10942.593407695675</v>
      </c>
      <c r="T239" s="5">
        <v>11763.491165555104</v>
      </c>
      <c r="U239" s="5">
        <v>12280.358695200995</v>
      </c>
      <c r="V239" s="5">
        <v>12546.17284844383</v>
      </c>
      <c r="W239" s="5">
        <v>11450.380057013692</v>
      </c>
      <c r="X239" s="5">
        <v>10772.066449650732</v>
      </c>
      <c r="Y239" s="5">
        <v>15006.18440824597</v>
      </c>
      <c r="Z239" s="5">
        <v>11408.70240218238</v>
      </c>
      <c r="AA239" s="5">
        <v>13860.815391742186</v>
      </c>
      <c r="AB239" s="5">
        <v>12772.486783061318</v>
      </c>
      <c r="AC239" s="5">
        <v>26368.255826047727</v>
      </c>
      <c r="AD239" s="5">
        <v>24503.009322116661</v>
      </c>
      <c r="AE239" s="5">
        <v>24969.051922467697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1178.6128230770946</v>
      </c>
      <c r="E240" s="5">
        <v>929.20277501081</v>
      </c>
      <c r="F240" s="5">
        <v>1352.6930485703454</v>
      </c>
      <c r="G240" s="5">
        <v>1419.74139904042</v>
      </c>
      <c r="H240" s="5">
        <v>1349.6197012256653</v>
      </c>
      <c r="I240" s="5">
        <v>1315.1578480763549</v>
      </c>
      <c r="J240" s="5">
        <v>1158.0845554300402</v>
      </c>
      <c r="K240" s="5">
        <v>1133.1337501621299</v>
      </c>
      <c r="L240" s="5">
        <v>1255.2484194128754</v>
      </c>
      <c r="M240" s="5">
        <v>1207.6818667491102</v>
      </c>
      <c r="N240" s="5">
        <v>1215.2599841910301</v>
      </c>
      <c r="O240" s="5">
        <v>1250.7782170615751</v>
      </c>
      <c r="P240" s="5">
        <v>1169.5947163322751</v>
      </c>
      <c r="Q240" s="5">
        <v>1217.0038058754053</v>
      </c>
      <c r="R240" s="5">
        <v>1339.9157397210647</v>
      </c>
      <c r="S240" s="5">
        <v>1339.6898646403806</v>
      </c>
      <c r="T240" s="5">
        <v>1396.8465014958947</v>
      </c>
      <c r="U240" s="5">
        <v>1992.0577305413456</v>
      </c>
      <c r="V240" s="5">
        <v>1900.4929660877146</v>
      </c>
      <c r="W240" s="5">
        <v>1920.1150891433454</v>
      </c>
      <c r="X240" s="5">
        <v>1703.1839282283049</v>
      </c>
      <c r="Y240" s="5">
        <v>1600.2968662193343</v>
      </c>
      <c r="Z240" s="5">
        <v>1574.9677058685202</v>
      </c>
      <c r="AA240" s="5">
        <v>1456.1630634198605</v>
      </c>
      <c r="AB240" s="5">
        <v>1581.1648730432353</v>
      </c>
      <c r="AC240" s="5">
        <v>930.44806198467484</v>
      </c>
      <c r="AD240" s="5">
        <v>311.6128423766599</v>
      </c>
      <c r="AE240" s="5">
        <v>226.33697500866975</v>
      </c>
    </row>
    <row r="241" spans="1:31">
      <c r="A241" s="58" t="s">
        <v>131</v>
      </c>
      <c r="B241" s="58" t="s">
        <v>125</v>
      </c>
      <c r="C241" s="57" t="s">
        <v>94</v>
      </c>
      <c r="D241" s="5">
        <v>6105.4625809999998</v>
      </c>
      <c r="E241" s="5">
        <v>6936.3041499999999</v>
      </c>
      <c r="F241" s="5">
        <v>7670.306783</v>
      </c>
      <c r="G241" s="5">
        <v>8432.006797</v>
      </c>
      <c r="H241" s="5">
        <v>9199.2186820000006</v>
      </c>
      <c r="I241" s="5">
        <v>9825.1172050000005</v>
      </c>
      <c r="J241" s="5">
        <v>10239.22349</v>
      </c>
      <c r="K241" s="5">
        <v>10590.514300000001</v>
      </c>
      <c r="L241" s="5">
        <v>10914.4036</v>
      </c>
      <c r="M241" s="5">
        <v>11181.829299999999</v>
      </c>
      <c r="N241" s="5">
        <v>11395.886189999999</v>
      </c>
      <c r="O241" s="5">
        <v>11621.272129999999</v>
      </c>
      <c r="P241" s="5">
        <v>11849.66282</v>
      </c>
      <c r="Q241" s="5">
        <v>12044.323469999999</v>
      </c>
      <c r="R241" s="5">
        <v>12207.96118</v>
      </c>
      <c r="S241" s="5">
        <v>12398.619000000001</v>
      </c>
      <c r="T241" s="5">
        <v>12611.29825</v>
      </c>
      <c r="U241" s="5">
        <v>12810.92015</v>
      </c>
      <c r="V241" s="5">
        <v>12995.046780000001</v>
      </c>
      <c r="W241" s="5">
        <v>13222.81509</v>
      </c>
      <c r="X241" s="5">
        <v>13479.721380000001</v>
      </c>
      <c r="Y241" s="5">
        <v>13759.439249999999</v>
      </c>
      <c r="Z241" s="5">
        <v>14121.49567</v>
      </c>
      <c r="AA241" s="5">
        <v>14597.92013</v>
      </c>
      <c r="AB241" s="5">
        <v>15107.85482</v>
      </c>
      <c r="AC241" s="5">
        <v>15581.280360000001</v>
      </c>
      <c r="AD241" s="5">
        <v>16002.787410000001</v>
      </c>
      <c r="AE241" s="5">
        <v>16002.787410000001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0.62071321962000003</v>
      </c>
      <c r="Y242" s="5">
        <v>0</v>
      </c>
      <c r="Z242" s="5">
        <v>0</v>
      </c>
      <c r="AA242" s="5">
        <v>0</v>
      </c>
      <c r="AB242" s="5">
        <v>0.37070140443499999</v>
      </c>
      <c r="AC242" s="5">
        <v>0</v>
      </c>
      <c r="AD242" s="5">
        <v>0.44211055290000001</v>
      </c>
      <c r="AE242" s="5">
        <v>2.0488468711649999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-128.51000150555967</v>
      </c>
      <c r="E243" s="5">
        <v>-169.04909410304955</v>
      </c>
      <c r="F243" s="5">
        <v>-163.27369151316455</v>
      </c>
      <c r="G243" s="5">
        <v>-176.91487099690954</v>
      </c>
      <c r="H243" s="5">
        <v>-171.89617176588453</v>
      </c>
      <c r="I243" s="5">
        <v>-179.05414508967448</v>
      </c>
      <c r="J243" s="5">
        <v>-185.28849252925465</v>
      </c>
      <c r="K243" s="5">
        <v>-230.47083260794062</v>
      </c>
      <c r="L243" s="5">
        <v>-206.94857527354517</v>
      </c>
      <c r="M243" s="5">
        <v>-214.31766076961532</v>
      </c>
      <c r="N243" s="5">
        <v>-212.35610435262538</v>
      </c>
      <c r="O243" s="5">
        <v>-213.91717300157035</v>
      </c>
      <c r="P243" s="5">
        <v>-219.23420010366044</v>
      </c>
      <c r="Q243" s="5">
        <v>-224.94473535953048</v>
      </c>
      <c r="R243" s="5">
        <v>-226.30684773702043</v>
      </c>
      <c r="S243" s="5">
        <v>-229.28029859655558</v>
      </c>
      <c r="T243" s="5">
        <v>-232.92658694863059</v>
      </c>
      <c r="U243" s="5">
        <v>-227.93443513078552</v>
      </c>
      <c r="V243" s="5">
        <v>-226.62474896014555</v>
      </c>
      <c r="W243" s="5">
        <v>-227.62987519612054</v>
      </c>
      <c r="X243" s="5">
        <v>-220.84232955475557</v>
      </c>
      <c r="Y243" s="5">
        <v>-217.24123031049038</v>
      </c>
      <c r="Z243" s="5">
        <v>-224.87201809928052</v>
      </c>
      <c r="AA243" s="5">
        <v>-266.10466004634054</v>
      </c>
      <c r="AB243" s="5">
        <v>-2140.9672091290413</v>
      </c>
      <c r="AC243" s="5">
        <v>-2718.2852527244527</v>
      </c>
      <c r="AD243" s="5">
        <v>-2665.1441901887688</v>
      </c>
      <c r="AE243" s="5">
        <v>-3249.4198298798265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-6.8809723124300373</v>
      </c>
      <c r="E244" s="5">
        <v>-13.223108492924943</v>
      </c>
      <c r="F244" s="5">
        <v>-17.999709671580021</v>
      </c>
      <c r="G244" s="5">
        <v>-26.376122922775203</v>
      </c>
      <c r="H244" s="5">
        <v>-34.312713370219832</v>
      </c>
      <c r="I244" s="5">
        <v>-44.14193125563505</v>
      </c>
      <c r="J244" s="5">
        <v>-54.645878120745166</v>
      </c>
      <c r="K244" s="5">
        <v>-59.395819404230323</v>
      </c>
      <c r="L244" s="5">
        <v>-65.828001639699565</v>
      </c>
      <c r="M244" s="5">
        <v>-79.599119241720246</v>
      </c>
      <c r="N244" s="5">
        <v>-96.045836216819993</v>
      </c>
      <c r="O244" s="5">
        <v>-113.35437891681016</v>
      </c>
      <c r="P244" s="5">
        <v>-145.60076527256487</v>
      </c>
      <c r="Q244" s="5">
        <v>-174.91159514823502</v>
      </c>
      <c r="R244" s="5">
        <v>-237.4594358400648</v>
      </c>
      <c r="S244" s="5">
        <v>-283.10782080117036</v>
      </c>
      <c r="T244" s="5">
        <v>-348.57851536894555</v>
      </c>
      <c r="U244" s="5">
        <v>-366.54434608865068</v>
      </c>
      <c r="V244" s="5">
        <v>-425.77231921399948</v>
      </c>
      <c r="W244" s="5">
        <v>-454.64951614599465</v>
      </c>
      <c r="X244" s="5">
        <v>-461.17383448164077</v>
      </c>
      <c r="Y244" s="5">
        <v>-498.02772071737826</v>
      </c>
      <c r="Z244" s="5">
        <v>-601.95772305064008</v>
      </c>
      <c r="AA244" s="5">
        <v>-671.89952188885559</v>
      </c>
      <c r="AB244" s="5">
        <v>-694.38360356508394</v>
      </c>
      <c r="AC244" s="5">
        <v>-821.25965992996009</v>
      </c>
      <c r="AD244" s="5">
        <v>-888.82449606985176</v>
      </c>
      <c r="AE244" s="5">
        <v>-993.37465468924574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-78.452303323326703</v>
      </c>
      <c r="E245" s="5">
        <v>-95.168920289938299</v>
      </c>
      <c r="F245" s="5">
        <v>-112.547529440446</v>
      </c>
      <c r="G245" s="5">
        <v>-130.62533132844899</v>
      </c>
      <c r="H245" s="5">
        <v>-149.38892892707699</v>
      </c>
      <c r="I245" s="5">
        <v>-167.02730557232101</v>
      </c>
      <c r="J245" s="5">
        <v>-185.207471683694</v>
      </c>
      <c r="K245" s="5">
        <v>-199.52029026588701</v>
      </c>
      <c r="L245" s="5">
        <v>-211.21686054655399</v>
      </c>
      <c r="M245" s="5">
        <v>-219.40522163752499</v>
      </c>
      <c r="N245" s="5">
        <v>-228.99943195029201</v>
      </c>
      <c r="O245" s="5">
        <v>-238.88754572320201</v>
      </c>
      <c r="P245" s="5">
        <v>-250.05800869809599</v>
      </c>
      <c r="Q245" s="5">
        <v>-259.23889855302002</v>
      </c>
      <c r="R245" s="5">
        <v>-268.77394617472498</v>
      </c>
      <c r="S245" s="5">
        <v>-276.97867915569998</v>
      </c>
      <c r="T245" s="5">
        <v>-287.388438099523</v>
      </c>
      <c r="U245" s="5">
        <v>-300.97912276071298</v>
      </c>
      <c r="V245" s="5">
        <v>-309.46269719017101</v>
      </c>
      <c r="W245" s="5">
        <v>-321.48254221777501</v>
      </c>
      <c r="X245" s="5">
        <v>-332.32198801724701</v>
      </c>
      <c r="Y245" s="5">
        <v>-342.88981617157202</v>
      </c>
      <c r="Z245" s="5">
        <v>-356.47700496549902</v>
      </c>
      <c r="AA245" s="5">
        <v>-373.343501512594</v>
      </c>
      <c r="AB245" s="5">
        <v>-386.59120426586799</v>
      </c>
      <c r="AC245" s="5">
        <v>-399.55606627588702</v>
      </c>
      <c r="AD245" s="5">
        <v>-411.45394761539501</v>
      </c>
      <c r="AE245" s="5">
        <v>-428.49812417060099</v>
      </c>
    </row>
    <row r="247" spans="1:31">
      <c r="A247" s="58" t="s">
        <v>131</v>
      </c>
      <c r="B247" s="58" t="s">
        <v>126</v>
      </c>
      <c r="C247" s="57" t="s">
        <v>82</v>
      </c>
      <c r="D247" s="5">
        <v>340.94785710901493</v>
      </c>
      <c r="E247" s="5">
        <v>282.66289564009492</v>
      </c>
      <c r="F247" s="5">
        <v>28.424301730810001</v>
      </c>
      <c r="G247" s="5">
        <v>20.372737327830002</v>
      </c>
      <c r="H247" s="5">
        <v>19.78785956502</v>
      </c>
      <c r="I247" s="5">
        <v>28.408879355460009</v>
      </c>
      <c r="J247" s="5">
        <v>26.638217548420002</v>
      </c>
      <c r="K247" s="5">
        <v>30.492650013694998</v>
      </c>
      <c r="L247" s="5">
        <v>37.317193836279998</v>
      </c>
      <c r="M247" s="5">
        <v>37.665367112675007</v>
      </c>
      <c r="N247" s="5">
        <v>22.941412066315003</v>
      </c>
      <c r="O247" s="5">
        <v>20.826481336900002</v>
      </c>
      <c r="P247" s="5">
        <v>22.972797600740005</v>
      </c>
      <c r="Q247" s="5">
        <v>51.224388931294996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31.122985652920001</v>
      </c>
      <c r="E249" s="5">
        <v>20.73178990081</v>
      </c>
      <c r="F249" s="5">
        <v>3.8059978194550004</v>
      </c>
      <c r="G249" s="5">
        <v>2.3830728574549997</v>
      </c>
      <c r="H249" s="5">
        <v>2.3121285986800002</v>
      </c>
      <c r="I249" s="5">
        <v>6.7362893713850003</v>
      </c>
      <c r="J249" s="5">
        <v>5.5706355576150006</v>
      </c>
      <c r="K249" s="5">
        <v>4.8445855456200002</v>
      </c>
      <c r="L249" s="5">
        <v>12.108081847125002</v>
      </c>
      <c r="M249" s="5">
        <v>13.582403599559999</v>
      </c>
      <c r="N249" s="5">
        <v>4.8358053797250005</v>
      </c>
      <c r="O249" s="5">
        <v>1.8062785413250002</v>
      </c>
      <c r="P249" s="5">
        <v>6.8574973972500004</v>
      </c>
      <c r="Q249" s="5">
        <v>16.868937774284998</v>
      </c>
      <c r="R249" s="5">
        <v>10.906202561540001</v>
      </c>
      <c r="S249" s="5">
        <v>23.471277304975001</v>
      </c>
      <c r="T249" s="5">
        <v>24.20389625212</v>
      </c>
      <c r="U249" s="5">
        <v>28.998796385625006</v>
      </c>
      <c r="V249" s="5">
        <v>32.09287971869</v>
      </c>
      <c r="W249" s="5">
        <v>88.500131891784974</v>
      </c>
      <c r="X249" s="5">
        <v>53.54803773802</v>
      </c>
      <c r="Y249" s="5">
        <v>14.894120493639999</v>
      </c>
      <c r="Z249" s="5">
        <v>21.315912153825007</v>
      </c>
      <c r="AA249" s="5">
        <v>3.8497453304950002</v>
      </c>
      <c r="AB249" s="5">
        <v>42.629546957784996</v>
      </c>
      <c r="AC249" s="5">
        <v>33.235378221984995</v>
      </c>
      <c r="AD249" s="5">
        <v>106.11971420082003</v>
      </c>
      <c r="AE249" s="5">
        <v>55.005735204574989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183.33981560129016</v>
      </c>
      <c r="E252" s="5">
        <v>206.95973753408515</v>
      </c>
      <c r="F252" s="5">
        <v>193.70917895739524</v>
      </c>
      <c r="G252" s="5">
        <v>193.6843835505602</v>
      </c>
      <c r="H252" s="5">
        <v>197.75165762186518</v>
      </c>
      <c r="I252" s="5">
        <v>196.78373141662021</v>
      </c>
      <c r="J252" s="5">
        <v>216.85851416581517</v>
      </c>
      <c r="K252" s="5">
        <v>212.44212116268511</v>
      </c>
      <c r="L252" s="5">
        <v>198.63693984488009</v>
      </c>
      <c r="M252" s="5">
        <v>186.94522360624018</v>
      </c>
      <c r="N252" s="5">
        <v>217.72620445044518</v>
      </c>
      <c r="O252" s="5">
        <v>518.38272456368543</v>
      </c>
      <c r="P252" s="5">
        <v>560.26123519985526</v>
      </c>
      <c r="Q252" s="5">
        <v>565.08156641552057</v>
      </c>
      <c r="R252" s="5">
        <v>965.28855299674092</v>
      </c>
      <c r="S252" s="5">
        <v>1024.5953744490232</v>
      </c>
      <c r="T252" s="5">
        <v>1247.2029094490551</v>
      </c>
      <c r="U252" s="5">
        <v>1256.8991459079048</v>
      </c>
      <c r="V252" s="5">
        <v>1235.8067911000344</v>
      </c>
      <c r="W252" s="5">
        <v>1213.8261914745644</v>
      </c>
      <c r="X252" s="5">
        <v>1137.1194992891797</v>
      </c>
      <c r="Y252" s="5">
        <v>1117.2112119642934</v>
      </c>
      <c r="Z252" s="5">
        <v>1182.6819152278679</v>
      </c>
      <c r="AA252" s="5">
        <v>1584.0685901686818</v>
      </c>
      <c r="AB252" s="5">
        <v>1699.4838989746765</v>
      </c>
      <c r="AC252" s="5">
        <v>1707.2476552176172</v>
      </c>
      <c r="AD252" s="5">
        <v>1732.536697870258</v>
      </c>
      <c r="AE252" s="5">
        <v>1763.1134824554731</v>
      </c>
    </row>
    <row r="253" spans="1:31">
      <c r="A253" s="58" t="s">
        <v>131</v>
      </c>
      <c r="B253" s="58" t="s">
        <v>126</v>
      </c>
      <c r="C253" s="57" t="s">
        <v>88</v>
      </c>
      <c r="D253" s="5">
        <v>46.806028277710283</v>
      </c>
      <c r="E253" s="5">
        <v>58.321093139884795</v>
      </c>
      <c r="F253" s="5">
        <v>63.306495657929737</v>
      </c>
      <c r="G253" s="5">
        <v>73.800482062645116</v>
      </c>
      <c r="H253" s="5">
        <v>81.092890944309929</v>
      </c>
      <c r="I253" s="5">
        <v>89.018610352174861</v>
      </c>
      <c r="J253" s="5">
        <v>99.465135292835356</v>
      </c>
      <c r="K253" s="5">
        <v>102.82097467253972</v>
      </c>
      <c r="L253" s="5">
        <v>106.20812647344454</v>
      </c>
      <c r="M253" s="5">
        <v>106.09706004303531</v>
      </c>
      <c r="N253" s="5">
        <v>112.65910243325474</v>
      </c>
      <c r="O253" s="5">
        <v>114.3666862058756</v>
      </c>
      <c r="P253" s="5">
        <v>122.83886674929455</v>
      </c>
      <c r="Q253" s="5">
        <v>127.07856484512959</v>
      </c>
      <c r="R253" s="5">
        <v>133.95492369650538</v>
      </c>
      <c r="S253" s="5">
        <v>139.42720322077039</v>
      </c>
      <c r="T253" s="5">
        <v>147.97976973927044</v>
      </c>
      <c r="U253" s="5">
        <v>154.56817593344462</v>
      </c>
      <c r="V253" s="5">
        <v>165.12274892086947</v>
      </c>
      <c r="W253" s="5">
        <v>170.39081413128446</v>
      </c>
      <c r="X253" s="5">
        <v>172.22502349955096</v>
      </c>
      <c r="Y253" s="5">
        <v>177.9361014679256</v>
      </c>
      <c r="Z253" s="5">
        <v>199.9118511572255</v>
      </c>
      <c r="AA253" s="5">
        <v>206.39465888042974</v>
      </c>
      <c r="AB253" s="5">
        <v>207.97466913464078</v>
      </c>
      <c r="AC253" s="5">
        <v>232.31787150522459</v>
      </c>
      <c r="AD253" s="5">
        <v>247.94976069966398</v>
      </c>
      <c r="AE253" s="5">
        <v>260.85633320999011</v>
      </c>
    </row>
    <row r="254" spans="1:31">
      <c r="A254" s="58" t="s">
        <v>131</v>
      </c>
      <c r="B254" s="58" t="s">
        <v>126</v>
      </c>
      <c r="C254" s="57" t="s">
        <v>89</v>
      </c>
      <c r="D254" s="5">
        <v>71.459932980953397</v>
      </c>
      <c r="E254" s="5">
        <v>80.788516493967407</v>
      </c>
      <c r="F254" s="5">
        <v>89.166596122342298</v>
      </c>
      <c r="G254" s="5">
        <v>97.263031118039507</v>
      </c>
      <c r="H254" s="5">
        <v>104.927308139972</v>
      </c>
      <c r="I254" s="5">
        <v>111.66826880381601</v>
      </c>
      <c r="J254" s="5">
        <v>118.13058401182001</v>
      </c>
      <c r="K254" s="5">
        <v>123.410630539038</v>
      </c>
      <c r="L254" s="5">
        <v>127.201898969756</v>
      </c>
      <c r="M254" s="5">
        <v>128.82302695158299</v>
      </c>
      <c r="N254" s="5">
        <v>131.72341379075999</v>
      </c>
      <c r="O254" s="5">
        <v>134.06614168494201</v>
      </c>
      <c r="P254" s="5">
        <v>137.67238634283601</v>
      </c>
      <c r="Q254" s="5">
        <v>139.21760536269201</v>
      </c>
      <c r="R254" s="5">
        <v>141.65143501300901</v>
      </c>
      <c r="S254" s="5">
        <v>142.85997133361599</v>
      </c>
      <c r="T254" s="5">
        <v>145.797004064177</v>
      </c>
      <c r="U254" s="5">
        <v>147.276249235835</v>
      </c>
      <c r="V254" s="5">
        <v>150.03725531805699</v>
      </c>
      <c r="W254" s="5">
        <v>152.05228539109899</v>
      </c>
      <c r="X254" s="5">
        <v>154.387025515722</v>
      </c>
      <c r="Y254" s="5">
        <v>155.638003732367</v>
      </c>
      <c r="Z254" s="5">
        <v>157.78606718581599</v>
      </c>
      <c r="AA254" s="5">
        <v>161.09867050384099</v>
      </c>
      <c r="AB254" s="5">
        <v>163.946113429148</v>
      </c>
      <c r="AC254" s="5">
        <v>165.25637875217299</v>
      </c>
      <c r="AD254" s="5">
        <v>166.44154982163201</v>
      </c>
      <c r="AE254" s="5">
        <v>170.346344615655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6426.9967554003724</v>
      </c>
      <c r="E257" s="5">
        <v>6318.901318455145</v>
      </c>
      <c r="F257" s="5">
        <v>5996.8794271551151</v>
      </c>
      <c r="G257" s="5">
        <v>6236.394612979424</v>
      </c>
      <c r="H257" s="5">
        <v>5771.7457905970978</v>
      </c>
      <c r="I257" s="5">
        <v>6183.0311177482408</v>
      </c>
      <c r="J257" s="5">
        <v>5623.2464951239763</v>
      </c>
      <c r="K257" s="5">
        <v>5256.8490038365062</v>
      </c>
      <c r="L257" s="5">
        <v>5304.7175381817806</v>
      </c>
      <c r="M257" s="5">
        <v>5275.1966747466386</v>
      </c>
      <c r="N257" s="5">
        <v>5225.8779346834353</v>
      </c>
      <c r="O257" s="5">
        <v>5046.9576405289909</v>
      </c>
      <c r="P257" s="5">
        <v>5036.8650909015996</v>
      </c>
      <c r="Q257" s="5">
        <v>4084.4357652241151</v>
      </c>
      <c r="R257" s="5">
        <v>4167.4649801216501</v>
      </c>
      <c r="S257" s="5">
        <v>3764.0187169927749</v>
      </c>
      <c r="T257" s="5">
        <v>5019.5193707026856</v>
      </c>
      <c r="U257" s="5">
        <v>6511.0827134962747</v>
      </c>
      <c r="V257" s="5">
        <v>8308.5247925216045</v>
      </c>
      <c r="W257" s="5">
        <v>9203.6522716002401</v>
      </c>
      <c r="X257" s="5">
        <v>8645.4517437034683</v>
      </c>
      <c r="Y257" s="5">
        <v>9447.7356819931738</v>
      </c>
      <c r="Z257" s="5">
        <v>8107.50881583913</v>
      </c>
      <c r="AA257" s="5">
        <v>10595.254548863015</v>
      </c>
      <c r="AB257" s="5">
        <v>10238.912989737679</v>
      </c>
      <c r="AC257" s="5">
        <v>11240.473692060592</v>
      </c>
      <c r="AD257" s="5">
        <v>10181.074208841435</v>
      </c>
      <c r="AE257" s="5">
        <v>11987.154621033817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1072.3694802997352</v>
      </c>
      <c r="E258" s="5">
        <v>757.16339276001554</v>
      </c>
      <c r="F258" s="5">
        <v>824.67280043489518</v>
      </c>
      <c r="G258" s="5">
        <v>852.06454585081997</v>
      </c>
      <c r="H258" s="5">
        <v>790.46820647674508</v>
      </c>
      <c r="I258" s="5">
        <v>755.48680600042985</v>
      </c>
      <c r="J258" s="5">
        <v>668.64981705304501</v>
      </c>
      <c r="K258" s="5">
        <v>709.57975124501013</v>
      </c>
      <c r="L258" s="5">
        <v>682.53421912343049</v>
      </c>
      <c r="M258" s="5">
        <v>698.04495621694491</v>
      </c>
      <c r="N258" s="5">
        <v>720.78685538825493</v>
      </c>
      <c r="O258" s="5">
        <v>734.78088537538008</v>
      </c>
      <c r="P258" s="5">
        <v>683.50852148679019</v>
      </c>
      <c r="Q258" s="5">
        <v>732.72833438608029</v>
      </c>
      <c r="R258" s="5">
        <v>790.36871214021494</v>
      </c>
      <c r="S258" s="5">
        <v>798.84254394494496</v>
      </c>
      <c r="T258" s="5">
        <v>804.05341359768988</v>
      </c>
      <c r="U258" s="5">
        <v>1056.7935389736899</v>
      </c>
      <c r="V258" s="5">
        <v>1073.1771027102702</v>
      </c>
      <c r="W258" s="5">
        <v>1017.3340880044902</v>
      </c>
      <c r="X258" s="5">
        <v>987.36908947934012</v>
      </c>
      <c r="Y258" s="5">
        <v>488.75719089164005</v>
      </c>
      <c r="Z258" s="5">
        <v>471.88935309893998</v>
      </c>
      <c r="AA258" s="5">
        <v>428.89450641050513</v>
      </c>
      <c r="AB258" s="5">
        <v>317.39275927192</v>
      </c>
      <c r="AC258" s="5">
        <v>287.85570650498494</v>
      </c>
      <c r="AD258" s="5">
        <v>1183.9297096018547</v>
      </c>
      <c r="AE258" s="5">
        <v>1237.6861908310302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3537.4721530000002</v>
      </c>
      <c r="E259" s="5">
        <v>3735.8403920000001</v>
      </c>
      <c r="F259" s="5">
        <v>3929.8921439999999</v>
      </c>
      <c r="G259" s="5">
        <v>4133.5683499999996</v>
      </c>
      <c r="H259" s="5">
        <v>4323.3951129999996</v>
      </c>
      <c r="I259" s="5">
        <v>4490.1072100000001</v>
      </c>
      <c r="J259" s="5">
        <v>4643.0092720000002</v>
      </c>
      <c r="K259" s="5">
        <v>4774.1118589999996</v>
      </c>
      <c r="L259" s="5">
        <v>4878.0336319999997</v>
      </c>
      <c r="M259" s="5">
        <v>4956.3041160000002</v>
      </c>
      <c r="N259" s="5">
        <v>5037.1784159999997</v>
      </c>
      <c r="O259" s="5">
        <v>5120.4892170000003</v>
      </c>
      <c r="P259" s="5">
        <v>5193.8669529999997</v>
      </c>
      <c r="Q259" s="5">
        <v>5252.478478</v>
      </c>
      <c r="R259" s="5">
        <v>5325.7912800000004</v>
      </c>
      <c r="S259" s="5">
        <v>5409.5415640000001</v>
      </c>
      <c r="T259" s="5">
        <v>5488.2112559999996</v>
      </c>
      <c r="U259" s="5">
        <v>5554.1026160000001</v>
      </c>
      <c r="V259" s="5">
        <v>5631.4144489999999</v>
      </c>
      <c r="W259" s="5">
        <v>5716.320952</v>
      </c>
      <c r="X259" s="5">
        <v>5796.701368</v>
      </c>
      <c r="Y259" s="5">
        <v>5864.3798420000003</v>
      </c>
      <c r="Z259" s="5">
        <v>5963.0230540000002</v>
      </c>
      <c r="AA259" s="5">
        <v>6097.4163719999997</v>
      </c>
      <c r="AB259" s="5">
        <v>6235.7200320000002</v>
      </c>
      <c r="AC259" s="5">
        <v>6354.2672480000001</v>
      </c>
      <c r="AD259" s="5">
        <v>6478.5099039999996</v>
      </c>
      <c r="AE259" s="5">
        <v>6478.5099039999996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5.0235061899999996E-2</v>
      </c>
      <c r="N260" s="5">
        <v>0</v>
      </c>
      <c r="O260" s="5">
        <v>0</v>
      </c>
      <c r="P260" s="5">
        <v>0</v>
      </c>
      <c r="Q260" s="5">
        <v>0.10573150874500001</v>
      </c>
      <c r="R260" s="5">
        <v>6.8289442460000002E-2</v>
      </c>
      <c r="S260" s="5">
        <v>0.17650292567499998</v>
      </c>
      <c r="T260" s="5">
        <v>0</v>
      </c>
      <c r="U260" s="5">
        <v>0.101011628405</v>
      </c>
      <c r="V260" s="5">
        <v>0</v>
      </c>
      <c r="W260" s="5">
        <v>7.0973422645000006E-2</v>
      </c>
      <c r="X260" s="5">
        <v>0.44668317876999997</v>
      </c>
      <c r="Y260" s="5">
        <v>0.58474616803000001</v>
      </c>
      <c r="Z260" s="5">
        <v>7.219896885999999E-2</v>
      </c>
      <c r="AA260" s="5">
        <v>0</v>
      </c>
      <c r="AB260" s="5">
        <v>0.33732400474000002</v>
      </c>
      <c r="AC260" s="5">
        <v>0</v>
      </c>
      <c r="AD260" s="5">
        <v>0.35537214079500001</v>
      </c>
      <c r="AE260" s="5">
        <v>0.55861988944500007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-218.26175144061483</v>
      </c>
      <c r="E261" s="5">
        <v>-246.38071465074972</v>
      </c>
      <c r="F261" s="5">
        <v>-230.60623537059479</v>
      </c>
      <c r="G261" s="5">
        <v>-230.57671702032985</v>
      </c>
      <c r="H261" s="5">
        <v>-235.4187114307997</v>
      </c>
      <c r="I261" s="5">
        <v>-234.84369167417987</v>
      </c>
      <c r="J261" s="5">
        <v>-257.58770242538469</v>
      </c>
      <c r="K261" s="5">
        <v>-252.90736380752469</v>
      </c>
      <c r="L261" s="5">
        <v>-237.04989285314468</v>
      </c>
      <c r="M261" s="5">
        <v>-221.97663143506469</v>
      </c>
      <c r="N261" s="5">
        <v>-263.17401397649479</v>
      </c>
      <c r="O261" s="5">
        <v>-657.36144410007023</v>
      </c>
      <c r="P261" s="5">
        <v>-710.10252348015979</v>
      </c>
      <c r="Q261" s="5">
        <v>-715.66476102094498</v>
      </c>
      <c r="R261" s="5">
        <v>-1185.6182847903715</v>
      </c>
      <c r="S261" s="5">
        <v>-1253.9920371124977</v>
      </c>
      <c r="T261" s="5">
        <v>-1519.0716339737121</v>
      </c>
      <c r="U261" s="5">
        <v>-1526.422375164017</v>
      </c>
      <c r="V261" s="5">
        <v>-1504.1591952366766</v>
      </c>
      <c r="W261" s="5">
        <v>-1471.7438262994322</v>
      </c>
      <c r="X261" s="5">
        <v>-1377.8929775653819</v>
      </c>
      <c r="Y261" s="5">
        <v>-1358.6649082349234</v>
      </c>
      <c r="Z261" s="5">
        <v>-1429.5277224057031</v>
      </c>
      <c r="AA261" s="5">
        <v>-1906.1354478697376</v>
      </c>
      <c r="AB261" s="5">
        <v>-2032.9245692123084</v>
      </c>
      <c r="AC261" s="5">
        <v>-2049.7044980040796</v>
      </c>
      <c r="AD261" s="5">
        <v>-2073.3296698191753</v>
      </c>
      <c r="AE261" s="5">
        <v>-2115.4334279433192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-55.060474350440025</v>
      </c>
      <c r="E262" s="5">
        <v>-68.606270838925298</v>
      </c>
      <c r="F262" s="5">
        <v>-74.470870712065405</v>
      </c>
      <c r="G262" s="5">
        <v>-86.815517128384769</v>
      </c>
      <c r="H262" s="5">
        <v>-95.393973941795622</v>
      </c>
      <c r="I262" s="5">
        <v>-104.98013641921948</v>
      </c>
      <c r="J262" s="5">
        <v>-116.74353517654032</v>
      </c>
      <c r="K262" s="5">
        <v>-121.03614508882085</v>
      </c>
      <c r="L262" s="5">
        <v>-125.47064755488039</v>
      </c>
      <c r="M262" s="5">
        <v>-124.90452947704067</v>
      </c>
      <c r="N262" s="5">
        <v>-133.58923949818555</v>
      </c>
      <c r="O262" s="5">
        <v>-135.26086347762404</v>
      </c>
      <c r="P262" s="5">
        <v>-146.20329152742545</v>
      </c>
      <c r="Q262" s="5">
        <v>-151.79275710607106</v>
      </c>
      <c r="R262" s="5">
        <v>-160.55079663554594</v>
      </c>
      <c r="S262" s="5">
        <v>-167.79287615812055</v>
      </c>
      <c r="T262" s="5">
        <v>-179.50868765715501</v>
      </c>
      <c r="U262" s="5">
        <v>-187.69967022169541</v>
      </c>
      <c r="V262" s="5">
        <v>-201.94839152404421</v>
      </c>
      <c r="W262" s="5">
        <v>-208.59481245699925</v>
      </c>
      <c r="X262" s="5">
        <v>-210.8696882430151</v>
      </c>
      <c r="Y262" s="5">
        <v>-219.38713583392044</v>
      </c>
      <c r="Z262" s="5">
        <v>-246.46570102632586</v>
      </c>
      <c r="AA262" s="5">
        <v>-256.04452804863371</v>
      </c>
      <c r="AB262" s="5">
        <v>-257.33675096616076</v>
      </c>
      <c r="AC262" s="5">
        <v>-290.22657223695398</v>
      </c>
      <c r="AD262" s="5">
        <v>-310.17039467717933</v>
      </c>
      <c r="AE262" s="5">
        <v>-329.50849241656113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-84.087573554204596</v>
      </c>
      <c r="E263" s="5">
        <v>-94.893766769371595</v>
      </c>
      <c r="F263" s="5">
        <v>-104.79818928827</v>
      </c>
      <c r="G263" s="5">
        <v>-114.03727709239899</v>
      </c>
      <c r="H263" s="5">
        <v>-122.555795236355</v>
      </c>
      <c r="I263" s="5">
        <v>-131.06745387141299</v>
      </c>
      <c r="J263" s="5">
        <v>-137.71176574155601</v>
      </c>
      <c r="K263" s="5">
        <v>-144.04037476180801</v>
      </c>
      <c r="L263" s="5">
        <v>-148.151105495482</v>
      </c>
      <c r="M263" s="5">
        <v>-149.755800401074</v>
      </c>
      <c r="N263" s="5">
        <v>-152.472105847801</v>
      </c>
      <c r="O263" s="5">
        <v>-155.97032278962399</v>
      </c>
      <c r="P263" s="5">
        <v>-159.314469564945</v>
      </c>
      <c r="Q263" s="5">
        <v>-161.41294197039699</v>
      </c>
      <c r="R263" s="5">
        <v>-163.84021505292699</v>
      </c>
      <c r="S263" s="5">
        <v>-164.95152610901999</v>
      </c>
      <c r="T263" s="5">
        <v>-168.30226210270499</v>
      </c>
      <c r="U263" s="5">
        <v>-170.17420003870299</v>
      </c>
      <c r="V263" s="5">
        <v>-173.299412146702</v>
      </c>
      <c r="W263" s="5">
        <v>-175.56882866094699</v>
      </c>
      <c r="X263" s="5">
        <v>-177.979914737527</v>
      </c>
      <c r="Y263" s="5">
        <v>-178.78867698952601</v>
      </c>
      <c r="Z263" s="5">
        <v>-182.22160139625399</v>
      </c>
      <c r="AA263" s="5">
        <v>-185.02797432316601</v>
      </c>
      <c r="AB263" s="5">
        <v>-188.774714123357</v>
      </c>
      <c r="AC263" s="5">
        <v>-190.02460867904</v>
      </c>
      <c r="AD263" s="5">
        <v>-190.98848891321899</v>
      </c>
      <c r="AE263" s="5">
        <v>-195.06884509678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0.22125456484</v>
      </c>
      <c r="Y267" s="5">
        <v>0</v>
      </c>
      <c r="Z267" s="5">
        <v>0</v>
      </c>
      <c r="AA267" s="5">
        <v>0</v>
      </c>
      <c r="AB267" s="5">
        <v>0.27656820605500004</v>
      </c>
      <c r="AC267" s="5">
        <v>0</v>
      </c>
      <c r="AD267" s="5">
        <v>0.58079323271500005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7184.0339625228653</v>
      </c>
      <c r="E269" s="5">
        <v>7507.3537122267508</v>
      </c>
      <c r="F269" s="5">
        <v>8074.7890681794288</v>
      </c>
      <c r="G269" s="5">
        <v>8199.8013588126323</v>
      </c>
      <c r="H269" s="5">
        <v>9289.8363041882149</v>
      </c>
      <c r="I269" s="5">
        <v>8133.1761144989496</v>
      </c>
      <c r="J269" s="5">
        <v>6649.7809780818507</v>
      </c>
      <c r="K269" s="5">
        <v>9045.9151832659736</v>
      </c>
      <c r="L269" s="5">
        <v>7006.2684831434344</v>
      </c>
      <c r="M269" s="5">
        <v>9630.7201546342931</v>
      </c>
      <c r="N269" s="5">
        <v>8790.8086186749133</v>
      </c>
      <c r="O269" s="5">
        <v>7407.6952967761617</v>
      </c>
      <c r="P269" s="5">
        <v>9129.9444286485141</v>
      </c>
      <c r="Q269" s="5">
        <v>8308.7017570075004</v>
      </c>
      <c r="R269" s="5">
        <v>8119.378653231337</v>
      </c>
      <c r="S269" s="5">
        <v>9164.2599911865564</v>
      </c>
      <c r="T269" s="5">
        <v>8457.0198743514811</v>
      </c>
      <c r="U269" s="5">
        <v>8939.3728344508618</v>
      </c>
      <c r="V269" s="5">
        <v>8775.1497401818033</v>
      </c>
      <c r="W269" s="5">
        <v>7002.7465824512065</v>
      </c>
      <c r="X269" s="5">
        <v>9585.9343958969748</v>
      </c>
      <c r="Y269" s="5">
        <v>8835.7456556036723</v>
      </c>
      <c r="Z269" s="5">
        <v>7363.6047002495043</v>
      </c>
      <c r="AA269" s="5">
        <v>7379.5356700224711</v>
      </c>
      <c r="AB269" s="5">
        <v>8733.8493137637561</v>
      </c>
      <c r="AC269" s="5">
        <v>7625.9281049219026</v>
      </c>
      <c r="AD269" s="5">
        <v>8349.0277799482246</v>
      </c>
      <c r="AE269" s="5">
        <v>7513.0477705886606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23.184756386869939</v>
      </c>
      <c r="L270" s="5">
        <v>19.866313798134939</v>
      </c>
      <c r="M270" s="5">
        <v>19.945299059219952</v>
      </c>
      <c r="N270" s="5">
        <v>254.84295663017994</v>
      </c>
      <c r="O270" s="5">
        <v>263.08055728016006</v>
      </c>
      <c r="P270" s="5">
        <v>276.06805070628008</v>
      </c>
      <c r="Q270" s="5">
        <v>250.20511105079979</v>
      </c>
      <c r="R270" s="5">
        <v>247.3562374075602</v>
      </c>
      <c r="S270" s="5">
        <v>243.62170277995989</v>
      </c>
      <c r="T270" s="5">
        <v>252.37158348459008</v>
      </c>
      <c r="U270" s="5">
        <v>190.32219690608477</v>
      </c>
      <c r="V270" s="5">
        <v>204.78444074158986</v>
      </c>
      <c r="W270" s="5">
        <v>239.98388540056513</v>
      </c>
      <c r="X270" s="5">
        <v>147.08195975724493</v>
      </c>
      <c r="Y270" s="5">
        <v>158.81101456246006</v>
      </c>
      <c r="Z270" s="5">
        <v>245.15446844942008</v>
      </c>
      <c r="AA270" s="5">
        <v>202.04128658438</v>
      </c>
      <c r="AB270" s="5">
        <v>182.23823966596504</v>
      </c>
      <c r="AC270" s="5">
        <v>205.27202919334491</v>
      </c>
      <c r="AD270" s="5">
        <v>217.51844931966994</v>
      </c>
      <c r="AE270" s="5">
        <v>230.94303315011496</v>
      </c>
    </row>
    <row r="271" spans="1:31">
      <c r="A271" s="58" t="s">
        <v>131</v>
      </c>
      <c r="B271" s="58" t="s">
        <v>127</v>
      </c>
      <c r="C271" s="57" t="s">
        <v>88</v>
      </c>
      <c r="D271" s="5">
        <v>7.1999869040000025E-2</v>
      </c>
      <c r="E271" s="5">
        <v>6.3150870479999968E-2</v>
      </c>
      <c r="F271" s="5">
        <v>0.42537392842999916</v>
      </c>
      <c r="G271" s="5">
        <v>0.65266262552500032</v>
      </c>
      <c r="H271" s="5">
        <v>1.9689403165349937</v>
      </c>
      <c r="I271" s="5">
        <v>2.8467709979149931</v>
      </c>
      <c r="J271" s="5">
        <v>4.0916115030650211</v>
      </c>
      <c r="K271" s="5">
        <v>4.9818595746450045</v>
      </c>
      <c r="L271" s="5">
        <v>4.8762633495899932</v>
      </c>
      <c r="M271" s="5">
        <v>4.9707009926349901</v>
      </c>
      <c r="N271" s="5">
        <v>5.2925231356549851</v>
      </c>
      <c r="O271" s="5">
        <v>6.2561009618250081</v>
      </c>
      <c r="P271" s="5">
        <v>6.9372912668500017</v>
      </c>
      <c r="Q271" s="5">
        <v>7.5485734151799839</v>
      </c>
      <c r="R271" s="5">
        <v>7.9225365376950219</v>
      </c>
      <c r="S271" s="5">
        <v>8.7739838748750252</v>
      </c>
      <c r="T271" s="5">
        <v>10.17919693909497</v>
      </c>
      <c r="U271" s="5">
        <v>9.3631305780950242</v>
      </c>
      <c r="V271" s="5">
        <v>10.834599254934979</v>
      </c>
      <c r="W271" s="5">
        <v>13.574245193765025</v>
      </c>
      <c r="X271" s="5">
        <v>9.0517334523499962</v>
      </c>
      <c r="Y271" s="5">
        <v>11.917547544269997</v>
      </c>
      <c r="Z271" s="5">
        <v>18.931980577349997</v>
      </c>
      <c r="AA271" s="5">
        <v>18.820982542799971</v>
      </c>
      <c r="AB271" s="5">
        <v>18.229697237070013</v>
      </c>
      <c r="AC271" s="5">
        <v>22.468447630610015</v>
      </c>
      <c r="AD271" s="5">
        <v>26.296864171334985</v>
      </c>
      <c r="AE271" s="5">
        <v>29.178957318465013</v>
      </c>
    </row>
    <row r="272" spans="1:31">
      <c r="A272" s="58" t="s">
        <v>131</v>
      </c>
      <c r="B272" s="58" t="s">
        <v>127</v>
      </c>
      <c r="C272" s="57" t="s">
        <v>89</v>
      </c>
      <c r="D272" s="5">
        <v>8.1428847158790596</v>
      </c>
      <c r="E272" s="5">
        <v>9.9834355950313807</v>
      </c>
      <c r="F272" s="5">
        <v>11.9709020076155</v>
      </c>
      <c r="G272" s="5">
        <v>14.2468631872252</v>
      </c>
      <c r="H272" s="5">
        <v>16.380898182884099</v>
      </c>
      <c r="I272" s="5">
        <v>18.1919496655849</v>
      </c>
      <c r="J272" s="5">
        <v>20.015429160295501</v>
      </c>
      <c r="K272" s="5">
        <v>21.441773933497199</v>
      </c>
      <c r="L272" s="5">
        <v>22.562628521205301</v>
      </c>
      <c r="M272" s="5">
        <v>23.411837338096799</v>
      </c>
      <c r="N272" s="5">
        <v>24.380521031490201</v>
      </c>
      <c r="O272" s="5">
        <v>25.306482530262301</v>
      </c>
      <c r="P272" s="5">
        <v>26.226248429597199</v>
      </c>
      <c r="Q272" s="5">
        <v>27.085378083115199</v>
      </c>
      <c r="R272" s="5">
        <v>28.0229475835357</v>
      </c>
      <c r="S272" s="5">
        <v>28.8226454043538</v>
      </c>
      <c r="T272" s="5">
        <v>29.918755432686101</v>
      </c>
      <c r="U272" s="5">
        <v>30.7950209568817</v>
      </c>
      <c r="V272" s="5">
        <v>31.710069667531499</v>
      </c>
      <c r="W272" s="5">
        <v>32.756394557516302</v>
      </c>
      <c r="X272" s="5">
        <v>33.776980380016703</v>
      </c>
      <c r="Y272" s="5">
        <v>34.892531318081303</v>
      </c>
      <c r="Z272" s="5">
        <v>36.107478573766699</v>
      </c>
      <c r="AA272" s="5">
        <v>37.318416362737203</v>
      </c>
      <c r="AB272" s="5">
        <v>38.122185646605303</v>
      </c>
      <c r="AC272" s="5">
        <v>39.365126332518798</v>
      </c>
      <c r="AD272" s="5">
        <v>40.589864904281001</v>
      </c>
      <c r="AE272" s="5">
        <v>42.016881018664201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1844.5512922233654</v>
      </c>
      <c r="E275" s="5">
        <v>2665.3780124298146</v>
      </c>
      <c r="F275" s="5">
        <v>3133.7771041567607</v>
      </c>
      <c r="G275" s="5">
        <v>3609.2203392732918</v>
      </c>
      <c r="H275" s="5">
        <v>3925.4048570367936</v>
      </c>
      <c r="I275" s="5">
        <v>4422.5707740539056</v>
      </c>
      <c r="J275" s="5">
        <v>4721.5882859063086</v>
      </c>
      <c r="K275" s="5">
        <v>5646.87782187424</v>
      </c>
      <c r="L275" s="5">
        <v>5990.3178085104764</v>
      </c>
      <c r="M275" s="5">
        <v>6828.1021478638195</v>
      </c>
      <c r="N275" s="5">
        <v>7246.7813646292016</v>
      </c>
      <c r="O275" s="5">
        <v>7581.332378244706</v>
      </c>
      <c r="P275" s="5">
        <v>8820.2752085151533</v>
      </c>
      <c r="Q275" s="5">
        <v>8957.7963056698318</v>
      </c>
      <c r="R275" s="5">
        <v>9314.4432536973327</v>
      </c>
      <c r="S275" s="5">
        <v>10211.730777016448</v>
      </c>
      <c r="T275" s="5">
        <v>10809.553117762593</v>
      </c>
      <c r="U275" s="5">
        <v>11889.741846739451</v>
      </c>
      <c r="V275" s="5">
        <v>12189.341770512016</v>
      </c>
      <c r="W275" s="5">
        <v>11542.992220617258</v>
      </c>
      <c r="X275" s="5">
        <v>11890.878330587155</v>
      </c>
      <c r="Y275" s="5">
        <v>10934.642469971635</v>
      </c>
      <c r="Z275" s="5">
        <v>10576.553500459559</v>
      </c>
      <c r="AA275" s="5">
        <v>11409.6505478773</v>
      </c>
      <c r="AB275" s="5">
        <v>11376.00317296269</v>
      </c>
      <c r="AC275" s="5">
        <v>10561.367913284132</v>
      </c>
      <c r="AD275" s="5">
        <v>10873.794835742767</v>
      </c>
      <c r="AE275" s="5">
        <v>10045.296164600368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302.62401110000002</v>
      </c>
      <c r="E277" s="5">
        <v>331.10867109999998</v>
      </c>
      <c r="F277" s="5">
        <v>362.16651239999999</v>
      </c>
      <c r="G277" s="5">
        <v>393.85514690000002</v>
      </c>
      <c r="H277" s="5">
        <v>423.5144234</v>
      </c>
      <c r="I277" s="5">
        <v>451.01906739999998</v>
      </c>
      <c r="J277" s="5">
        <v>473.47962840000002</v>
      </c>
      <c r="K277" s="5">
        <v>490.66549839999999</v>
      </c>
      <c r="L277" s="5">
        <v>502.99931229999999</v>
      </c>
      <c r="M277" s="5">
        <v>511.82405219999998</v>
      </c>
      <c r="N277" s="5">
        <v>519.08526189999998</v>
      </c>
      <c r="O277" s="5">
        <v>526.31655450000005</v>
      </c>
      <c r="P277" s="5">
        <v>531.97870209999996</v>
      </c>
      <c r="Q277" s="5">
        <v>536.71313599999996</v>
      </c>
      <c r="R277" s="5">
        <v>541.80873799999995</v>
      </c>
      <c r="S277" s="5">
        <v>547.94270470000004</v>
      </c>
      <c r="T277" s="5">
        <v>553.21486990000005</v>
      </c>
      <c r="U277" s="5">
        <v>558.40549290000001</v>
      </c>
      <c r="V277" s="5">
        <v>564.15824210000005</v>
      </c>
      <c r="W277" s="5">
        <v>571.00484440000002</v>
      </c>
      <c r="X277" s="5">
        <v>577.10299380000004</v>
      </c>
      <c r="Y277" s="5">
        <v>583.72644700000001</v>
      </c>
      <c r="Z277" s="5">
        <v>595.56138699999997</v>
      </c>
      <c r="AA277" s="5">
        <v>613.56838619999996</v>
      </c>
      <c r="AB277" s="5">
        <v>631.626848</v>
      </c>
      <c r="AC277" s="5">
        <v>648.54181310000001</v>
      </c>
      <c r="AD277" s="5">
        <v>664.3763136</v>
      </c>
      <c r="AE277" s="5">
        <v>664.3763136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4.6029645590000001E-2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6.0903767980000002E-2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-30.569720513449877</v>
      </c>
      <c r="L279" s="5">
        <v>-26.269374921569913</v>
      </c>
      <c r="M279" s="5">
        <v>-26.050864096779925</v>
      </c>
      <c r="N279" s="5">
        <v>-338.89460280777979</v>
      </c>
      <c r="O279" s="5">
        <v>-342.58370496874977</v>
      </c>
      <c r="P279" s="5">
        <v>-366.8223581711099</v>
      </c>
      <c r="Q279" s="5">
        <v>-325.64232835115001</v>
      </c>
      <c r="R279" s="5">
        <v>-328.12923743329986</v>
      </c>
      <c r="S279" s="5">
        <v>-317.89436807676509</v>
      </c>
      <c r="T279" s="5">
        <v>-332.12449978697492</v>
      </c>
      <c r="U279" s="5">
        <v>-250.36731651674006</v>
      </c>
      <c r="V279" s="5">
        <v>-272.68093800864023</v>
      </c>
      <c r="W279" s="5">
        <v>-312.88774028224998</v>
      </c>
      <c r="X279" s="5">
        <v>-193.18169789266503</v>
      </c>
      <c r="Y279" s="5">
        <v>-212.53678429775002</v>
      </c>
      <c r="Z279" s="5">
        <v>-318.99674598107003</v>
      </c>
      <c r="AA279" s="5">
        <v>-269.41872116863999</v>
      </c>
      <c r="AB279" s="5">
        <v>-236.21223442395006</v>
      </c>
      <c r="AC279" s="5">
        <v>-272.07936083002011</v>
      </c>
      <c r="AD279" s="5">
        <v>-284.22390037133522</v>
      </c>
      <c r="AE279" s="5">
        <v>-303.87241203959508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-8.4697358250000035E-2</v>
      </c>
      <c r="E280" s="5">
        <v>-7.7640782975000017E-2</v>
      </c>
      <c r="F280" s="5">
        <v>-0.497037483010001</v>
      </c>
      <c r="G280" s="5">
        <v>-0.76776250994499995</v>
      </c>
      <c r="H280" s="5">
        <v>-2.3161714802450057</v>
      </c>
      <c r="I280" s="5">
        <v>-3.3488114090199881</v>
      </c>
      <c r="J280" s="5">
        <v>-4.813184935975003</v>
      </c>
      <c r="K280" s="5">
        <v>-5.8907062785349762</v>
      </c>
      <c r="L280" s="5">
        <v>-5.7568398497849902</v>
      </c>
      <c r="M280" s="5">
        <v>-5.9125783983099769</v>
      </c>
      <c r="N280" s="5">
        <v>-6.3526261404849915</v>
      </c>
      <c r="O280" s="5">
        <v>-7.5091990059650042</v>
      </c>
      <c r="P280" s="5">
        <v>-8.4612020179599856</v>
      </c>
      <c r="Q280" s="5">
        <v>-9.2200282729299978</v>
      </c>
      <c r="R280" s="5">
        <v>-9.8393982811899718</v>
      </c>
      <c r="S280" s="5">
        <v>-10.94491005663996</v>
      </c>
      <c r="T280" s="5">
        <v>-12.86565583124003</v>
      </c>
      <c r="U280" s="5">
        <v>-11.821279936010033</v>
      </c>
      <c r="V280" s="5">
        <v>-13.969556097500032</v>
      </c>
      <c r="W280" s="5">
        <v>-17.436181509009984</v>
      </c>
      <c r="X280" s="5">
        <v>-11.729275431709981</v>
      </c>
      <c r="Y280" s="5">
        <v>-15.498381984185031</v>
      </c>
      <c r="Z280" s="5">
        <v>-24.712762599549933</v>
      </c>
      <c r="AA280" s="5">
        <v>-24.783037454890021</v>
      </c>
      <c r="AB280" s="5">
        <v>-23.858884758670023</v>
      </c>
      <c r="AC280" s="5">
        <v>-30.006455594289996</v>
      </c>
      <c r="AD280" s="5">
        <v>-35.045866322619979</v>
      </c>
      <c r="AE280" s="5">
        <v>-39.010667105025021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-9.6021129640758591</v>
      </c>
      <c r="E281" s="5">
        <v>-11.7934489411277</v>
      </c>
      <c r="F281" s="5">
        <v>-14.142584011240601</v>
      </c>
      <c r="G281" s="5">
        <v>-16.810704934594401</v>
      </c>
      <c r="H281" s="5">
        <v>-19.263268900615099</v>
      </c>
      <c r="I281" s="5">
        <v>-21.4360273371795</v>
      </c>
      <c r="J281" s="5">
        <v>-23.681207686924701</v>
      </c>
      <c r="K281" s="5">
        <v>-25.340051425218199</v>
      </c>
      <c r="L281" s="5">
        <v>-26.614188746785601</v>
      </c>
      <c r="M281" s="5">
        <v>-27.578713285334</v>
      </c>
      <c r="N281" s="5">
        <v>-28.646916982913801</v>
      </c>
      <c r="O281" s="5">
        <v>-29.841837555959799</v>
      </c>
      <c r="P281" s="5">
        <v>-30.9774345830862</v>
      </c>
      <c r="Q281" s="5">
        <v>-31.982645981576599</v>
      </c>
      <c r="R281" s="5">
        <v>-32.9595208005533</v>
      </c>
      <c r="S281" s="5">
        <v>-33.9346550170185</v>
      </c>
      <c r="T281" s="5">
        <v>-35.143145797780797</v>
      </c>
      <c r="U281" s="5">
        <v>-36.468645531829601</v>
      </c>
      <c r="V281" s="5">
        <v>-37.444884155906799</v>
      </c>
      <c r="W281" s="5">
        <v>-38.668726680810003</v>
      </c>
      <c r="X281" s="5">
        <v>-39.729898313944297</v>
      </c>
      <c r="Y281" s="5">
        <v>-40.977875338692201</v>
      </c>
      <c r="Z281" s="5">
        <v>-42.557856546601897</v>
      </c>
      <c r="AA281" s="5">
        <v>-44.1517037448438</v>
      </c>
      <c r="AB281" s="5">
        <v>-45.252329805985497</v>
      </c>
      <c r="AC281" s="5">
        <v>-46.564486685038297</v>
      </c>
      <c r="AD281" s="5">
        <v>-47.958590428041802</v>
      </c>
      <c r="AE281" s="5">
        <v>-49.481811981462101</v>
      </c>
    </row>
    <row r="283" spans="1:31">
      <c r="A283" s="58" t="s">
        <v>134</v>
      </c>
      <c r="B283" s="58" t="s">
        <v>123</v>
      </c>
      <c r="C283" s="57" t="s">
        <v>80</v>
      </c>
      <c r="D283" s="5">
        <v>33421.709958792897</v>
      </c>
      <c r="E283" s="5">
        <v>32357.549150531904</v>
      </c>
      <c r="F283" s="5">
        <v>27641.486568863511</v>
      </c>
      <c r="G283" s="5">
        <v>24786.786579676762</v>
      </c>
      <c r="H283" s="5">
        <v>17602.325058556678</v>
      </c>
      <c r="I283" s="5">
        <v>14280.885397856415</v>
      </c>
      <c r="J283" s="5">
        <v>14125.125715179198</v>
      </c>
      <c r="K283" s="5">
        <v>9472.71768281193</v>
      </c>
      <c r="L283" s="5">
        <v>4829.5359786214958</v>
      </c>
      <c r="M283" s="5">
        <v>4837.0456018562227</v>
      </c>
      <c r="N283" s="5">
        <v>4810.8461169636366</v>
      </c>
      <c r="O283" s="5">
        <v>4834.7471453190092</v>
      </c>
      <c r="P283" s="5">
        <v>4849.2417453603657</v>
      </c>
      <c r="Q283" s="5">
        <v>5102.0291775294027</v>
      </c>
      <c r="R283" s="5">
        <v>7090.4127758879577</v>
      </c>
      <c r="S283" s="5">
        <v>7640.7013818617106</v>
      </c>
      <c r="T283" s="5">
        <v>6586.8871047790381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1.5158949340700001</v>
      </c>
      <c r="E284" s="5">
        <v>1.99251269164</v>
      </c>
      <c r="F284" s="5">
        <v>7.3186369228449992</v>
      </c>
      <c r="G284" s="5">
        <v>19.0797790871</v>
      </c>
      <c r="H284" s="5">
        <v>11.783666178035002</v>
      </c>
      <c r="I284" s="5">
        <v>6.3423491337249995</v>
      </c>
      <c r="J284" s="5">
        <v>0.20217200487500001</v>
      </c>
      <c r="K284" s="5">
        <v>4.2954742275300006</v>
      </c>
      <c r="L284" s="5">
        <v>18.135691234550002</v>
      </c>
      <c r="M284" s="5">
        <v>25.345028847110001</v>
      </c>
      <c r="N284" s="5">
        <v>13.493930067874999</v>
      </c>
      <c r="O284" s="5">
        <v>18.813326565985001</v>
      </c>
      <c r="P284" s="5">
        <v>10.22594614306</v>
      </c>
      <c r="Q284" s="5">
        <v>41.667714057120001</v>
      </c>
      <c r="R284" s="5">
        <v>21.913960708280001</v>
      </c>
      <c r="S284" s="5">
        <v>37.808404590379993</v>
      </c>
      <c r="T284" s="5">
        <v>27.723731147150001</v>
      </c>
      <c r="U284" s="5">
        <v>103.29370000963003</v>
      </c>
      <c r="V284" s="5">
        <v>101.32474022588499</v>
      </c>
      <c r="W284" s="5">
        <v>327.14780884461999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0.35156533016499997</v>
      </c>
      <c r="E286" s="5">
        <v>0.42604611207999998</v>
      </c>
      <c r="F286" s="5">
        <v>2.2183938672250001</v>
      </c>
      <c r="G286" s="5">
        <v>27.927235620275003</v>
      </c>
      <c r="H286" s="5">
        <v>11.220120514045</v>
      </c>
      <c r="I286" s="5">
        <v>5.6716117491600002</v>
      </c>
      <c r="J286" s="5">
        <v>0</v>
      </c>
      <c r="K286" s="5">
        <v>4.0410724831850002</v>
      </c>
      <c r="L286" s="5">
        <v>6.509084073525</v>
      </c>
      <c r="M286" s="5">
        <v>36.6161949691</v>
      </c>
      <c r="N286" s="5">
        <v>10.134908797765</v>
      </c>
      <c r="O286" s="5">
        <v>7.3277093003800005</v>
      </c>
      <c r="P286" s="5">
        <v>6.60520596857</v>
      </c>
      <c r="Q286" s="5">
        <v>37.261011713770003</v>
      </c>
      <c r="R286" s="5">
        <v>7.4239738417950001</v>
      </c>
      <c r="S286" s="5">
        <v>33.262164699830002</v>
      </c>
      <c r="T286" s="5">
        <v>23.477774926265003</v>
      </c>
      <c r="U286" s="5">
        <v>48.047074083785006</v>
      </c>
      <c r="V286" s="5">
        <v>44.944034412714998</v>
      </c>
      <c r="W286" s="5">
        <v>102.147910904075</v>
      </c>
      <c r="X286" s="5">
        <v>159.49217158503501</v>
      </c>
      <c r="Y286" s="5">
        <v>91.763190295909993</v>
      </c>
      <c r="Z286" s="5">
        <v>175.008345006345</v>
      </c>
      <c r="AA286" s="5">
        <v>58.190804039504997</v>
      </c>
      <c r="AB286" s="5">
        <v>484.71757196564994</v>
      </c>
      <c r="AC286" s="5">
        <v>267.15838170507999</v>
      </c>
      <c r="AD286" s="5">
        <v>704.52045291596505</v>
      </c>
      <c r="AE286" s="5">
        <v>375.84811223506006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4556.6950335782167</v>
      </c>
      <c r="E288" s="5">
        <v>3581.7983789585005</v>
      </c>
      <c r="F288" s="5">
        <v>2711.1415514546297</v>
      </c>
      <c r="G288" s="5">
        <v>2044.5761726789608</v>
      </c>
      <c r="H288" s="5">
        <v>2655.3160518341974</v>
      </c>
      <c r="I288" s="5">
        <v>2572.0093352526105</v>
      </c>
      <c r="J288" s="5">
        <v>943.66649488702478</v>
      </c>
      <c r="K288" s="5">
        <v>2127.1230398242951</v>
      </c>
      <c r="L288" s="5">
        <v>2618.0059344295805</v>
      </c>
      <c r="M288" s="5">
        <v>1808.1490878089753</v>
      </c>
      <c r="N288" s="5">
        <v>2478.1463433948811</v>
      </c>
      <c r="O288" s="5">
        <v>3408.1315346027568</v>
      </c>
      <c r="P288" s="5">
        <v>3477.2713812881566</v>
      </c>
      <c r="Q288" s="5">
        <v>4464.7703092220891</v>
      </c>
      <c r="R288" s="5">
        <v>2550.6088721426195</v>
      </c>
      <c r="S288" s="5">
        <v>3399.5955310488071</v>
      </c>
      <c r="T288" s="5">
        <v>2611.5238757923203</v>
      </c>
      <c r="U288" s="5">
        <v>3128.5615546258168</v>
      </c>
      <c r="V288" s="5">
        <v>3418.021308956937</v>
      </c>
      <c r="W288" s="5">
        <v>2743.9089512890309</v>
      </c>
      <c r="X288" s="5">
        <v>2928.9213602988521</v>
      </c>
      <c r="Y288" s="5">
        <v>2643.4969417577558</v>
      </c>
      <c r="Z288" s="5">
        <v>2581.6879651071608</v>
      </c>
      <c r="AA288" s="5">
        <v>2344.5332515376699</v>
      </c>
      <c r="AB288" s="5">
        <v>2174.5185080770598</v>
      </c>
      <c r="AC288" s="5">
        <v>2739.1549727966312</v>
      </c>
      <c r="AD288" s="5">
        <v>3874.9209974011233</v>
      </c>
      <c r="AE288" s="5">
        <v>2378.0662113211156</v>
      </c>
    </row>
    <row r="289" spans="1:31">
      <c r="A289" s="58" t="s">
        <v>134</v>
      </c>
      <c r="B289" s="58" t="s">
        <v>123</v>
      </c>
      <c r="C289" s="57" t="s">
        <v>87</v>
      </c>
      <c r="D289" s="5">
        <v>464.88707185261489</v>
      </c>
      <c r="E289" s="5">
        <v>512.93122020607461</v>
      </c>
      <c r="F289" s="5">
        <v>2671.4684432384051</v>
      </c>
      <c r="G289" s="5">
        <v>5207.4895470020183</v>
      </c>
      <c r="H289" s="5">
        <v>7161.8529158260917</v>
      </c>
      <c r="I289" s="5">
        <v>9364.3229058521028</v>
      </c>
      <c r="J289" s="5">
        <v>10294.006807789061</v>
      </c>
      <c r="K289" s="5">
        <v>9917.1676145046331</v>
      </c>
      <c r="L289" s="5">
        <v>9317.5568943518392</v>
      </c>
      <c r="M289" s="5">
        <v>9155.6131388015729</v>
      </c>
      <c r="N289" s="5">
        <v>8863.7071576591989</v>
      </c>
      <c r="O289" s="5">
        <v>9716.392825963394</v>
      </c>
      <c r="P289" s="5">
        <v>9374.7436923138775</v>
      </c>
      <c r="Q289" s="5">
        <v>9147.9576649964656</v>
      </c>
      <c r="R289" s="5">
        <v>9858.6594350311389</v>
      </c>
      <c r="S289" s="5">
        <v>10106.607274339822</v>
      </c>
      <c r="T289" s="5">
        <v>11536.53397017001</v>
      </c>
      <c r="U289" s="5">
        <v>11494.392869573305</v>
      </c>
      <c r="V289" s="5">
        <v>11498.28745239614</v>
      </c>
      <c r="W289" s="5">
        <v>10665.709112535265</v>
      </c>
      <c r="X289" s="5">
        <v>11129.133359026591</v>
      </c>
      <c r="Y289" s="5">
        <v>10309.052731465399</v>
      </c>
      <c r="Z289" s="5">
        <v>11625.968543965675</v>
      </c>
      <c r="AA289" s="5">
        <v>11830.222596449214</v>
      </c>
      <c r="AB289" s="5">
        <v>11014.100111077712</v>
      </c>
      <c r="AC289" s="5">
        <v>12166.962761197723</v>
      </c>
      <c r="AD289" s="5">
        <v>12566.240416920849</v>
      </c>
      <c r="AE289" s="5">
        <v>13697.060342121866</v>
      </c>
    </row>
    <row r="290" spans="1:31">
      <c r="A290" s="58" t="s">
        <v>134</v>
      </c>
      <c r="B290" s="58" t="s">
        <v>123</v>
      </c>
      <c r="C290" s="57" t="s">
        <v>88</v>
      </c>
      <c r="D290" s="5">
        <v>11.002677266724991</v>
      </c>
      <c r="E290" s="5">
        <v>20.591558102979917</v>
      </c>
      <c r="F290" s="5">
        <v>23.403829157990046</v>
      </c>
      <c r="G290" s="5">
        <v>31.911378973484972</v>
      </c>
      <c r="H290" s="5">
        <v>37.401673750614947</v>
      </c>
      <c r="I290" s="5">
        <v>45.761313466000104</v>
      </c>
      <c r="J290" s="5">
        <v>60.127218862245044</v>
      </c>
      <c r="K290" s="5">
        <v>67.477159212159918</v>
      </c>
      <c r="L290" s="5">
        <v>77.10989627715999</v>
      </c>
      <c r="M290" s="5">
        <v>87.550234829225033</v>
      </c>
      <c r="N290" s="5">
        <v>100.90791768019992</v>
      </c>
      <c r="O290" s="5">
        <v>122.07317287697008</v>
      </c>
      <c r="P290" s="5">
        <v>152.33710192892977</v>
      </c>
      <c r="Q290" s="5">
        <v>172.88178320305985</v>
      </c>
      <c r="R290" s="5">
        <v>218.63326193578965</v>
      </c>
      <c r="S290" s="5">
        <v>256.35333957754017</v>
      </c>
      <c r="T290" s="5">
        <v>289.81993957705015</v>
      </c>
      <c r="U290" s="5">
        <v>330.89557517880962</v>
      </c>
      <c r="V290" s="5">
        <v>369.94565171928059</v>
      </c>
      <c r="W290" s="5">
        <v>395.99164157706502</v>
      </c>
      <c r="X290" s="5">
        <v>358.21194091464997</v>
      </c>
      <c r="Y290" s="5">
        <v>348.85373785794508</v>
      </c>
      <c r="Z290" s="5">
        <v>480.54929342632937</v>
      </c>
      <c r="AA290" s="5">
        <v>538.24087630248073</v>
      </c>
      <c r="AB290" s="5">
        <v>577.96517320248518</v>
      </c>
      <c r="AC290" s="5">
        <v>754.89939889480002</v>
      </c>
      <c r="AD290" s="5">
        <v>781.21206235914565</v>
      </c>
      <c r="AE290" s="5">
        <v>847.95660375791567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110.495196148915</v>
      </c>
      <c r="E291" s="5">
        <v>134.74144735995799</v>
      </c>
      <c r="F291" s="5">
        <v>155.62055965789401</v>
      </c>
      <c r="G291" s="5">
        <v>178.91441313040301</v>
      </c>
      <c r="H291" s="5">
        <v>201.33018090475201</v>
      </c>
      <c r="I291" s="5">
        <v>218.818594557241</v>
      </c>
      <c r="J291" s="5">
        <v>238.707510015709</v>
      </c>
      <c r="K291" s="5">
        <v>255.828600766374</v>
      </c>
      <c r="L291" s="5">
        <v>269.53524707365102</v>
      </c>
      <c r="M291" s="5">
        <v>279.06357548537102</v>
      </c>
      <c r="N291" s="5">
        <v>289.83002279325899</v>
      </c>
      <c r="O291" s="5">
        <v>299.24803600858701</v>
      </c>
      <c r="P291" s="5">
        <v>311.979779571047</v>
      </c>
      <c r="Q291" s="5">
        <v>319.37141224486498</v>
      </c>
      <c r="R291" s="5">
        <v>329.88438343585898</v>
      </c>
      <c r="S291" s="5">
        <v>337.92630807138403</v>
      </c>
      <c r="T291" s="5">
        <v>349.68646200716898</v>
      </c>
      <c r="U291" s="5">
        <v>356.731794692873</v>
      </c>
      <c r="V291" s="5">
        <v>369.66561032928303</v>
      </c>
      <c r="W291" s="5">
        <v>380.04200882854701</v>
      </c>
      <c r="X291" s="5">
        <v>391.77373275282099</v>
      </c>
      <c r="Y291" s="5">
        <v>401.89062306864997</v>
      </c>
      <c r="Z291" s="5">
        <v>413.90648630128101</v>
      </c>
      <c r="AA291" s="5">
        <v>429.85809378360398</v>
      </c>
      <c r="AB291" s="5">
        <v>443.15764330701103</v>
      </c>
      <c r="AC291" s="5">
        <v>454.91654566967401</v>
      </c>
      <c r="AD291" s="5">
        <v>465.99504381012702</v>
      </c>
      <c r="AE291" s="5">
        <v>482.780529902468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7728.9112515706483</v>
      </c>
      <c r="E294" s="5">
        <v>10353.830180363615</v>
      </c>
      <c r="F294" s="5">
        <v>12904.110653390011</v>
      </c>
      <c r="G294" s="5">
        <v>16158.580252027376</v>
      </c>
      <c r="H294" s="5">
        <v>21082.794877366607</v>
      </c>
      <c r="I294" s="5">
        <v>23393.294963660679</v>
      </c>
      <c r="J294" s="5">
        <v>20783.770311818567</v>
      </c>
      <c r="K294" s="5">
        <v>21890.627041949338</v>
      </c>
      <c r="L294" s="5">
        <v>22262.260784833394</v>
      </c>
      <c r="M294" s="5">
        <v>23991.593382228191</v>
      </c>
      <c r="N294" s="5">
        <v>22798.75587518435</v>
      </c>
      <c r="O294" s="5">
        <v>22785.531939506742</v>
      </c>
      <c r="P294" s="5">
        <v>21941.664916771377</v>
      </c>
      <c r="Q294" s="5">
        <v>22139.114109873412</v>
      </c>
      <c r="R294" s="5">
        <v>21682.888431575291</v>
      </c>
      <c r="S294" s="5">
        <v>20847.830603996514</v>
      </c>
      <c r="T294" s="5">
        <v>22543.569656060619</v>
      </c>
      <c r="U294" s="5">
        <v>22042.670773231752</v>
      </c>
      <c r="V294" s="5">
        <v>23398.66829551441</v>
      </c>
      <c r="W294" s="5">
        <v>25580.876767118029</v>
      </c>
      <c r="X294" s="5">
        <v>28093.912280262077</v>
      </c>
      <c r="Y294" s="5">
        <v>28377.16260305703</v>
      </c>
      <c r="Z294" s="5">
        <v>37134.583660974415</v>
      </c>
      <c r="AA294" s="5">
        <v>34605.817834826419</v>
      </c>
      <c r="AB294" s="5">
        <v>37931.740022972961</v>
      </c>
      <c r="AC294" s="5">
        <v>39068.791478133906</v>
      </c>
      <c r="AD294" s="5">
        <v>39637.758575149383</v>
      </c>
      <c r="AE294" s="5">
        <v>42195.105991816381</v>
      </c>
    </row>
    <row r="295" spans="1:31">
      <c r="A295" s="58" t="s">
        <v>134</v>
      </c>
      <c r="B295" s="58" t="s">
        <v>123</v>
      </c>
      <c r="C295" s="57" t="s">
        <v>93</v>
      </c>
      <c r="D295" s="5">
        <v>5823.9092693993352</v>
      </c>
      <c r="E295" s="5">
        <v>4923.9245532363593</v>
      </c>
      <c r="F295" s="5">
        <v>6419.4513532430901</v>
      </c>
      <c r="G295" s="5">
        <v>7184.9819288644139</v>
      </c>
      <c r="H295" s="5">
        <v>7806.7109086531</v>
      </c>
      <c r="I295" s="5">
        <v>11397.625897605396</v>
      </c>
      <c r="J295" s="5">
        <v>12490.827741064417</v>
      </c>
      <c r="K295" s="5">
        <v>14051.119200739884</v>
      </c>
      <c r="L295" s="5">
        <v>13847.520463239443</v>
      </c>
      <c r="M295" s="5">
        <v>12305.078599378407</v>
      </c>
      <c r="N295" s="5">
        <v>12888.087397333104</v>
      </c>
      <c r="O295" s="5">
        <v>14047.244481851667</v>
      </c>
      <c r="P295" s="5">
        <v>13678.844678049207</v>
      </c>
      <c r="Q295" s="5">
        <v>13618.287122135784</v>
      </c>
      <c r="R295" s="5">
        <v>13870.990530081517</v>
      </c>
      <c r="S295" s="5">
        <v>13428.741556757417</v>
      </c>
      <c r="T295" s="5">
        <v>14920.100932490284</v>
      </c>
      <c r="U295" s="5">
        <v>15014.802105629342</v>
      </c>
      <c r="V295" s="5">
        <v>14698.189500225926</v>
      </c>
      <c r="W295" s="5">
        <v>14431.609443707302</v>
      </c>
      <c r="X295" s="5">
        <v>13049.839071951606</v>
      </c>
      <c r="Y295" s="5">
        <v>13714.711509874369</v>
      </c>
      <c r="Z295" s="5">
        <v>14734.921858878943</v>
      </c>
      <c r="AA295" s="5">
        <v>14641.554020401345</v>
      </c>
      <c r="AB295" s="5">
        <v>14582.708017392184</v>
      </c>
      <c r="AC295" s="5">
        <v>17330.8589888561</v>
      </c>
      <c r="AD295" s="5">
        <v>18143.117194779137</v>
      </c>
      <c r="AE295" s="5">
        <v>18756.162974192754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8271.4261812999994</v>
      </c>
      <c r="E296" s="5">
        <v>8901.7108387000007</v>
      </c>
      <c r="F296" s="5">
        <v>9556.1843449999997</v>
      </c>
      <c r="G296" s="5">
        <v>10225.799654999999</v>
      </c>
      <c r="H296" s="5">
        <v>10898.126473</v>
      </c>
      <c r="I296" s="5">
        <v>11508.784019000001</v>
      </c>
      <c r="J296" s="5">
        <v>12021.737800999999</v>
      </c>
      <c r="K296" s="5">
        <v>12416.897824</v>
      </c>
      <c r="L296" s="5">
        <v>12766.605609999999</v>
      </c>
      <c r="M296" s="5">
        <v>13024.051715000001</v>
      </c>
      <c r="N296" s="5">
        <v>13251.472489</v>
      </c>
      <c r="O296" s="5">
        <v>13455.869173999999</v>
      </c>
      <c r="P296" s="5">
        <v>13665.192415999998</v>
      </c>
      <c r="Q296" s="5">
        <v>13823.635779</v>
      </c>
      <c r="R296" s="5">
        <v>14002.023659999999</v>
      </c>
      <c r="S296" s="5">
        <v>14187.577698999999</v>
      </c>
      <c r="T296" s="5">
        <v>14398.148700999998</v>
      </c>
      <c r="U296" s="5">
        <v>14574.092314</v>
      </c>
      <c r="V296" s="5">
        <v>14761.722346999999</v>
      </c>
      <c r="W296" s="5">
        <v>14944.959226999999</v>
      </c>
      <c r="X296" s="5">
        <v>15155.110601</v>
      </c>
      <c r="Y296" s="5">
        <v>15362.543301</v>
      </c>
      <c r="Z296" s="5">
        <v>15722.948194000001</v>
      </c>
      <c r="AA296" s="5">
        <v>16212.014313</v>
      </c>
      <c r="AB296" s="5">
        <v>16752.733393999999</v>
      </c>
      <c r="AC296" s="5">
        <v>17235.553371999998</v>
      </c>
      <c r="AD296" s="5">
        <v>17709.514047999997</v>
      </c>
      <c r="AE296" s="5">
        <v>17709.514047999997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0.46712977682000001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2.3484420209999999E-2</v>
      </c>
      <c r="T297" s="5">
        <v>0</v>
      </c>
      <c r="U297" s="5">
        <v>0</v>
      </c>
      <c r="V297" s="5">
        <v>0</v>
      </c>
      <c r="W297" s="5">
        <v>0</v>
      </c>
      <c r="X297" s="5">
        <v>1.7523081438400001</v>
      </c>
      <c r="Y297" s="5">
        <v>2.1891214749999999E-2</v>
      </c>
      <c r="Z297" s="5">
        <v>0</v>
      </c>
      <c r="AA297" s="5">
        <v>0</v>
      </c>
      <c r="AB297" s="5">
        <v>2.718339479205</v>
      </c>
      <c r="AC297" s="5">
        <v>0.18206889064999998</v>
      </c>
      <c r="AD297" s="5">
        <v>0.67276348400499997</v>
      </c>
      <c r="AE297" s="5">
        <v>0.33435557497500001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-1621.0990795354603</v>
      </c>
      <c r="E298" s="5">
        <v>-2018.4630744414153</v>
      </c>
      <c r="F298" s="5">
        <v>-4610.4451077837339</v>
      </c>
      <c r="G298" s="5">
        <v>-7451.5778491085521</v>
      </c>
      <c r="H298" s="5">
        <v>-9468.0118429506183</v>
      </c>
      <c r="I298" s="5">
        <v>-12498.029498250382</v>
      </c>
      <c r="J298" s="5">
        <v>-13802.569862821834</v>
      </c>
      <c r="K298" s="5">
        <v>-13242.222979500306</v>
      </c>
      <c r="L298" s="5">
        <v>-13299.15272228335</v>
      </c>
      <c r="M298" s="5">
        <v>-12239.575215143646</v>
      </c>
      <c r="N298" s="5">
        <v>-12046.860031433287</v>
      </c>
      <c r="O298" s="5">
        <v>-13284.797345072549</v>
      </c>
      <c r="P298" s="5">
        <v>-13471.346895618419</v>
      </c>
      <c r="Q298" s="5">
        <v>-12689.504228972955</v>
      </c>
      <c r="R298" s="5">
        <v>-14287.919791735585</v>
      </c>
      <c r="S298" s="5">
        <v>-14024.191081749123</v>
      </c>
      <c r="T298" s="5">
        <v>-16305.286310615571</v>
      </c>
      <c r="U298" s="5">
        <v>-16032.429218188148</v>
      </c>
      <c r="V298" s="5">
        <v>-15949.809417602517</v>
      </c>
      <c r="W298" s="5">
        <v>-14960.106455117984</v>
      </c>
      <c r="X298" s="5">
        <v>-15003.535301804932</v>
      </c>
      <c r="Y298" s="5">
        <v>-13813.770054954186</v>
      </c>
      <c r="Z298" s="5">
        <v>-15489.719486385326</v>
      </c>
      <c r="AA298" s="5">
        <v>-15825.65559448</v>
      </c>
      <c r="AB298" s="5">
        <v>-14454.578772255374</v>
      </c>
      <c r="AC298" s="5">
        <v>-16984.681095036653</v>
      </c>
      <c r="AD298" s="5">
        <v>-16676.269508966114</v>
      </c>
      <c r="AE298" s="5">
        <v>-18482.155793484486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-12.94304711937999</v>
      </c>
      <c r="E299" s="5">
        <v>-24.222968675284982</v>
      </c>
      <c r="F299" s="5">
        <v>-27.531195925749977</v>
      </c>
      <c r="G299" s="5">
        <v>-37.539089047860074</v>
      </c>
      <c r="H299" s="5">
        <v>-44.007703242014998</v>
      </c>
      <c r="I299" s="5">
        <v>-53.825771828200018</v>
      </c>
      <c r="J299" s="5">
        <v>-70.726580266780218</v>
      </c>
      <c r="K299" s="5">
        <v>-80.10161270748489</v>
      </c>
      <c r="L299" s="5">
        <v>-92.699152377430167</v>
      </c>
      <c r="M299" s="5">
        <v>-106.25516996461037</v>
      </c>
      <c r="N299" s="5">
        <v>-125.08769114013032</v>
      </c>
      <c r="O299" s="5">
        <v>-153.46796776414541</v>
      </c>
      <c r="P299" s="5">
        <v>-195.53377833456034</v>
      </c>
      <c r="Q299" s="5">
        <v>-223.26104164983479</v>
      </c>
      <c r="R299" s="5">
        <v>-287.18729078614462</v>
      </c>
      <c r="S299" s="5">
        <v>-339.15209223025499</v>
      </c>
      <c r="T299" s="5">
        <v>-387.2180728100052</v>
      </c>
      <c r="U299" s="5">
        <v>-443.30298725843994</v>
      </c>
      <c r="V299" s="5">
        <v>-497.90141750997026</v>
      </c>
      <c r="W299" s="5">
        <v>-531.816200169946</v>
      </c>
      <c r="X299" s="5">
        <v>-477.51496480195976</v>
      </c>
      <c r="Y299" s="5">
        <v>-463.720621578291</v>
      </c>
      <c r="Z299" s="5">
        <v>-648.19218959790874</v>
      </c>
      <c r="AA299" s="5">
        <v>-732.70013271556991</v>
      </c>
      <c r="AB299" s="5">
        <v>-777.90146914890465</v>
      </c>
      <c r="AC299" s="5">
        <v>-1038.0154244450807</v>
      </c>
      <c r="AD299" s="5">
        <v>-1061.8517992906814</v>
      </c>
      <c r="AE299" s="5">
        <v>-1161.6640049781954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-131.160586889142</v>
      </c>
      <c r="E300" s="5">
        <v>-159.93332829915099</v>
      </c>
      <c r="F300" s="5">
        <v>-185.08587232800201</v>
      </c>
      <c r="G300" s="5">
        <v>-212.159379936752</v>
      </c>
      <c r="H300" s="5">
        <v>-238.93076751176099</v>
      </c>
      <c r="I300" s="5">
        <v>-259.70735070673999</v>
      </c>
      <c r="J300" s="5">
        <v>-284.00826295990498</v>
      </c>
      <c r="K300" s="5">
        <v>-303.62895228782202</v>
      </c>
      <c r="L300" s="5">
        <v>-320.14002455194401</v>
      </c>
      <c r="M300" s="5">
        <v>-331.25904913646599</v>
      </c>
      <c r="N300" s="5">
        <v>-343.91004180235399</v>
      </c>
      <c r="O300" s="5">
        <v>-355.20428695942297</v>
      </c>
      <c r="P300" s="5">
        <v>-370.851944173417</v>
      </c>
      <c r="Q300" s="5">
        <v>-379.76916979057103</v>
      </c>
      <c r="R300" s="5">
        <v>-390.99580391871802</v>
      </c>
      <c r="S300" s="5">
        <v>-400.93601505031199</v>
      </c>
      <c r="T300" s="5">
        <v>-414.53034415658499</v>
      </c>
      <c r="U300" s="5">
        <v>-424.914451741731</v>
      </c>
      <c r="V300" s="5">
        <v>-438.52867020675899</v>
      </c>
      <c r="W300" s="5">
        <v>-451.905326386485</v>
      </c>
      <c r="X300" s="5">
        <v>-463.91879312500998</v>
      </c>
      <c r="Y300" s="5">
        <v>-476.85984260963198</v>
      </c>
      <c r="Z300" s="5">
        <v>-491.27362355032398</v>
      </c>
      <c r="AA300" s="5">
        <v>-511.58320740038602</v>
      </c>
      <c r="AB300" s="5">
        <v>-526.07167389193501</v>
      </c>
      <c r="AC300" s="5">
        <v>-539.248234919732</v>
      </c>
      <c r="AD300" s="5">
        <v>-552.86044881302496</v>
      </c>
      <c r="AE300" s="5">
        <v>-572.57878911425098</v>
      </c>
    </row>
    <row r="302" spans="1:31">
      <c r="A302" s="58" t="s">
        <v>134</v>
      </c>
      <c r="B302" s="58" t="s">
        <v>124</v>
      </c>
      <c r="C302" s="57" t="s">
        <v>80</v>
      </c>
      <c r="D302" s="5">
        <v>39225.657963631224</v>
      </c>
      <c r="E302" s="5">
        <v>36584.093418722347</v>
      </c>
      <c r="F302" s="5">
        <v>33926.333813045181</v>
      </c>
      <c r="G302" s="5">
        <v>32546.677446577924</v>
      </c>
      <c r="H302" s="5">
        <v>31198.929085652187</v>
      </c>
      <c r="I302" s="5">
        <v>29994.837203332761</v>
      </c>
      <c r="J302" s="5">
        <v>22216.529810114891</v>
      </c>
      <c r="K302" s="5">
        <v>21439.836751033588</v>
      </c>
      <c r="L302" s="5">
        <v>21495.59244545929</v>
      </c>
      <c r="M302" s="5">
        <v>21361.914179805972</v>
      </c>
      <c r="N302" s="5">
        <v>21839.346832952742</v>
      </c>
      <c r="O302" s="5">
        <v>22500.020955274718</v>
      </c>
      <c r="P302" s="5">
        <v>20779.507479835429</v>
      </c>
      <c r="Q302" s="5">
        <v>22440.487441457204</v>
      </c>
      <c r="R302" s="5">
        <v>24756.219766788297</v>
      </c>
      <c r="S302" s="5">
        <v>24288.293010713704</v>
      </c>
      <c r="T302" s="5">
        <v>23103.031617077566</v>
      </c>
      <c r="U302" s="5">
        <v>24579.623979623324</v>
      </c>
      <c r="V302" s="5">
        <v>24244.563345624669</v>
      </c>
      <c r="W302" s="5">
        <v>19066.062440115285</v>
      </c>
      <c r="X302" s="5">
        <v>17135.846505867899</v>
      </c>
      <c r="Y302" s="5">
        <v>14297.113395185299</v>
      </c>
      <c r="Z302" s="5">
        <v>11928.554422658486</v>
      </c>
      <c r="AA302" s="5">
        <v>9866.2606525328702</v>
      </c>
      <c r="AB302" s="5">
        <v>10142.872224688344</v>
      </c>
      <c r="AC302" s="5">
        <v>10194.550276875747</v>
      </c>
      <c r="AD302" s="5">
        <v>10372.633811506877</v>
      </c>
      <c r="AE302" s="5">
        <v>9487.6680389534304</v>
      </c>
    </row>
    <row r="303" spans="1:31">
      <c r="A303" s="58" t="s">
        <v>134</v>
      </c>
      <c r="B303" s="58" t="s">
        <v>124</v>
      </c>
      <c r="C303" s="57" t="s">
        <v>82</v>
      </c>
      <c r="D303" s="5">
        <v>968.72012245017822</v>
      </c>
      <c r="E303" s="5">
        <v>966.57194400924323</v>
      </c>
      <c r="F303" s="5">
        <v>969.5784079315232</v>
      </c>
      <c r="G303" s="5">
        <v>982.34336345535326</v>
      </c>
      <c r="H303" s="5">
        <v>1003.1074172421633</v>
      </c>
      <c r="I303" s="5">
        <v>83.091654644590008</v>
      </c>
      <c r="J303" s="5">
        <v>34.447837788940006</v>
      </c>
      <c r="K303" s="5">
        <v>167.700408049565</v>
      </c>
      <c r="L303" s="5">
        <v>123.16234756781002</v>
      </c>
      <c r="M303" s="5">
        <v>159.089747376265</v>
      </c>
      <c r="N303" s="5">
        <v>72.05529198024</v>
      </c>
      <c r="O303" s="5">
        <v>122.93873597770501</v>
      </c>
      <c r="P303" s="5">
        <v>60.213287455785</v>
      </c>
      <c r="Q303" s="5">
        <v>97.644974134305002</v>
      </c>
      <c r="R303" s="5">
        <v>97.902703766469983</v>
      </c>
      <c r="S303" s="5">
        <v>118.994927563765</v>
      </c>
      <c r="T303" s="5">
        <v>53.728320203370004</v>
      </c>
      <c r="U303" s="5">
        <v>165.99281971889502</v>
      </c>
      <c r="V303" s="5">
        <v>256.91365879990508</v>
      </c>
      <c r="W303" s="5">
        <v>499.43971471426011</v>
      </c>
      <c r="X303" s="5">
        <v>265.202760670815</v>
      </c>
      <c r="Y303" s="5">
        <v>993.48045751885013</v>
      </c>
      <c r="Z303" s="5">
        <v>272.02010073085495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0</v>
      </c>
      <c r="G305" s="5">
        <v>1.5751512428750001</v>
      </c>
      <c r="H305" s="5">
        <v>3.8254450577650005</v>
      </c>
      <c r="I305" s="5">
        <v>10.40650905707</v>
      </c>
      <c r="J305" s="5">
        <v>3.7320376797049999</v>
      </c>
      <c r="K305" s="5">
        <v>22.045121310544999</v>
      </c>
      <c r="L305" s="5">
        <v>21.503496065029999</v>
      </c>
      <c r="M305" s="5">
        <v>32.140462526899995</v>
      </c>
      <c r="N305" s="5">
        <v>31.692858959615002</v>
      </c>
      <c r="O305" s="5">
        <v>20.180685499479999</v>
      </c>
      <c r="P305" s="5">
        <v>7.514071192824999</v>
      </c>
      <c r="Q305" s="5">
        <v>32.529086533259999</v>
      </c>
      <c r="R305" s="5">
        <v>26.063670016304997</v>
      </c>
      <c r="S305" s="5">
        <v>31.45334557244</v>
      </c>
      <c r="T305" s="5">
        <v>11.299409631</v>
      </c>
      <c r="U305" s="5">
        <v>20.432604593455</v>
      </c>
      <c r="V305" s="5">
        <v>38.90494423893</v>
      </c>
      <c r="W305" s="5">
        <v>78.645301598635001</v>
      </c>
      <c r="X305" s="5">
        <v>101.891817855835</v>
      </c>
      <c r="Y305" s="5">
        <v>51.344500328635</v>
      </c>
      <c r="Z305" s="5">
        <v>388.34827763433498</v>
      </c>
      <c r="AA305" s="5">
        <v>275.25412204608</v>
      </c>
      <c r="AB305" s="5">
        <v>589.11235230921989</v>
      </c>
      <c r="AC305" s="5">
        <v>541.19027860586993</v>
      </c>
      <c r="AD305" s="5">
        <v>790.95202706138991</v>
      </c>
      <c r="AE305" s="5">
        <v>674.62868841474483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213.04516874996966</v>
      </c>
      <c r="E307" s="5">
        <v>251.4204387499199</v>
      </c>
      <c r="F307" s="5">
        <v>199.22103999994977</v>
      </c>
      <c r="G307" s="5">
        <v>126.74201749990999</v>
      </c>
      <c r="H307" s="5">
        <v>180.51341749992474</v>
      </c>
      <c r="I307" s="5">
        <v>184.41773249997482</v>
      </c>
      <c r="J307" s="5">
        <v>308.66522999998995</v>
      </c>
      <c r="K307" s="5">
        <v>160.58270249998986</v>
      </c>
      <c r="L307" s="5">
        <v>280.02974124999491</v>
      </c>
      <c r="M307" s="5">
        <v>299.18001999994988</v>
      </c>
      <c r="N307" s="5">
        <v>248.91692374994477</v>
      </c>
      <c r="O307" s="5">
        <v>213.04516874999985</v>
      </c>
      <c r="P307" s="5">
        <v>251.42043875004981</v>
      </c>
      <c r="Q307" s="5">
        <v>199.22104000003486</v>
      </c>
      <c r="R307" s="5">
        <v>54.607374999959994</v>
      </c>
      <c r="S307" s="5">
        <v>64.035429999980011</v>
      </c>
      <c r="T307" s="5">
        <v>77.214287499975001</v>
      </c>
      <c r="U307" s="5">
        <v>166.56128000003491</v>
      </c>
      <c r="V307" s="5">
        <v>81.759812499980015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874.44448138188761</v>
      </c>
      <c r="E308" s="5">
        <v>1213.6697809939781</v>
      </c>
      <c r="F308" s="5">
        <v>1523.1564255208186</v>
      </c>
      <c r="G308" s="5">
        <v>1519.4953749462734</v>
      </c>
      <c r="H308" s="5">
        <v>1468.0578319019273</v>
      </c>
      <c r="I308" s="5">
        <v>2109.2490722733028</v>
      </c>
      <c r="J308" s="5">
        <v>2428.3204343456532</v>
      </c>
      <c r="K308" s="5">
        <v>2483.0968799771408</v>
      </c>
      <c r="L308" s="5">
        <v>2507.2043863634908</v>
      </c>
      <c r="M308" s="5">
        <v>2418.9645951442872</v>
      </c>
      <c r="N308" s="5">
        <v>2705.6662920593544</v>
      </c>
      <c r="O308" s="5">
        <v>2861.4060328097785</v>
      </c>
      <c r="P308" s="5">
        <v>2937.3094583930128</v>
      </c>
      <c r="Q308" s="5">
        <v>2876.0060280292255</v>
      </c>
      <c r="R308" s="5">
        <v>3087.3887482107984</v>
      </c>
      <c r="S308" s="5">
        <v>3071.726831635151</v>
      </c>
      <c r="T308" s="5">
        <v>4004.1903556517946</v>
      </c>
      <c r="U308" s="5">
        <v>4075.7919537757798</v>
      </c>
      <c r="V308" s="5">
        <v>4022.92452241814</v>
      </c>
      <c r="W308" s="5">
        <v>3781.3310938899886</v>
      </c>
      <c r="X308" s="5">
        <v>3346.548711137264</v>
      </c>
      <c r="Y308" s="5">
        <v>4101.3931655879796</v>
      </c>
      <c r="Z308" s="5">
        <v>4639.625749692349</v>
      </c>
      <c r="AA308" s="5">
        <v>7183.1471169521174</v>
      </c>
      <c r="AB308" s="5">
        <v>6997.7001402004862</v>
      </c>
      <c r="AC308" s="5">
        <v>7967.2188797630834</v>
      </c>
      <c r="AD308" s="5">
        <v>8724.8200438111853</v>
      </c>
      <c r="AE308" s="5">
        <v>8877.031718133514</v>
      </c>
    </row>
    <row r="309" spans="1:31">
      <c r="A309" s="58" t="s">
        <v>134</v>
      </c>
      <c r="B309" s="58" t="s">
        <v>124</v>
      </c>
      <c r="C309" s="57" t="s">
        <v>88</v>
      </c>
      <c r="D309" s="5">
        <v>5.8034104399150062</v>
      </c>
      <c r="E309" s="5">
        <v>18.010170652310023</v>
      </c>
      <c r="F309" s="5">
        <v>22.315770064085097</v>
      </c>
      <c r="G309" s="5">
        <v>32.601703603540024</v>
      </c>
      <c r="H309" s="5">
        <v>41.697589555515194</v>
      </c>
      <c r="I309" s="5">
        <v>42.196884067655049</v>
      </c>
      <c r="J309" s="5">
        <v>73.699101861020125</v>
      </c>
      <c r="K309" s="5">
        <v>41.142290782635143</v>
      </c>
      <c r="L309" s="5">
        <v>45.351996076585316</v>
      </c>
      <c r="M309" s="5">
        <v>49.752032070359775</v>
      </c>
      <c r="N309" s="5">
        <v>57.0561956561599</v>
      </c>
      <c r="O309" s="5">
        <v>64.817899325205261</v>
      </c>
      <c r="P309" s="5">
        <v>75.339703094185069</v>
      </c>
      <c r="Q309" s="5">
        <v>84.483779208950025</v>
      </c>
      <c r="R309" s="5">
        <v>99.997689357440194</v>
      </c>
      <c r="S309" s="5">
        <v>115.08688485572983</v>
      </c>
      <c r="T309" s="5">
        <v>127.65108214666979</v>
      </c>
      <c r="U309" s="5">
        <v>144.24931045401527</v>
      </c>
      <c r="V309" s="5">
        <v>163.36540201190994</v>
      </c>
      <c r="W309" s="5">
        <v>175.49148214269502</v>
      </c>
      <c r="X309" s="5">
        <v>173.12359141067469</v>
      </c>
      <c r="Y309" s="5">
        <v>178.1148966942647</v>
      </c>
      <c r="Z309" s="5">
        <v>221.79228841386987</v>
      </c>
      <c r="AA309" s="5">
        <v>240.40755431567936</v>
      </c>
      <c r="AB309" s="5">
        <v>257.73575303489957</v>
      </c>
      <c r="AC309" s="5">
        <v>340.63508762243987</v>
      </c>
      <c r="AD309" s="5">
        <v>360.92579099912496</v>
      </c>
      <c r="AE309" s="5">
        <v>381.10653620440564</v>
      </c>
    </row>
    <row r="310" spans="1:31">
      <c r="A310" s="58" t="s">
        <v>134</v>
      </c>
      <c r="B310" s="58" t="s">
        <v>124</v>
      </c>
      <c r="C310" s="57" t="s">
        <v>89</v>
      </c>
      <c r="D310" s="5">
        <v>61.6903841990895</v>
      </c>
      <c r="E310" s="5">
        <v>77.6445241976283</v>
      </c>
      <c r="F310" s="5">
        <v>95.725472256142396</v>
      </c>
      <c r="G310" s="5">
        <v>115.697666569449</v>
      </c>
      <c r="H310" s="5">
        <v>135.35867382653799</v>
      </c>
      <c r="I310" s="5">
        <v>152.151551638162</v>
      </c>
      <c r="J310" s="5">
        <v>166.96029849886699</v>
      </c>
      <c r="K310" s="5">
        <v>179.82446767604</v>
      </c>
      <c r="L310" s="5">
        <v>190.54003639987599</v>
      </c>
      <c r="M310" s="5">
        <v>198.827170288323</v>
      </c>
      <c r="N310" s="5">
        <v>208.20748492822301</v>
      </c>
      <c r="O310" s="5">
        <v>216.99277760374699</v>
      </c>
      <c r="P310" s="5">
        <v>227.51069212119501</v>
      </c>
      <c r="Q310" s="5">
        <v>235.091110985672</v>
      </c>
      <c r="R310" s="5">
        <v>244.91587463797501</v>
      </c>
      <c r="S310" s="5">
        <v>252.73238619322299</v>
      </c>
      <c r="T310" s="5">
        <v>263.29485358027</v>
      </c>
      <c r="U310" s="5">
        <v>271.01149940000897</v>
      </c>
      <c r="V310" s="5">
        <v>281.77997471460299</v>
      </c>
      <c r="W310" s="5">
        <v>291.49801309982001</v>
      </c>
      <c r="X310" s="5">
        <v>302.19276187319002</v>
      </c>
      <c r="Y310" s="5">
        <v>312.27575175381799</v>
      </c>
      <c r="Z310" s="5">
        <v>323.72012097378899</v>
      </c>
      <c r="AA310" s="5">
        <v>337.44233167668301</v>
      </c>
      <c r="AB310" s="5">
        <v>350.58608044078699</v>
      </c>
      <c r="AC310" s="5">
        <v>362.20921759151599</v>
      </c>
      <c r="AD310" s="5">
        <v>373.08375207584902</v>
      </c>
      <c r="AE310" s="5">
        <v>388.70366223370701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2851.8771112782506</v>
      </c>
      <c r="E313" s="5">
        <v>5340.2114085192361</v>
      </c>
      <c r="F313" s="5">
        <v>5038.8905450045859</v>
      </c>
      <c r="G313" s="5">
        <v>6196.4249717796511</v>
      </c>
      <c r="H313" s="5">
        <v>7064.3733536395212</v>
      </c>
      <c r="I313" s="5">
        <v>7030.0309436598054</v>
      </c>
      <c r="J313" s="5">
        <v>9638.3613759269792</v>
      </c>
      <c r="K313" s="5">
        <v>7834.106080452947</v>
      </c>
      <c r="L313" s="5">
        <v>8538.4198111139449</v>
      </c>
      <c r="M313" s="5">
        <v>8488.8617618482258</v>
      </c>
      <c r="N313" s="5">
        <v>8516.8037720061948</v>
      </c>
      <c r="O313" s="5">
        <v>8677.4674061357091</v>
      </c>
      <c r="P313" s="5">
        <v>8663.9762686301947</v>
      </c>
      <c r="Q313" s="5">
        <v>8749.1419748932094</v>
      </c>
      <c r="R313" s="5">
        <v>11695.456258672957</v>
      </c>
      <c r="S313" s="5">
        <v>12494.731301566897</v>
      </c>
      <c r="T313" s="5">
        <v>14260.863043610207</v>
      </c>
      <c r="U313" s="5">
        <v>15548.782044119749</v>
      </c>
      <c r="V313" s="5">
        <v>14274.866586788379</v>
      </c>
      <c r="W313" s="5">
        <v>21677.688134671793</v>
      </c>
      <c r="X313" s="5">
        <v>24117.488999874091</v>
      </c>
      <c r="Y313" s="5">
        <v>25531.441744216929</v>
      </c>
      <c r="Z313" s="5">
        <v>26505.919152410239</v>
      </c>
      <c r="AA313" s="5">
        <v>28041.837906067372</v>
      </c>
      <c r="AB313" s="5">
        <v>29664.400845808574</v>
      </c>
      <c r="AC313" s="5">
        <v>28389.273890490895</v>
      </c>
      <c r="AD313" s="5">
        <v>28245.989221727868</v>
      </c>
      <c r="AE313" s="5">
        <v>28959.328768123833</v>
      </c>
    </row>
    <row r="314" spans="1:31">
      <c r="A314" s="58" t="s">
        <v>134</v>
      </c>
      <c r="B314" s="58" t="s">
        <v>124</v>
      </c>
      <c r="C314" s="57" t="s">
        <v>93</v>
      </c>
      <c r="D314" s="5">
        <v>5855.0901314562798</v>
      </c>
      <c r="E314" s="5">
        <v>6079.4809763975063</v>
      </c>
      <c r="F314" s="5">
        <v>7249.183887453536</v>
      </c>
      <c r="G314" s="5">
        <v>7016.2896787051923</v>
      </c>
      <c r="H314" s="5">
        <v>6958.3951421639313</v>
      </c>
      <c r="I314" s="5">
        <v>7921.3348786744245</v>
      </c>
      <c r="J314" s="5">
        <v>6200.8431674378207</v>
      </c>
      <c r="K314" s="5">
        <v>5700.6865186093855</v>
      </c>
      <c r="L314" s="5">
        <v>5907.2811998640254</v>
      </c>
      <c r="M314" s="5">
        <v>5520.2698607388029</v>
      </c>
      <c r="N314" s="5">
        <v>5811.108463965179</v>
      </c>
      <c r="O314" s="5">
        <v>5985.2173025145557</v>
      </c>
      <c r="P314" s="5">
        <v>6926.6586420981621</v>
      </c>
      <c r="Q314" s="5">
        <v>6853.9238308164249</v>
      </c>
      <c r="R314" s="5">
        <v>6779.8632358541063</v>
      </c>
      <c r="S314" s="5">
        <v>6760.0835665999757</v>
      </c>
      <c r="T314" s="5">
        <v>7296.2013295379593</v>
      </c>
      <c r="U314" s="5">
        <v>7345.2226050659392</v>
      </c>
      <c r="V314" s="5">
        <v>7473.5809967150208</v>
      </c>
      <c r="W314" s="5">
        <v>7105.9251812381763</v>
      </c>
      <c r="X314" s="5">
        <v>5810.0001425209257</v>
      </c>
      <c r="Y314" s="5">
        <v>6059.54507418905</v>
      </c>
      <c r="Z314" s="5">
        <v>6112.570837858646</v>
      </c>
      <c r="AA314" s="5">
        <v>10210.948983196062</v>
      </c>
      <c r="AB314" s="5">
        <v>9894.0007029728367</v>
      </c>
      <c r="AC314" s="5">
        <v>12958.768437642395</v>
      </c>
      <c r="AD314" s="5">
        <v>12963.727883358002</v>
      </c>
      <c r="AE314" s="5">
        <v>13358.740747788419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8376.1567286999998</v>
      </c>
      <c r="E315" s="5">
        <v>8913.7006996999989</v>
      </c>
      <c r="F315" s="5">
        <v>9433.820148499999</v>
      </c>
      <c r="G315" s="5">
        <v>9980.5956320000005</v>
      </c>
      <c r="H315" s="5">
        <v>10534.898933500001</v>
      </c>
      <c r="I315" s="5">
        <v>11013.586418899999</v>
      </c>
      <c r="J315" s="5">
        <v>11441.7374545</v>
      </c>
      <c r="K315" s="5">
        <v>11800.4974038</v>
      </c>
      <c r="L315" s="5">
        <v>12133.7162947</v>
      </c>
      <c r="M315" s="5">
        <v>12372.6385252</v>
      </c>
      <c r="N315" s="5">
        <v>12609.583355499999</v>
      </c>
      <c r="O315" s="5">
        <v>12841.9040508</v>
      </c>
      <c r="P315" s="5">
        <v>13093.550903700001</v>
      </c>
      <c r="Q315" s="5">
        <v>13287.056288100001</v>
      </c>
      <c r="R315" s="5">
        <v>13513.8976484</v>
      </c>
      <c r="S315" s="5">
        <v>13753.2862556</v>
      </c>
      <c r="T315" s="5">
        <v>14024.809845</v>
      </c>
      <c r="U315" s="5">
        <v>14237.085052400002</v>
      </c>
      <c r="V315" s="5">
        <v>14474.916528899999</v>
      </c>
      <c r="W315" s="5">
        <v>14720.9379893</v>
      </c>
      <c r="X315" s="5">
        <v>15001.794301399999</v>
      </c>
      <c r="Y315" s="5">
        <v>15225.3203713</v>
      </c>
      <c r="Z315" s="5">
        <v>15543.973542199999</v>
      </c>
      <c r="AA315" s="5">
        <v>15961.151086399999</v>
      </c>
      <c r="AB315" s="5">
        <v>16443.050242900001</v>
      </c>
      <c r="AC315" s="5">
        <v>16849.504253300001</v>
      </c>
      <c r="AD315" s="5">
        <v>17272.892939500001</v>
      </c>
      <c r="AE315" s="5">
        <v>17272.892939500001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0.23784031069</v>
      </c>
      <c r="L316" s="5">
        <v>0.24246770678999999</v>
      </c>
      <c r="M316" s="5">
        <v>0.41032254748499997</v>
      </c>
      <c r="N316" s="5">
        <v>0.23100830412000001</v>
      </c>
      <c r="O316" s="5">
        <v>7.9580276549999999E-3</v>
      </c>
      <c r="P316" s="5">
        <v>0.14711275902000001</v>
      </c>
      <c r="Q316" s="5">
        <v>0.25574156966</v>
      </c>
      <c r="R316" s="5">
        <v>0.82452122914499992</v>
      </c>
      <c r="S316" s="5">
        <v>0.21843028393</v>
      </c>
      <c r="T316" s="5">
        <v>0</v>
      </c>
      <c r="U316" s="5">
        <v>0</v>
      </c>
      <c r="V316" s="5">
        <v>0</v>
      </c>
      <c r="W316" s="5">
        <v>0.27218888179</v>
      </c>
      <c r="X316" s="5">
        <v>1.3803739267849999</v>
      </c>
      <c r="Y316" s="5">
        <v>0.52931441475500007</v>
      </c>
      <c r="Z316" s="5">
        <v>0</v>
      </c>
      <c r="AA316" s="5">
        <v>0.5362877895</v>
      </c>
      <c r="AB316" s="5">
        <v>0.60398179300999999</v>
      </c>
      <c r="AC316" s="5">
        <v>0.19360829605500002</v>
      </c>
      <c r="AD316" s="5">
        <v>0.91569303930000001</v>
      </c>
      <c r="AE316" s="5">
        <v>1.018917944305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-1239.1883330608912</v>
      </c>
      <c r="E317" s="5">
        <v>-1735.8471596233142</v>
      </c>
      <c r="F317" s="5">
        <v>-2111.4445573705307</v>
      </c>
      <c r="G317" s="5">
        <v>-2110.7006806883273</v>
      </c>
      <c r="H317" s="5">
        <v>-2030.2417821214308</v>
      </c>
      <c r="I317" s="5">
        <v>-2839.675339032553</v>
      </c>
      <c r="J317" s="5">
        <v>-3298.6123416344872</v>
      </c>
      <c r="K317" s="5">
        <v>-3310.3175410896815</v>
      </c>
      <c r="L317" s="5">
        <v>-3340.8431115947151</v>
      </c>
      <c r="M317" s="5">
        <v>-3185.9379424992494</v>
      </c>
      <c r="N317" s="5">
        <v>-3569.5259675678753</v>
      </c>
      <c r="O317" s="5">
        <v>-3742.5514165857462</v>
      </c>
      <c r="P317" s="5">
        <v>-3856.2740956154721</v>
      </c>
      <c r="Q317" s="5">
        <v>-3761.9224921011364</v>
      </c>
      <c r="R317" s="5">
        <v>-4056.4326899706566</v>
      </c>
      <c r="S317" s="5">
        <v>-4019.215344138518</v>
      </c>
      <c r="T317" s="5">
        <v>-5126.7788743066994</v>
      </c>
      <c r="U317" s="5">
        <v>-5207.6743634960458</v>
      </c>
      <c r="V317" s="5">
        <v>-5127.2163139041058</v>
      </c>
      <c r="W317" s="5">
        <v>-4818.4382694756187</v>
      </c>
      <c r="X317" s="5">
        <v>-4232.2470199370109</v>
      </c>
      <c r="Y317" s="5">
        <v>-5255.9024778901621</v>
      </c>
      <c r="Z317" s="5">
        <v>-5909.5290312210263</v>
      </c>
      <c r="AA317" s="5">
        <v>-9118.4907109545929</v>
      </c>
      <c r="AB317" s="5">
        <v>-8799.8004229274702</v>
      </c>
      <c r="AC317" s="5">
        <v>-10110.94853450745</v>
      </c>
      <c r="AD317" s="5">
        <v>-10985.651080701095</v>
      </c>
      <c r="AE317" s="5">
        <v>-11202.821218998528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-6.8268670384899783</v>
      </c>
      <c r="E318" s="5">
        <v>-21.186342352129973</v>
      </c>
      <c r="F318" s="5">
        <v>-26.251252893059949</v>
      </c>
      <c r="G318" s="5">
        <v>-38.351155418984774</v>
      </c>
      <c r="H318" s="5">
        <v>-49.051140306445056</v>
      </c>
      <c r="I318" s="5">
        <v>-49.63848757047505</v>
      </c>
      <c r="J318" s="5">
        <v>-86.696258089754664</v>
      </c>
      <c r="K318" s="5">
        <v>-48.592042349160131</v>
      </c>
      <c r="L318" s="5">
        <v>-53.869478845894989</v>
      </c>
      <c r="M318" s="5">
        <v>-59.45445654251985</v>
      </c>
      <c r="N318" s="5">
        <v>-68.81478660958004</v>
      </c>
      <c r="O318" s="5">
        <v>-78.965333149160188</v>
      </c>
      <c r="P318" s="5">
        <v>-92.835848915620119</v>
      </c>
      <c r="Q318" s="5">
        <v>-105.01687083244067</v>
      </c>
      <c r="R318" s="5">
        <v>-125.79412486987536</v>
      </c>
      <c r="S318" s="5">
        <v>-146.08102790187027</v>
      </c>
      <c r="T318" s="5">
        <v>-163.24534219044975</v>
      </c>
      <c r="U318" s="5">
        <v>-185.9573495922304</v>
      </c>
      <c r="V318" s="5">
        <v>-211.62488340471526</v>
      </c>
      <c r="W318" s="5">
        <v>-227.46853596277955</v>
      </c>
      <c r="X318" s="5">
        <v>-223.30862594058556</v>
      </c>
      <c r="Y318" s="5">
        <v>-230.23240423344021</v>
      </c>
      <c r="Z318" s="5">
        <v>-288.57088521498554</v>
      </c>
      <c r="AA318" s="5">
        <v>-315.73089198515436</v>
      </c>
      <c r="AB318" s="5">
        <v>-335.13168469983054</v>
      </c>
      <c r="AC318" s="5">
        <v>-452.67330140275135</v>
      </c>
      <c r="AD318" s="5">
        <v>-477.39360984720952</v>
      </c>
      <c r="AE318" s="5">
        <v>-505.63136961340081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-71.831171577040195</v>
      </c>
      <c r="E319" s="5">
        <v>-90.551525161640996</v>
      </c>
      <c r="F319" s="5">
        <v>-111.992663872349</v>
      </c>
      <c r="G319" s="5">
        <v>-135.12498665400199</v>
      </c>
      <c r="H319" s="5">
        <v>-157.85210169714901</v>
      </c>
      <c r="I319" s="5">
        <v>-177.546638926323</v>
      </c>
      <c r="J319" s="5">
        <v>-194.889826234586</v>
      </c>
      <c r="K319" s="5">
        <v>-209.41259107872</v>
      </c>
      <c r="L319" s="5">
        <v>-221.858874767489</v>
      </c>
      <c r="M319" s="5">
        <v>-230.743422502703</v>
      </c>
      <c r="N319" s="5">
        <v>-241.779187975789</v>
      </c>
      <c r="O319" s="5">
        <v>-251.44473306714301</v>
      </c>
      <c r="P319" s="5">
        <v>-263.707825483801</v>
      </c>
      <c r="Q319" s="5">
        <v>-272.70166071642097</v>
      </c>
      <c r="R319" s="5">
        <v>-283.23730452379402</v>
      </c>
      <c r="S319" s="5">
        <v>-291.73066370477898</v>
      </c>
      <c r="T319" s="5">
        <v>-304.12857867216098</v>
      </c>
      <c r="U319" s="5">
        <v>-313.58787920348402</v>
      </c>
      <c r="V319" s="5">
        <v>-325.01472698911499</v>
      </c>
      <c r="W319" s="5">
        <v>-337.06439785718197</v>
      </c>
      <c r="X319" s="5">
        <v>-348.24869925427799</v>
      </c>
      <c r="Y319" s="5">
        <v>-360.47691781391302</v>
      </c>
      <c r="Z319" s="5">
        <v>-373.08559157479198</v>
      </c>
      <c r="AA319" s="5">
        <v>-389.69924160821103</v>
      </c>
      <c r="AB319" s="5">
        <v>-404.120498393128</v>
      </c>
      <c r="AC319" s="5">
        <v>-417.464607494917</v>
      </c>
      <c r="AD319" s="5">
        <v>-429.42267617838098</v>
      </c>
      <c r="AE319" s="5">
        <v>-447.94546595657403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31661.413839985576</v>
      </c>
      <c r="E321" s="5">
        <v>27698.31705978735</v>
      </c>
      <c r="F321" s="5">
        <v>27607.468638068771</v>
      </c>
      <c r="G321" s="5">
        <v>23510.687865109259</v>
      </c>
      <c r="H321" s="5">
        <v>21530.960849154886</v>
      </c>
      <c r="I321" s="5">
        <v>21071.023252017498</v>
      </c>
      <c r="J321" s="5">
        <v>18774.994372856254</v>
      </c>
      <c r="K321" s="5">
        <v>19501.997614849464</v>
      </c>
      <c r="L321" s="5">
        <v>23721.569475640103</v>
      </c>
      <c r="M321" s="5">
        <v>22019.038287961248</v>
      </c>
      <c r="N321" s="5">
        <v>23311.871083864924</v>
      </c>
      <c r="O321" s="5">
        <v>24136.530588588626</v>
      </c>
      <c r="P321" s="5">
        <v>23832.795955574285</v>
      </c>
      <c r="Q321" s="5">
        <v>24297.559277936096</v>
      </c>
      <c r="R321" s="5">
        <v>24370.710793909184</v>
      </c>
      <c r="S321" s="5">
        <v>24260.499344277257</v>
      </c>
      <c r="T321" s="5">
        <v>24442.054646406235</v>
      </c>
      <c r="U321" s="5">
        <v>24541.622832943205</v>
      </c>
      <c r="V321" s="5">
        <v>24405.16063193664</v>
      </c>
      <c r="W321" s="5">
        <v>24563.728886672972</v>
      </c>
      <c r="X321" s="5">
        <v>24504.169622858819</v>
      </c>
      <c r="Y321" s="5">
        <v>24193.806969612084</v>
      </c>
      <c r="Z321" s="5">
        <v>23659.180517937864</v>
      </c>
      <c r="AA321" s="5">
        <v>20985.701847834818</v>
      </c>
      <c r="AB321" s="5">
        <v>15005.337676799378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2.6411174641750002</v>
      </c>
      <c r="E322" s="5">
        <v>2.3147689358849997</v>
      </c>
      <c r="F322" s="5">
        <v>1.2224781304100001</v>
      </c>
      <c r="G322" s="5">
        <v>2.226847324295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0.48166209352</v>
      </c>
      <c r="E324" s="5">
        <v>2.1261098930050002</v>
      </c>
      <c r="F324" s="5">
        <v>2.7938248360000001E-2</v>
      </c>
      <c r="G324" s="5">
        <v>1.8867171155000002</v>
      </c>
      <c r="H324" s="5">
        <v>0</v>
      </c>
      <c r="I324" s="5">
        <v>2.1423415345299999</v>
      </c>
      <c r="J324" s="5">
        <v>4.1270746016200004</v>
      </c>
      <c r="K324" s="5">
        <v>1.5409328641599997</v>
      </c>
      <c r="L324" s="5">
        <v>0</v>
      </c>
      <c r="M324" s="5">
        <v>0.29418907709999997</v>
      </c>
      <c r="N324" s="5">
        <v>0</v>
      </c>
      <c r="O324" s="5">
        <v>0</v>
      </c>
      <c r="P324" s="5">
        <v>0</v>
      </c>
      <c r="Q324" s="5">
        <v>0.36762930618</v>
      </c>
      <c r="R324" s="5">
        <v>0</v>
      </c>
      <c r="S324" s="5">
        <v>0.51713935697500002</v>
      </c>
      <c r="T324" s="5">
        <v>0.120422216515</v>
      </c>
      <c r="U324" s="5">
        <v>1.43651781857</v>
      </c>
      <c r="V324" s="5">
        <v>1.136905914765</v>
      </c>
      <c r="W324" s="5">
        <v>6.1823877993850012</v>
      </c>
      <c r="X324" s="5">
        <v>31.075227274994997</v>
      </c>
      <c r="Y324" s="5">
        <v>0</v>
      </c>
      <c r="Z324" s="5">
        <v>9.3852025858299992</v>
      </c>
      <c r="AA324" s="5">
        <v>1.476684181445</v>
      </c>
      <c r="AB324" s="5">
        <v>15.625899119139998</v>
      </c>
      <c r="AC324" s="5">
        <v>11.313183006375001</v>
      </c>
      <c r="AD324" s="5">
        <v>38.920782146964996</v>
      </c>
      <c r="AE324" s="5">
        <v>31.767615247135002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1689.8053152931354</v>
      </c>
      <c r="E326" s="5">
        <v>1336.945620735115</v>
      </c>
      <c r="F326" s="5">
        <v>2996.83568686743</v>
      </c>
      <c r="G326" s="5">
        <v>3975.6864309281104</v>
      </c>
      <c r="H326" s="5">
        <v>2945.9884593715619</v>
      </c>
      <c r="I326" s="5">
        <v>2440.8188168777256</v>
      </c>
      <c r="J326" s="5">
        <v>1767.8362675228648</v>
      </c>
      <c r="K326" s="5">
        <v>1319.7855747179851</v>
      </c>
      <c r="L326" s="5">
        <v>2464.783320756289</v>
      </c>
      <c r="M326" s="5">
        <v>2043.9341255788411</v>
      </c>
      <c r="N326" s="5">
        <v>1993.9895053661191</v>
      </c>
      <c r="O326" s="5">
        <v>2547.0712409874009</v>
      </c>
      <c r="P326" s="5">
        <v>2978.0351772658191</v>
      </c>
      <c r="Q326" s="5">
        <v>3559.4114824323674</v>
      </c>
      <c r="R326" s="5">
        <v>1656.8386091217906</v>
      </c>
      <c r="S326" s="5">
        <v>2221.99022432932</v>
      </c>
      <c r="T326" s="5">
        <v>1670.2319838177602</v>
      </c>
      <c r="U326" s="5">
        <v>2769.884930110934</v>
      </c>
      <c r="V326" s="5">
        <v>2666.6607492995399</v>
      </c>
      <c r="W326" s="5">
        <v>2696.2104558807546</v>
      </c>
      <c r="X326" s="5">
        <v>2324.3633822575689</v>
      </c>
      <c r="Y326" s="5">
        <v>1652.9719087603301</v>
      </c>
      <c r="Z326" s="5">
        <v>2506.1988613724352</v>
      </c>
      <c r="AA326" s="5">
        <v>2142.2276317190949</v>
      </c>
      <c r="AB326" s="5">
        <v>2617.5229534291748</v>
      </c>
      <c r="AC326" s="5">
        <v>2839.1282488220795</v>
      </c>
      <c r="AD326" s="5">
        <v>3149.9350168958463</v>
      </c>
      <c r="AE326" s="5">
        <v>2250.351160107115</v>
      </c>
    </row>
    <row r="327" spans="1:31">
      <c r="A327" s="58" t="s">
        <v>134</v>
      </c>
      <c r="B327" s="58" t="s">
        <v>125</v>
      </c>
      <c r="C327" s="57" t="s">
        <v>87</v>
      </c>
      <c r="D327" s="5">
        <v>110.08315229007027</v>
      </c>
      <c r="E327" s="5">
        <v>140.52977115624506</v>
      </c>
      <c r="F327" s="5">
        <v>137.12269682526011</v>
      </c>
      <c r="G327" s="5">
        <v>143.69625446581023</v>
      </c>
      <c r="H327" s="5">
        <v>143.91462194692505</v>
      </c>
      <c r="I327" s="5">
        <v>147.74423901036005</v>
      </c>
      <c r="J327" s="5">
        <v>151.67541648241991</v>
      </c>
      <c r="K327" s="5">
        <v>197.85756854105963</v>
      </c>
      <c r="L327" s="5">
        <v>192.74344621402466</v>
      </c>
      <c r="M327" s="5">
        <v>188.16754710537978</v>
      </c>
      <c r="N327" s="5">
        <v>184.80707258949471</v>
      </c>
      <c r="O327" s="5">
        <v>184.86126985442468</v>
      </c>
      <c r="P327" s="5">
        <v>188.03224024155963</v>
      </c>
      <c r="Q327" s="5">
        <v>188.40675626852976</v>
      </c>
      <c r="R327" s="5">
        <v>194.79006288988452</v>
      </c>
      <c r="S327" s="5">
        <v>192.1229019884596</v>
      </c>
      <c r="T327" s="5">
        <v>192.84088280806463</v>
      </c>
      <c r="U327" s="5">
        <v>192.39041412554454</v>
      </c>
      <c r="V327" s="5">
        <v>188.1641176914145</v>
      </c>
      <c r="W327" s="5">
        <v>192.03141272856948</v>
      </c>
      <c r="X327" s="5">
        <v>186.04428774880455</v>
      </c>
      <c r="Y327" s="5">
        <v>182.23278765114483</v>
      </c>
      <c r="Z327" s="5">
        <v>186.45704053425465</v>
      </c>
      <c r="AA327" s="5">
        <v>449.63088733105872</v>
      </c>
      <c r="AB327" s="5">
        <v>1655.3090404698887</v>
      </c>
      <c r="AC327" s="5">
        <v>2044.4284068434681</v>
      </c>
      <c r="AD327" s="5">
        <v>2041.286594545827</v>
      </c>
      <c r="AE327" s="5">
        <v>2445.2463834518185</v>
      </c>
    </row>
    <row r="328" spans="1:31">
      <c r="A328" s="58" t="s">
        <v>134</v>
      </c>
      <c r="B328" s="58" t="s">
        <v>125</v>
      </c>
      <c r="C328" s="57" t="s">
        <v>88</v>
      </c>
      <c r="D328" s="5">
        <v>5.9083048410149752</v>
      </c>
      <c r="E328" s="5">
        <v>11.091805460889976</v>
      </c>
      <c r="F328" s="5">
        <v>15.413493420554934</v>
      </c>
      <c r="G328" s="5">
        <v>21.430236893170083</v>
      </c>
      <c r="H328" s="5">
        <v>29.088057028560126</v>
      </c>
      <c r="I328" s="5">
        <v>37.083085023884948</v>
      </c>
      <c r="J328" s="5">
        <v>46.561147803959841</v>
      </c>
      <c r="K328" s="5">
        <v>51.379773693164907</v>
      </c>
      <c r="L328" s="5">
        <v>58.253097001639901</v>
      </c>
      <c r="M328" s="5">
        <v>66.828478464105032</v>
      </c>
      <c r="N328" s="5">
        <v>79.049028079954766</v>
      </c>
      <c r="O328" s="5">
        <v>95.198114007200303</v>
      </c>
      <c r="P328" s="5">
        <v>119.50441031221953</v>
      </c>
      <c r="Q328" s="5">
        <v>136.88765941068033</v>
      </c>
      <c r="R328" s="5">
        <v>174.85231699303037</v>
      </c>
      <c r="S328" s="5">
        <v>202.94214985833054</v>
      </c>
      <c r="T328" s="5">
        <v>239.02809817677519</v>
      </c>
      <c r="U328" s="5">
        <v>279.14348364678943</v>
      </c>
      <c r="V328" s="5">
        <v>320.84722096201529</v>
      </c>
      <c r="W328" s="5">
        <v>350.07768212917563</v>
      </c>
      <c r="X328" s="5">
        <v>349.16483633494073</v>
      </c>
      <c r="Y328" s="5">
        <v>378.36568924209018</v>
      </c>
      <c r="Z328" s="5">
        <v>450.92612830475082</v>
      </c>
      <c r="AA328" s="5">
        <v>495.92071465617039</v>
      </c>
      <c r="AB328" s="5">
        <v>530.59024223369534</v>
      </c>
      <c r="AC328" s="5">
        <v>621.65382651092978</v>
      </c>
      <c r="AD328" s="5">
        <v>657.46566134125112</v>
      </c>
      <c r="AE328" s="5">
        <v>726.30893648706979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65.904919397267506</v>
      </c>
      <c r="E329" s="5">
        <v>80.245121262036307</v>
      </c>
      <c r="F329" s="5">
        <v>94.493498278266898</v>
      </c>
      <c r="G329" s="5">
        <v>109.978986907812</v>
      </c>
      <c r="H329" s="5">
        <v>125.931602345952</v>
      </c>
      <c r="I329" s="5">
        <v>140.52143920496499</v>
      </c>
      <c r="J329" s="5">
        <v>155.32338688139299</v>
      </c>
      <c r="K329" s="5">
        <v>167.992793569664</v>
      </c>
      <c r="L329" s="5">
        <v>177.458792791435</v>
      </c>
      <c r="M329" s="5">
        <v>184.168535974847</v>
      </c>
      <c r="N329" s="5">
        <v>192.75780278861799</v>
      </c>
      <c r="O329" s="5">
        <v>200.69335153869599</v>
      </c>
      <c r="P329" s="5">
        <v>210.45810598579899</v>
      </c>
      <c r="Q329" s="5">
        <v>217.381068808614</v>
      </c>
      <c r="R329" s="5">
        <v>226.30734456836001</v>
      </c>
      <c r="S329" s="5">
        <v>232.89264625060801</v>
      </c>
      <c r="T329" s="5">
        <v>242.42335052095601</v>
      </c>
      <c r="U329" s="5">
        <v>251.14900937798899</v>
      </c>
      <c r="V329" s="5">
        <v>260.38698690657299</v>
      </c>
      <c r="W329" s="5">
        <v>269.511432332487</v>
      </c>
      <c r="X329" s="5">
        <v>279.82722649528603</v>
      </c>
      <c r="Y329" s="5">
        <v>288.49898029521103</v>
      </c>
      <c r="Z329" s="5">
        <v>299.37339162528298</v>
      </c>
      <c r="AA329" s="5">
        <v>312.695553325226</v>
      </c>
      <c r="AB329" s="5">
        <v>324.81187180348502</v>
      </c>
      <c r="AC329" s="5">
        <v>335.96396457461901</v>
      </c>
      <c r="AD329" s="5">
        <v>345.894605056518</v>
      </c>
      <c r="AE329" s="5">
        <v>360.63452831272298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10356.712503046538</v>
      </c>
      <c r="E332" s="5">
        <v>12906.357784662543</v>
      </c>
      <c r="F332" s="5">
        <v>12894.049648832997</v>
      </c>
      <c r="G332" s="5">
        <v>13401.956555899384</v>
      </c>
      <c r="H332" s="5">
        <v>12701.88176918102</v>
      </c>
      <c r="I332" s="5">
        <v>13173.355888284868</v>
      </c>
      <c r="J332" s="5">
        <v>12932.536003870544</v>
      </c>
      <c r="K332" s="5">
        <v>13417.348367339682</v>
      </c>
      <c r="L332" s="5">
        <v>13325.041811275321</v>
      </c>
      <c r="M332" s="5">
        <v>13293.993601409547</v>
      </c>
      <c r="N332" s="5">
        <v>14156.632392918676</v>
      </c>
      <c r="O332" s="5">
        <v>12408.899750195233</v>
      </c>
      <c r="P332" s="5">
        <v>14379.684837647656</v>
      </c>
      <c r="Q332" s="5">
        <v>12624.2191518781</v>
      </c>
      <c r="R332" s="5">
        <v>12963.794826509898</v>
      </c>
      <c r="S332" s="5">
        <v>11442.589476770068</v>
      </c>
      <c r="T332" s="5">
        <v>12233.832175265739</v>
      </c>
      <c r="U332" s="5">
        <v>12059.029544848034</v>
      </c>
      <c r="V332" s="5">
        <v>12253.091468185723</v>
      </c>
      <c r="W332" s="5">
        <v>11221.517702283203</v>
      </c>
      <c r="X332" s="5">
        <v>10581.753738636855</v>
      </c>
      <c r="Y332" s="5">
        <v>14088.994654040362</v>
      </c>
      <c r="Z332" s="5">
        <v>10434.990896717676</v>
      </c>
      <c r="AA332" s="5">
        <v>13745.54594838451</v>
      </c>
      <c r="AB332" s="5">
        <v>12853.78280806656</v>
      </c>
      <c r="AC332" s="5">
        <v>26511.163131088411</v>
      </c>
      <c r="AD332" s="5">
        <v>24512.464653744835</v>
      </c>
      <c r="AE332" s="5">
        <v>24947.467755891459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1212.6411261425899</v>
      </c>
      <c r="E333" s="5">
        <v>972.57187806059028</v>
      </c>
      <c r="F333" s="5">
        <v>1372.8071330943308</v>
      </c>
      <c r="G333" s="5">
        <v>1478.6780164215795</v>
      </c>
      <c r="H333" s="5">
        <v>1394.7723058708004</v>
      </c>
      <c r="I333" s="5">
        <v>1347.0379724918898</v>
      </c>
      <c r="J333" s="5">
        <v>1156.762893655095</v>
      </c>
      <c r="K333" s="5">
        <v>1211.0162512532202</v>
      </c>
      <c r="L333" s="5">
        <v>1880.4854937427201</v>
      </c>
      <c r="M333" s="5">
        <v>1634.22988918377</v>
      </c>
      <c r="N333" s="5">
        <v>1669.4829877406949</v>
      </c>
      <c r="O333" s="5">
        <v>1770.9250356640052</v>
      </c>
      <c r="P333" s="5">
        <v>1707.3934182295754</v>
      </c>
      <c r="Q333" s="5">
        <v>1743.0425900738408</v>
      </c>
      <c r="R333" s="5">
        <v>1800.5014757250997</v>
      </c>
      <c r="S333" s="5">
        <v>1767.6367096874856</v>
      </c>
      <c r="T333" s="5">
        <v>1797.0397649931754</v>
      </c>
      <c r="U333" s="5">
        <v>1925.0433877208652</v>
      </c>
      <c r="V333" s="5">
        <v>1802.3340306131947</v>
      </c>
      <c r="W333" s="5">
        <v>1830.6973119354807</v>
      </c>
      <c r="X333" s="5">
        <v>1654.4309139572001</v>
      </c>
      <c r="Y333" s="5">
        <v>1593.1635583542795</v>
      </c>
      <c r="Z333" s="5">
        <v>1549.7388071178752</v>
      </c>
      <c r="AA333" s="5">
        <v>1414.2449284876107</v>
      </c>
      <c r="AB333" s="5">
        <v>1568.0850735969452</v>
      </c>
      <c r="AC333" s="5">
        <v>931.74560425139464</v>
      </c>
      <c r="AD333" s="5">
        <v>308.33813990041489</v>
      </c>
      <c r="AE333" s="5">
        <v>228.47389192973981</v>
      </c>
    </row>
    <row r="334" spans="1:31">
      <c r="A334" s="58" t="s">
        <v>134</v>
      </c>
      <c r="B334" s="58" t="s">
        <v>125</v>
      </c>
      <c r="C334" s="57" t="s">
        <v>94</v>
      </c>
      <c r="D334" s="5">
        <v>6105.4625809999998</v>
      </c>
      <c r="E334" s="5">
        <v>6936.3041499999999</v>
      </c>
      <c r="F334" s="5">
        <v>7670.306783</v>
      </c>
      <c r="G334" s="5">
        <v>8432.006797</v>
      </c>
      <c r="H334" s="5">
        <v>9199.2186820000006</v>
      </c>
      <c r="I334" s="5">
        <v>9825.1172050000005</v>
      </c>
      <c r="J334" s="5">
        <v>10239.22349</v>
      </c>
      <c r="K334" s="5">
        <v>10590.514300000001</v>
      </c>
      <c r="L334" s="5">
        <v>10914.4036</v>
      </c>
      <c r="M334" s="5">
        <v>11181.829299999999</v>
      </c>
      <c r="N334" s="5">
        <v>11395.886189999999</v>
      </c>
      <c r="O334" s="5">
        <v>11621.272129999999</v>
      </c>
      <c r="P334" s="5">
        <v>11849.66282</v>
      </c>
      <c r="Q334" s="5">
        <v>12044.323469999999</v>
      </c>
      <c r="R334" s="5">
        <v>12207.96118</v>
      </c>
      <c r="S334" s="5">
        <v>12398.619000000001</v>
      </c>
      <c r="T334" s="5">
        <v>12611.29825</v>
      </c>
      <c r="U334" s="5">
        <v>12810.92015</v>
      </c>
      <c r="V334" s="5">
        <v>12995.046780000001</v>
      </c>
      <c r="W334" s="5">
        <v>13222.81509</v>
      </c>
      <c r="X334" s="5">
        <v>13479.721380000001</v>
      </c>
      <c r="Y334" s="5">
        <v>13759.439249999999</v>
      </c>
      <c r="Z334" s="5">
        <v>14121.49567</v>
      </c>
      <c r="AA334" s="5">
        <v>14597.92013</v>
      </c>
      <c r="AB334" s="5">
        <v>15107.85482</v>
      </c>
      <c r="AC334" s="5">
        <v>15581.280360000001</v>
      </c>
      <c r="AD334" s="5">
        <v>16002.787410000001</v>
      </c>
      <c r="AE334" s="5">
        <v>16002.787410000001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0.62832998633500003</v>
      </c>
      <c r="Y335" s="5">
        <v>0</v>
      </c>
      <c r="Z335" s="5">
        <v>0</v>
      </c>
      <c r="AA335" s="5">
        <v>0</v>
      </c>
      <c r="AB335" s="5">
        <v>0.37070140443499999</v>
      </c>
      <c r="AC335" s="5">
        <v>0</v>
      </c>
      <c r="AD335" s="5">
        <v>0.48445337413</v>
      </c>
      <c r="AE335" s="5">
        <v>2.0488468711649999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-131.05141152169463</v>
      </c>
      <c r="E336" s="5">
        <v>-167.91277189958453</v>
      </c>
      <c r="F336" s="5">
        <v>-163.24135525531455</v>
      </c>
      <c r="G336" s="5">
        <v>-171.06702148669456</v>
      </c>
      <c r="H336" s="5">
        <v>-170.71160830876951</v>
      </c>
      <c r="I336" s="5">
        <v>-176.50142671169445</v>
      </c>
      <c r="J336" s="5">
        <v>-179.95065222457958</v>
      </c>
      <c r="K336" s="5">
        <v>-236.16017043781079</v>
      </c>
      <c r="L336" s="5">
        <v>-228.84117863817556</v>
      </c>
      <c r="M336" s="5">
        <v>-224.00905259092065</v>
      </c>
      <c r="N336" s="5">
        <v>-220.6238610213905</v>
      </c>
      <c r="O336" s="5">
        <v>-219.45763250694048</v>
      </c>
      <c r="P336" s="5">
        <v>-224.46334748602553</v>
      </c>
      <c r="Q336" s="5">
        <v>-223.67845094673044</v>
      </c>
      <c r="R336" s="5">
        <v>-231.8930023445906</v>
      </c>
      <c r="S336" s="5">
        <v>-228.71780983220555</v>
      </c>
      <c r="T336" s="5">
        <v>-229.59740119378552</v>
      </c>
      <c r="U336" s="5">
        <v>-229.01142472735552</v>
      </c>
      <c r="V336" s="5">
        <v>-224.00496995391049</v>
      </c>
      <c r="W336" s="5">
        <v>-228.6088940136305</v>
      </c>
      <c r="X336" s="5">
        <v>-221.48136211409556</v>
      </c>
      <c r="Y336" s="5">
        <v>-217.55923516532539</v>
      </c>
      <c r="Z336" s="5">
        <v>-221.35736008291556</v>
      </c>
      <c r="AA336" s="5">
        <v>-533.10534587533118</v>
      </c>
      <c r="AB336" s="5">
        <v>-2115.5202156595301</v>
      </c>
      <c r="AC336" s="5">
        <v>-2582.6239426349835</v>
      </c>
      <c r="AD336" s="5">
        <v>-2555.2692320274455</v>
      </c>
      <c r="AE336" s="5">
        <v>-3097.2104397662742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-6.9502600220400392</v>
      </c>
      <c r="E337" s="5">
        <v>-13.081034236944943</v>
      </c>
      <c r="F337" s="5">
        <v>-18.145032053585012</v>
      </c>
      <c r="G337" s="5">
        <v>-25.227917453880202</v>
      </c>
      <c r="H337" s="5">
        <v>-34.153053681379831</v>
      </c>
      <c r="I337" s="5">
        <v>-43.73036735591004</v>
      </c>
      <c r="J337" s="5">
        <v>-54.664888674305175</v>
      </c>
      <c r="K337" s="5">
        <v>-61.235504512110374</v>
      </c>
      <c r="L337" s="5">
        <v>-69.923139922684541</v>
      </c>
      <c r="M337" s="5">
        <v>-81.336016188645218</v>
      </c>
      <c r="N337" s="5">
        <v>-98.361219994959953</v>
      </c>
      <c r="O337" s="5">
        <v>-119.73539306427011</v>
      </c>
      <c r="P337" s="5">
        <v>-154.04711545448492</v>
      </c>
      <c r="Q337" s="5">
        <v>-176.5554656559251</v>
      </c>
      <c r="R337" s="5">
        <v>-230.00993647906972</v>
      </c>
      <c r="S337" s="5">
        <v>-267.96495969950541</v>
      </c>
      <c r="T337" s="5">
        <v>-319.18716892268048</v>
      </c>
      <c r="U337" s="5">
        <v>-374.7688349445209</v>
      </c>
      <c r="V337" s="5">
        <v>-433.56934548343435</v>
      </c>
      <c r="W337" s="5">
        <v>-471.23989215929453</v>
      </c>
      <c r="X337" s="5">
        <v>-470.14411013810081</v>
      </c>
      <c r="Y337" s="5">
        <v>-513.17050365117825</v>
      </c>
      <c r="Z337" s="5">
        <v>-608.77436357421027</v>
      </c>
      <c r="AA337" s="5">
        <v>-676.03576903513044</v>
      </c>
      <c r="AB337" s="5">
        <v>-716.91746776639911</v>
      </c>
      <c r="AC337" s="5">
        <v>-850.31885658491035</v>
      </c>
      <c r="AD337" s="5">
        <v>-890.15386724606162</v>
      </c>
      <c r="AE337" s="5">
        <v>-991.21708492551068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-78.452303323326703</v>
      </c>
      <c r="E338" s="5">
        <v>-95.168920289938299</v>
      </c>
      <c r="F338" s="5">
        <v>-112.547529440446</v>
      </c>
      <c r="G338" s="5">
        <v>-130.62533132844899</v>
      </c>
      <c r="H338" s="5">
        <v>-149.38892892707699</v>
      </c>
      <c r="I338" s="5">
        <v>-167.02730557232101</v>
      </c>
      <c r="J338" s="5">
        <v>-185.207471683694</v>
      </c>
      <c r="K338" s="5">
        <v>-199.52029026588701</v>
      </c>
      <c r="L338" s="5">
        <v>-211.21686054655399</v>
      </c>
      <c r="M338" s="5">
        <v>-219.40522163752499</v>
      </c>
      <c r="N338" s="5">
        <v>-228.99943195029201</v>
      </c>
      <c r="O338" s="5">
        <v>-238.88754572320201</v>
      </c>
      <c r="P338" s="5">
        <v>-250.05800869809599</v>
      </c>
      <c r="Q338" s="5">
        <v>-259.23889855302002</v>
      </c>
      <c r="R338" s="5">
        <v>-268.77394617472498</v>
      </c>
      <c r="S338" s="5">
        <v>-276.97867915569998</v>
      </c>
      <c r="T338" s="5">
        <v>-287.388438099523</v>
      </c>
      <c r="U338" s="5">
        <v>-300.97912276071298</v>
      </c>
      <c r="V338" s="5">
        <v>-309.46269719017101</v>
      </c>
      <c r="W338" s="5">
        <v>-321.48254221777501</v>
      </c>
      <c r="X338" s="5">
        <v>-332.32198801724701</v>
      </c>
      <c r="Y338" s="5">
        <v>-342.88981617157202</v>
      </c>
      <c r="Z338" s="5">
        <v>-356.47700496549902</v>
      </c>
      <c r="AA338" s="5">
        <v>-373.343501512594</v>
      </c>
      <c r="AB338" s="5">
        <v>-386.59120426586799</v>
      </c>
      <c r="AC338" s="5">
        <v>-399.55606627588702</v>
      </c>
      <c r="AD338" s="5">
        <v>-411.45394761539501</v>
      </c>
      <c r="AE338" s="5">
        <v>-428.49812417060099</v>
      </c>
    </row>
    <row r="340" spans="1:31">
      <c r="A340" s="58" t="s">
        <v>134</v>
      </c>
      <c r="B340" s="58" t="s">
        <v>126</v>
      </c>
      <c r="C340" s="57" t="s">
        <v>82</v>
      </c>
      <c r="D340" s="5">
        <v>340.94785710902494</v>
      </c>
      <c r="E340" s="5">
        <v>282.66265369300004</v>
      </c>
      <c r="F340" s="5">
        <v>28.493134027659998</v>
      </c>
      <c r="G340" s="5">
        <v>18.456741969300001</v>
      </c>
      <c r="H340" s="5">
        <v>16.426039835955002</v>
      </c>
      <c r="I340" s="5">
        <v>26.591100758110009</v>
      </c>
      <c r="J340" s="5">
        <v>26.638042779070005</v>
      </c>
      <c r="K340" s="5">
        <v>30.149275064894997</v>
      </c>
      <c r="L340" s="5">
        <v>34.683491821765003</v>
      </c>
      <c r="M340" s="5">
        <v>32.296150052525</v>
      </c>
      <c r="N340" s="5">
        <v>20.392493326770001</v>
      </c>
      <c r="O340" s="5">
        <v>33.709538749434998</v>
      </c>
      <c r="P340" s="5">
        <v>35.531301207705006</v>
      </c>
      <c r="Q340" s="5">
        <v>55.840982487984988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31.122985652920001</v>
      </c>
      <c r="E342" s="5">
        <v>20.731789900810004</v>
      </c>
      <c r="F342" s="5">
        <v>3.8116343777500004</v>
      </c>
      <c r="G342" s="5">
        <v>2.2948603185900001</v>
      </c>
      <c r="H342" s="5">
        <v>2.1412677901800001</v>
      </c>
      <c r="I342" s="5">
        <v>6.0220130707950004</v>
      </c>
      <c r="J342" s="5">
        <v>5.4263714195299997</v>
      </c>
      <c r="K342" s="5">
        <v>4.3481426591450001</v>
      </c>
      <c r="L342" s="5">
        <v>10.801090764465</v>
      </c>
      <c r="M342" s="5">
        <v>14.155427376084999</v>
      </c>
      <c r="N342" s="5">
        <v>1.2591189161</v>
      </c>
      <c r="O342" s="5">
        <v>1.8269475419600001</v>
      </c>
      <c r="P342" s="5">
        <v>6.6791721514199995</v>
      </c>
      <c r="Q342" s="5">
        <v>23.4477345552</v>
      </c>
      <c r="R342" s="5">
        <v>17.494164202415003</v>
      </c>
      <c r="S342" s="5">
        <v>28.020207779084998</v>
      </c>
      <c r="T342" s="5">
        <v>37.519029442810002</v>
      </c>
      <c r="U342" s="5">
        <v>34.996400786525001</v>
      </c>
      <c r="V342" s="5">
        <v>41.915453409455004</v>
      </c>
      <c r="W342" s="5">
        <v>101.42777215088</v>
      </c>
      <c r="X342" s="5">
        <v>57.038601582540011</v>
      </c>
      <c r="Y342" s="5">
        <v>14.850840044709999</v>
      </c>
      <c r="Z342" s="5">
        <v>27.466839445300003</v>
      </c>
      <c r="AA342" s="5">
        <v>4.1092715000249997</v>
      </c>
      <c r="AB342" s="5">
        <v>45.288786378924996</v>
      </c>
      <c r="AC342" s="5">
        <v>39.544598706879995</v>
      </c>
      <c r="AD342" s="5">
        <v>116.96018600820501</v>
      </c>
      <c r="AE342" s="5">
        <v>63.997532062444989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180.85315197721019</v>
      </c>
      <c r="E345" s="5">
        <v>198.87796507741518</v>
      </c>
      <c r="F345" s="5">
        <v>193.75229735018516</v>
      </c>
      <c r="G345" s="5">
        <v>190.82191162458514</v>
      </c>
      <c r="H345" s="5">
        <v>195.64964170279015</v>
      </c>
      <c r="I345" s="5">
        <v>193.1840674388402</v>
      </c>
      <c r="J345" s="5">
        <v>207.64514103176515</v>
      </c>
      <c r="K345" s="5">
        <v>207.68829383540015</v>
      </c>
      <c r="L345" s="5">
        <v>194.23564215409019</v>
      </c>
      <c r="M345" s="5">
        <v>186.3768306548252</v>
      </c>
      <c r="N345" s="5">
        <v>187.81311699639019</v>
      </c>
      <c r="O345" s="5">
        <v>189.86594571009516</v>
      </c>
      <c r="P345" s="5">
        <v>184.32029047831017</v>
      </c>
      <c r="Q345" s="5">
        <v>353.6397776745406</v>
      </c>
      <c r="R345" s="5">
        <v>778.0391430198639</v>
      </c>
      <c r="S345" s="5">
        <v>969.91302794169894</v>
      </c>
      <c r="T345" s="5">
        <v>989.93994571156452</v>
      </c>
      <c r="U345" s="5">
        <v>1000.0202079249387</v>
      </c>
      <c r="V345" s="5">
        <v>987.63865124022425</v>
      </c>
      <c r="W345" s="5">
        <v>974.56083802921887</v>
      </c>
      <c r="X345" s="5">
        <v>935.9346425536736</v>
      </c>
      <c r="Y345" s="5">
        <v>923.9226596193937</v>
      </c>
      <c r="Z345" s="5">
        <v>964.67327601842862</v>
      </c>
      <c r="AA345" s="5">
        <v>1615.9826509468026</v>
      </c>
      <c r="AB345" s="5">
        <v>1642.9731282844591</v>
      </c>
      <c r="AC345" s="5">
        <v>1660.7159337961798</v>
      </c>
      <c r="AD345" s="5">
        <v>1676.5534785426189</v>
      </c>
      <c r="AE345" s="5">
        <v>1705.1120458950522</v>
      </c>
    </row>
    <row r="346" spans="1:31">
      <c r="A346" s="58" t="s">
        <v>134</v>
      </c>
      <c r="B346" s="58" t="s">
        <v>126</v>
      </c>
      <c r="C346" s="57" t="s">
        <v>88</v>
      </c>
      <c r="D346" s="5">
        <v>46.381361867065266</v>
      </c>
      <c r="E346" s="5">
        <v>58.486927674039777</v>
      </c>
      <c r="F346" s="5">
        <v>64.627637953249746</v>
      </c>
      <c r="G346" s="5">
        <v>71.590321410225144</v>
      </c>
      <c r="H346" s="5">
        <v>81.372934052864963</v>
      </c>
      <c r="I346" s="5">
        <v>87.860774188759876</v>
      </c>
      <c r="J346" s="5">
        <v>98.982473111025328</v>
      </c>
      <c r="K346" s="5">
        <v>102.30387714239971</v>
      </c>
      <c r="L346" s="5">
        <v>103.06394501462458</v>
      </c>
      <c r="M346" s="5">
        <v>107.21486991340532</v>
      </c>
      <c r="N346" s="5">
        <v>110.9314760859148</v>
      </c>
      <c r="O346" s="5">
        <v>115.14338815904556</v>
      </c>
      <c r="P346" s="5">
        <v>121.20014895659462</v>
      </c>
      <c r="Q346" s="5">
        <v>122.99253363932456</v>
      </c>
      <c r="R346" s="5">
        <v>132.16654176957542</v>
      </c>
      <c r="S346" s="5">
        <v>138.90347925971537</v>
      </c>
      <c r="T346" s="5">
        <v>150.53916114355039</v>
      </c>
      <c r="U346" s="5">
        <v>154.77028055768454</v>
      </c>
      <c r="V346" s="5">
        <v>164.63493072485943</v>
      </c>
      <c r="W346" s="5">
        <v>170.96198492605936</v>
      </c>
      <c r="X346" s="5">
        <v>173.90880173330595</v>
      </c>
      <c r="Y346" s="5">
        <v>180.68760805428059</v>
      </c>
      <c r="Z346" s="5">
        <v>202.24703107248055</v>
      </c>
      <c r="AA346" s="5">
        <v>202.10950036801987</v>
      </c>
      <c r="AB346" s="5">
        <v>212.13536536895097</v>
      </c>
      <c r="AC346" s="5">
        <v>239.05664606887973</v>
      </c>
      <c r="AD346" s="5">
        <v>264.88055735347376</v>
      </c>
      <c r="AE346" s="5">
        <v>268.40280015951498</v>
      </c>
    </row>
    <row r="347" spans="1:31">
      <c r="A347" s="58" t="s">
        <v>134</v>
      </c>
      <c r="B347" s="58" t="s">
        <v>126</v>
      </c>
      <c r="C347" s="57" t="s">
        <v>89</v>
      </c>
      <c r="D347" s="5">
        <v>71.459932980953397</v>
      </c>
      <c r="E347" s="5">
        <v>80.788516493967407</v>
      </c>
      <c r="F347" s="5">
        <v>89.166596122342298</v>
      </c>
      <c r="G347" s="5">
        <v>97.263031118039507</v>
      </c>
      <c r="H347" s="5">
        <v>104.927308139972</v>
      </c>
      <c r="I347" s="5">
        <v>111.66826880381601</v>
      </c>
      <c r="J347" s="5">
        <v>118.13058401182001</v>
      </c>
      <c r="K347" s="5">
        <v>123.410630539038</v>
      </c>
      <c r="L347" s="5">
        <v>127.201898969756</v>
      </c>
      <c r="M347" s="5">
        <v>128.82302695158299</v>
      </c>
      <c r="N347" s="5">
        <v>131.72341379075999</v>
      </c>
      <c r="O347" s="5">
        <v>134.06614168494201</v>
      </c>
      <c r="P347" s="5">
        <v>137.67238634283601</v>
      </c>
      <c r="Q347" s="5">
        <v>139.21760536269201</v>
      </c>
      <c r="R347" s="5">
        <v>141.65143501300901</v>
      </c>
      <c r="S347" s="5">
        <v>142.85997133361599</v>
      </c>
      <c r="T347" s="5">
        <v>145.797004064177</v>
      </c>
      <c r="U347" s="5">
        <v>147.276249235835</v>
      </c>
      <c r="V347" s="5">
        <v>150.03725531805699</v>
      </c>
      <c r="W347" s="5">
        <v>152.05228539109899</v>
      </c>
      <c r="X347" s="5">
        <v>154.387025515722</v>
      </c>
      <c r="Y347" s="5">
        <v>155.638003732367</v>
      </c>
      <c r="Z347" s="5">
        <v>157.78606718581599</v>
      </c>
      <c r="AA347" s="5">
        <v>161.09867050384099</v>
      </c>
      <c r="AB347" s="5">
        <v>163.946113429148</v>
      </c>
      <c r="AC347" s="5">
        <v>165.25637875217299</v>
      </c>
      <c r="AD347" s="5">
        <v>166.44154982163201</v>
      </c>
      <c r="AE347" s="5">
        <v>170.346344615655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6345.4925989794456</v>
      </c>
      <c r="E350" s="5">
        <v>6300.0722630949194</v>
      </c>
      <c r="F350" s="5">
        <v>5976.8164358029899</v>
      </c>
      <c r="G350" s="5">
        <v>6233.1380192925599</v>
      </c>
      <c r="H350" s="5">
        <v>5812.5000037083182</v>
      </c>
      <c r="I350" s="5">
        <v>6251.4335953802165</v>
      </c>
      <c r="J350" s="5">
        <v>5730.2327114654299</v>
      </c>
      <c r="K350" s="5">
        <v>5353.836925978615</v>
      </c>
      <c r="L350" s="5">
        <v>5630.7713236739301</v>
      </c>
      <c r="M350" s="5">
        <v>5589.3776534658437</v>
      </c>
      <c r="N350" s="5">
        <v>5492.7419115818293</v>
      </c>
      <c r="O350" s="5">
        <v>5286.4821399354705</v>
      </c>
      <c r="P350" s="5">
        <v>5256.3691730637793</v>
      </c>
      <c r="Q350" s="5">
        <v>4285.9852957674293</v>
      </c>
      <c r="R350" s="5">
        <v>4300.5994824275695</v>
      </c>
      <c r="S350" s="5">
        <v>3818.2764346061253</v>
      </c>
      <c r="T350" s="5">
        <v>3561.20195827207</v>
      </c>
      <c r="U350" s="5">
        <v>7011.8896399087971</v>
      </c>
      <c r="V350" s="5">
        <v>8780.5390816611671</v>
      </c>
      <c r="W350" s="5">
        <v>9511.4622055314885</v>
      </c>
      <c r="X350" s="5">
        <v>8993.926469843198</v>
      </c>
      <c r="Y350" s="5">
        <v>10438.359671369009</v>
      </c>
      <c r="Z350" s="5">
        <v>9084.4109459747906</v>
      </c>
      <c r="AA350" s="5">
        <v>10592.099717044455</v>
      </c>
      <c r="AB350" s="5">
        <v>10216.691800801887</v>
      </c>
      <c r="AC350" s="5">
        <v>11397.143500687655</v>
      </c>
      <c r="AD350" s="5">
        <v>10183.616352692676</v>
      </c>
      <c r="AE350" s="5">
        <v>11799.872122767965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1051.6331923128948</v>
      </c>
      <c r="E351" s="5">
        <v>749.27075816290039</v>
      </c>
      <c r="F351" s="5">
        <v>824.22341867082048</v>
      </c>
      <c r="G351" s="5">
        <v>893.76252238873997</v>
      </c>
      <c r="H351" s="5">
        <v>828.30768044437514</v>
      </c>
      <c r="I351" s="5">
        <v>774.38037636481999</v>
      </c>
      <c r="J351" s="5">
        <v>676.13191714326013</v>
      </c>
      <c r="K351" s="5">
        <v>721.96032372859008</v>
      </c>
      <c r="L351" s="5">
        <v>874.46887672771015</v>
      </c>
      <c r="M351" s="5">
        <v>863.17930464607025</v>
      </c>
      <c r="N351" s="5">
        <v>876.75979802847496</v>
      </c>
      <c r="O351" s="5">
        <v>900.48510007534514</v>
      </c>
      <c r="P351" s="5">
        <v>857.10866361689034</v>
      </c>
      <c r="Q351" s="5">
        <v>878.85543086219002</v>
      </c>
      <c r="R351" s="5">
        <v>933.65275965016485</v>
      </c>
      <c r="S351" s="5">
        <v>930.06991394617012</v>
      </c>
      <c r="T351" s="5">
        <v>919.90984017053484</v>
      </c>
      <c r="U351" s="5">
        <v>1046.3306239975154</v>
      </c>
      <c r="V351" s="5">
        <v>1081.8265281040754</v>
      </c>
      <c r="W351" s="5">
        <v>1034.3433822290051</v>
      </c>
      <c r="X351" s="5">
        <v>976.52659832324002</v>
      </c>
      <c r="Y351" s="5">
        <v>481.61824937707001</v>
      </c>
      <c r="Z351" s="5">
        <v>468.40400399863006</v>
      </c>
      <c r="AA351" s="5">
        <v>426.64422490383515</v>
      </c>
      <c r="AB351" s="5">
        <v>315.57137972922993</v>
      </c>
      <c r="AC351" s="5">
        <v>276.42707128405499</v>
      </c>
      <c r="AD351" s="5">
        <v>1229.6844360949897</v>
      </c>
      <c r="AE351" s="5">
        <v>1243.9997505297597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3537.4721530000002</v>
      </c>
      <c r="E352" s="5">
        <v>3735.8403920000001</v>
      </c>
      <c r="F352" s="5">
        <v>3929.8921439999999</v>
      </c>
      <c r="G352" s="5">
        <v>4133.5683499999996</v>
      </c>
      <c r="H352" s="5">
        <v>4323.3951129999996</v>
      </c>
      <c r="I352" s="5">
        <v>4490.1072100000001</v>
      </c>
      <c r="J352" s="5">
        <v>4643.0092720000002</v>
      </c>
      <c r="K352" s="5">
        <v>4774.1118589999996</v>
      </c>
      <c r="L352" s="5">
        <v>4878.0336319999997</v>
      </c>
      <c r="M352" s="5">
        <v>4956.3041160000002</v>
      </c>
      <c r="N352" s="5">
        <v>5037.1784159999997</v>
      </c>
      <c r="O352" s="5">
        <v>5120.4892170000003</v>
      </c>
      <c r="P352" s="5">
        <v>5193.8669529999997</v>
      </c>
      <c r="Q352" s="5">
        <v>5252.478478</v>
      </c>
      <c r="R352" s="5">
        <v>5325.7912800000004</v>
      </c>
      <c r="S352" s="5">
        <v>5409.5415640000001</v>
      </c>
      <c r="T352" s="5">
        <v>5488.2112559999996</v>
      </c>
      <c r="U352" s="5">
        <v>5554.1026160000001</v>
      </c>
      <c r="V352" s="5">
        <v>5631.4144489999999</v>
      </c>
      <c r="W352" s="5">
        <v>5716.320952</v>
      </c>
      <c r="X352" s="5">
        <v>5796.701368</v>
      </c>
      <c r="Y352" s="5">
        <v>5864.3798420000003</v>
      </c>
      <c r="Z352" s="5">
        <v>5963.0230540000002</v>
      </c>
      <c r="AA352" s="5">
        <v>6097.4163719999997</v>
      </c>
      <c r="AB352" s="5">
        <v>6235.7200320000002</v>
      </c>
      <c r="AC352" s="5">
        <v>6354.2672480000001</v>
      </c>
      <c r="AD352" s="5">
        <v>6478.5099039999996</v>
      </c>
      <c r="AE352" s="5">
        <v>6478.5099039999996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5.0235061899999996E-2</v>
      </c>
      <c r="N353" s="5">
        <v>0</v>
      </c>
      <c r="O353" s="5">
        <v>0</v>
      </c>
      <c r="P353" s="5">
        <v>0</v>
      </c>
      <c r="Q353" s="5">
        <v>0.18880626561</v>
      </c>
      <c r="R353" s="5">
        <v>0.18210517989500002</v>
      </c>
      <c r="S353" s="5">
        <v>0.21487312690999999</v>
      </c>
      <c r="T353" s="5">
        <v>0.34860676908499999</v>
      </c>
      <c r="U353" s="5">
        <v>0.18178513784</v>
      </c>
      <c r="V353" s="5">
        <v>0.13004631718499998</v>
      </c>
      <c r="W353" s="5">
        <v>0.16320662373</v>
      </c>
      <c r="X353" s="5">
        <v>0.44668317876999997</v>
      </c>
      <c r="Y353" s="5">
        <v>0.35553795500000002</v>
      </c>
      <c r="Z353" s="5">
        <v>7.219896885999999E-2</v>
      </c>
      <c r="AA353" s="5">
        <v>0</v>
      </c>
      <c r="AB353" s="5">
        <v>0.20611495365499999</v>
      </c>
      <c r="AC353" s="5">
        <v>0</v>
      </c>
      <c r="AD353" s="5">
        <v>0.35537214079500001</v>
      </c>
      <c r="AE353" s="5">
        <v>0.55861988944500007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-215.30143670460984</v>
      </c>
      <c r="E354" s="5">
        <v>-236.75955404628985</v>
      </c>
      <c r="F354" s="5">
        <v>-230.65756680635985</v>
      </c>
      <c r="G354" s="5">
        <v>-227.16901131316979</v>
      </c>
      <c r="H354" s="5">
        <v>-232.91631076843473</v>
      </c>
      <c r="I354" s="5">
        <v>-230.55837611542972</v>
      </c>
      <c r="J354" s="5">
        <v>-246.61939774908461</v>
      </c>
      <c r="K354" s="5">
        <v>-247.2491915734646</v>
      </c>
      <c r="L354" s="5">
        <v>-231.23182973248981</v>
      </c>
      <c r="M354" s="5">
        <v>-221.87724664884482</v>
      </c>
      <c r="N354" s="5">
        <v>-224.16438555413967</v>
      </c>
      <c r="O354" s="5">
        <v>-225.45368261334977</v>
      </c>
      <c r="P354" s="5">
        <v>-219.43534401822973</v>
      </c>
      <c r="Q354" s="5">
        <v>-418.66108826676145</v>
      </c>
      <c r="R354" s="5">
        <v>-918.0070869149605</v>
      </c>
      <c r="S354" s="5">
        <v>-1149.2598264690259</v>
      </c>
      <c r="T354" s="5">
        <v>-1173.7057790506176</v>
      </c>
      <c r="U354" s="5">
        <v>-1183.9392381458476</v>
      </c>
      <c r="V354" s="5">
        <v>-1171.5759987620575</v>
      </c>
      <c r="W354" s="5">
        <v>-1152.9150069832276</v>
      </c>
      <c r="X354" s="5">
        <v>-1108.5028940366278</v>
      </c>
      <c r="Y354" s="5">
        <v>-1097.517172146082</v>
      </c>
      <c r="Z354" s="5">
        <v>-1139.5571723127068</v>
      </c>
      <c r="AA354" s="5">
        <v>-1913.3426783094944</v>
      </c>
      <c r="AB354" s="5">
        <v>-1934.2736202374995</v>
      </c>
      <c r="AC354" s="5">
        <v>-1963.1094671172748</v>
      </c>
      <c r="AD354" s="5">
        <v>-1976.1078318624288</v>
      </c>
      <c r="AE354" s="5">
        <v>-2012.9695348853593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-54.560916176605026</v>
      </c>
      <c r="E355" s="5">
        <v>-68.801351012355269</v>
      </c>
      <c r="F355" s="5">
        <v>-76.025002180610372</v>
      </c>
      <c r="G355" s="5">
        <v>-84.215585059999782</v>
      </c>
      <c r="H355" s="5">
        <v>-95.72340386701066</v>
      </c>
      <c r="I355" s="5">
        <v>-103.61811082714452</v>
      </c>
      <c r="J355" s="5">
        <v>-116.17575342579534</v>
      </c>
      <c r="K355" s="5">
        <v>-120.42491935723086</v>
      </c>
      <c r="L355" s="5">
        <v>-121.44363343599028</v>
      </c>
      <c r="M355" s="5">
        <v>-126.48337866387568</v>
      </c>
      <c r="N355" s="5">
        <v>-131.48983415008058</v>
      </c>
      <c r="O355" s="5">
        <v>-136.14431982787909</v>
      </c>
      <c r="P355" s="5">
        <v>-144.20648437905044</v>
      </c>
      <c r="Q355" s="5">
        <v>-146.76830649510615</v>
      </c>
      <c r="R355" s="5">
        <v>-158.62395097596095</v>
      </c>
      <c r="S355" s="5">
        <v>-167.31974592894051</v>
      </c>
      <c r="T355" s="5">
        <v>-182.20619737649497</v>
      </c>
      <c r="U355" s="5">
        <v>-188.64897535098544</v>
      </c>
      <c r="V355" s="5">
        <v>-201.7514342014243</v>
      </c>
      <c r="W355" s="5">
        <v>-209.64332265275925</v>
      </c>
      <c r="X355" s="5">
        <v>-213.43012123231509</v>
      </c>
      <c r="Y355" s="5">
        <v>-223.44255347594543</v>
      </c>
      <c r="Z355" s="5">
        <v>-249.9687469325209</v>
      </c>
      <c r="AA355" s="5">
        <v>-251.47176063750891</v>
      </c>
      <c r="AB355" s="5">
        <v>-262.7586994940408</v>
      </c>
      <c r="AC355" s="5">
        <v>-297.88424244637883</v>
      </c>
      <c r="AD355" s="5">
        <v>-331.04913229203947</v>
      </c>
      <c r="AE355" s="5">
        <v>-338.46640700261628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-84.087573554204596</v>
      </c>
      <c r="E356" s="5">
        <v>-94.893766769371595</v>
      </c>
      <c r="F356" s="5">
        <v>-104.79818928827</v>
      </c>
      <c r="G356" s="5">
        <v>-114.03727709239899</v>
      </c>
      <c r="H356" s="5">
        <v>-122.555795236355</v>
      </c>
      <c r="I356" s="5">
        <v>-131.06745387141299</v>
      </c>
      <c r="J356" s="5">
        <v>-137.71176574155601</v>
      </c>
      <c r="K356" s="5">
        <v>-144.04037476180801</v>
      </c>
      <c r="L356" s="5">
        <v>-148.151105495482</v>
      </c>
      <c r="M356" s="5">
        <v>-149.755800401074</v>
      </c>
      <c r="N356" s="5">
        <v>-152.472105847801</v>
      </c>
      <c r="O356" s="5">
        <v>-155.97032278962399</v>
      </c>
      <c r="P356" s="5">
        <v>-159.314469564945</v>
      </c>
      <c r="Q356" s="5">
        <v>-161.41294197039699</v>
      </c>
      <c r="R356" s="5">
        <v>-163.84021505292699</v>
      </c>
      <c r="S356" s="5">
        <v>-164.95152610901999</v>
      </c>
      <c r="T356" s="5">
        <v>-168.30226210270499</v>
      </c>
      <c r="U356" s="5">
        <v>-170.17420003870299</v>
      </c>
      <c r="V356" s="5">
        <v>-173.299412146702</v>
      </c>
      <c r="W356" s="5">
        <v>-175.56882866094699</v>
      </c>
      <c r="X356" s="5">
        <v>-177.979914737527</v>
      </c>
      <c r="Y356" s="5">
        <v>-178.78867698952601</v>
      </c>
      <c r="Z356" s="5">
        <v>-182.22160139625399</v>
      </c>
      <c r="AA356" s="5">
        <v>-185.02797432316601</v>
      </c>
      <c r="AB356" s="5">
        <v>-188.774714123357</v>
      </c>
      <c r="AC356" s="5">
        <v>-190.02460867904</v>
      </c>
      <c r="AD356" s="5">
        <v>-190.98848891321899</v>
      </c>
      <c r="AE356" s="5">
        <v>-195.06884509678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0.77650639842500002</v>
      </c>
      <c r="Y360" s="5">
        <v>0</v>
      </c>
      <c r="Z360" s="5">
        <v>0</v>
      </c>
      <c r="AA360" s="5">
        <v>0</v>
      </c>
      <c r="AB360" s="5">
        <v>0.27656820605500004</v>
      </c>
      <c r="AC360" s="5">
        <v>0</v>
      </c>
      <c r="AD360" s="5">
        <v>0.58079323271500005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7184.0339625227953</v>
      </c>
      <c r="E362" s="5">
        <v>7506.2385470722184</v>
      </c>
      <c r="F362" s="5">
        <v>8015.5882217875678</v>
      </c>
      <c r="G362" s="5">
        <v>8273.7489785905691</v>
      </c>
      <c r="H362" s="5">
        <v>9553.4644197312809</v>
      </c>
      <c r="I362" s="5">
        <v>8645.4587467171477</v>
      </c>
      <c r="J362" s="5">
        <v>6047.4092172894398</v>
      </c>
      <c r="K362" s="5">
        <v>9030.2621885807566</v>
      </c>
      <c r="L362" s="5">
        <v>7056.2827290417172</v>
      </c>
      <c r="M362" s="5">
        <v>9614.9733446946211</v>
      </c>
      <c r="N362" s="5">
        <v>8652.7288015290433</v>
      </c>
      <c r="O362" s="5">
        <v>7691.1466711905668</v>
      </c>
      <c r="P362" s="5">
        <v>9381.6918290660578</v>
      </c>
      <c r="Q362" s="5">
        <v>8353.9071067423101</v>
      </c>
      <c r="R362" s="5">
        <v>8293.8300136740927</v>
      </c>
      <c r="S362" s="5">
        <v>9327.9288455444712</v>
      </c>
      <c r="T362" s="5">
        <v>8671.057936805566</v>
      </c>
      <c r="U362" s="5">
        <v>8664.1879000345289</v>
      </c>
      <c r="V362" s="5">
        <v>8707.8994036714957</v>
      </c>
      <c r="W362" s="5">
        <v>7025.7856444138424</v>
      </c>
      <c r="X362" s="5">
        <v>9578.0951791397183</v>
      </c>
      <c r="Y362" s="5">
        <v>8884.336830512595</v>
      </c>
      <c r="Z362" s="5">
        <v>7336.6465661841221</v>
      </c>
      <c r="AA362" s="5">
        <v>7346.4083237163259</v>
      </c>
      <c r="AB362" s="5">
        <v>8716.8033157015452</v>
      </c>
      <c r="AC362" s="5">
        <v>7676.2041619373422</v>
      </c>
      <c r="AD362" s="5">
        <v>8324.5233988719901</v>
      </c>
      <c r="AE362" s="5">
        <v>7545.9490143035164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79.491125828150089</v>
      </c>
      <c r="AD363" s="5">
        <v>76.613719209445051</v>
      </c>
      <c r="AE363" s="5">
        <v>81.122351047850017</v>
      </c>
    </row>
    <row r="364" spans="1:31">
      <c r="A364" s="58" t="s">
        <v>134</v>
      </c>
      <c r="B364" s="58" t="s">
        <v>127</v>
      </c>
      <c r="C364" s="57" t="s">
        <v>88</v>
      </c>
      <c r="D364" s="5">
        <v>7.1999869040000025E-2</v>
      </c>
      <c r="E364" s="5">
        <v>6.3700429294999986E-2</v>
      </c>
      <c r="F364" s="5">
        <v>0.42952340556999924</v>
      </c>
      <c r="G364" s="5">
        <v>0.6713646440450004</v>
      </c>
      <c r="H364" s="5">
        <v>2.1461884048399966</v>
      </c>
      <c r="I364" s="5">
        <v>2.8099970809449961</v>
      </c>
      <c r="J364" s="5">
        <v>4.4548749880050211</v>
      </c>
      <c r="K364" s="5">
        <v>4.8987047389700082</v>
      </c>
      <c r="L364" s="5">
        <v>5.1624264373899909</v>
      </c>
      <c r="M364" s="5">
        <v>4.7924562234949875</v>
      </c>
      <c r="N364" s="5">
        <v>5.6256599958749867</v>
      </c>
      <c r="O364" s="5">
        <v>6.4616213341150077</v>
      </c>
      <c r="P364" s="5">
        <v>7.0002542376500134</v>
      </c>
      <c r="Q364" s="5">
        <v>7.994823484934976</v>
      </c>
      <c r="R364" s="5">
        <v>8.9091426764950228</v>
      </c>
      <c r="S364" s="5">
        <v>9.46725451199503</v>
      </c>
      <c r="T364" s="5">
        <v>10.128571964339976</v>
      </c>
      <c r="U364" s="5">
        <v>10.773981299450023</v>
      </c>
      <c r="V364" s="5">
        <v>12.07431249538498</v>
      </c>
      <c r="W364" s="5">
        <v>14.579559962550025</v>
      </c>
      <c r="X364" s="5">
        <v>10.271089194040005</v>
      </c>
      <c r="Y364" s="5">
        <v>13.286100103939996</v>
      </c>
      <c r="Z364" s="5">
        <v>19.965959927775</v>
      </c>
      <c r="AA364" s="5">
        <v>19.313801689564976</v>
      </c>
      <c r="AB364" s="5">
        <v>19.721344150495014</v>
      </c>
      <c r="AC364" s="5">
        <v>24.333779893165023</v>
      </c>
      <c r="AD364" s="5">
        <v>27.850590765204998</v>
      </c>
      <c r="AE364" s="5">
        <v>30.075203913490018</v>
      </c>
    </row>
    <row r="365" spans="1:31">
      <c r="A365" s="58" t="s">
        <v>134</v>
      </c>
      <c r="B365" s="58" t="s">
        <v>127</v>
      </c>
      <c r="C365" s="57" t="s">
        <v>89</v>
      </c>
      <c r="D365" s="5">
        <v>8.1428847158790596</v>
      </c>
      <c r="E365" s="5">
        <v>9.9834355950313807</v>
      </c>
      <c r="F365" s="5">
        <v>11.9709020076155</v>
      </c>
      <c r="G365" s="5">
        <v>14.2468631872252</v>
      </c>
      <c r="H365" s="5">
        <v>16.380898182884099</v>
      </c>
      <c r="I365" s="5">
        <v>18.1919496655849</v>
      </c>
      <c r="J365" s="5">
        <v>20.015429160295501</v>
      </c>
      <c r="K365" s="5">
        <v>21.441773933497199</v>
      </c>
      <c r="L365" s="5">
        <v>22.562628521205301</v>
      </c>
      <c r="M365" s="5">
        <v>23.411837338096799</v>
      </c>
      <c r="N365" s="5">
        <v>24.380521031490201</v>
      </c>
      <c r="O365" s="5">
        <v>25.306482530262301</v>
      </c>
      <c r="P365" s="5">
        <v>26.226248429597199</v>
      </c>
      <c r="Q365" s="5">
        <v>27.085378083115199</v>
      </c>
      <c r="R365" s="5">
        <v>28.0229475835357</v>
      </c>
      <c r="S365" s="5">
        <v>28.8226454043538</v>
      </c>
      <c r="T365" s="5">
        <v>29.918755432686101</v>
      </c>
      <c r="U365" s="5">
        <v>30.7950209568817</v>
      </c>
      <c r="V365" s="5">
        <v>31.710069667531499</v>
      </c>
      <c r="W365" s="5">
        <v>32.756394557516302</v>
      </c>
      <c r="X365" s="5">
        <v>33.776980380016703</v>
      </c>
      <c r="Y365" s="5">
        <v>34.892531318081303</v>
      </c>
      <c r="Z365" s="5">
        <v>36.107478573766699</v>
      </c>
      <c r="AA365" s="5">
        <v>37.318416362737203</v>
      </c>
      <c r="AB365" s="5">
        <v>38.122185646605303</v>
      </c>
      <c r="AC365" s="5">
        <v>39.365126332518798</v>
      </c>
      <c r="AD365" s="5">
        <v>40.589864904281001</v>
      </c>
      <c r="AE365" s="5">
        <v>42.016881018664201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1844.5512922233654</v>
      </c>
      <c r="E368" s="5">
        <v>2665.0607790202043</v>
      </c>
      <c r="F368" s="5">
        <v>3133.8988789229202</v>
      </c>
      <c r="G368" s="5">
        <v>3610.6075654499309</v>
      </c>
      <c r="H368" s="5">
        <v>4006.3523357399431</v>
      </c>
      <c r="I368" s="5">
        <v>4521.2108467792459</v>
      </c>
      <c r="J368" s="5">
        <v>4918.6369603663961</v>
      </c>
      <c r="K368" s="5">
        <v>5761.4988181409062</v>
      </c>
      <c r="L368" s="5">
        <v>6334.9655033538975</v>
      </c>
      <c r="M368" s="5">
        <v>7177.4034279011667</v>
      </c>
      <c r="N368" s="5">
        <v>7617.3765469993095</v>
      </c>
      <c r="O368" s="5">
        <v>7983.0704564951884</v>
      </c>
      <c r="P368" s="5">
        <v>9323.2434060430896</v>
      </c>
      <c r="Q368" s="5">
        <v>9502.8591243432729</v>
      </c>
      <c r="R368" s="5">
        <v>9782.2150123544561</v>
      </c>
      <c r="S368" s="5">
        <v>10751.835372957577</v>
      </c>
      <c r="T368" s="5">
        <v>11396.763657085581</v>
      </c>
      <c r="U368" s="5">
        <v>11858.638395350155</v>
      </c>
      <c r="V368" s="5">
        <v>12171.117861330395</v>
      </c>
      <c r="W368" s="5">
        <v>11501.542627363207</v>
      </c>
      <c r="X368" s="5">
        <v>11881.447380196574</v>
      </c>
      <c r="Y368" s="5">
        <v>10937.19059034637</v>
      </c>
      <c r="Z368" s="5">
        <v>10528.279861220588</v>
      </c>
      <c r="AA368" s="5">
        <v>11418.162670819311</v>
      </c>
      <c r="AB368" s="5">
        <v>11329.141844245098</v>
      </c>
      <c r="AC368" s="5">
        <v>10547.395918970677</v>
      </c>
      <c r="AD368" s="5">
        <v>10890.865455148712</v>
      </c>
      <c r="AE368" s="5">
        <v>10016.003837839675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302.62401110000002</v>
      </c>
      <c r="E370" s="5">
        <v>331.10867109999998</v>
      </c>
      <c r="F370" s="5">
        <v>362.16651239999999</v>
      </c>
      <c r="G370" s="5">
        <v>393.85514690000002</v>
      </c>
      <c r="H370" s="5">
        <v>423.5144234</v>
      </c>
      <c r="I370" s="5">
        <v>451.01906739999998</v>
      </c>
      <c r="J370" s="5">
        <v>473.47962840000002</v>
      </c>
      <c r="K370" s="5">
        <v>490.66549839999999</v>
      </c>
      <c r="L370" s="5">
        <v>502.99931229999999</v>
      </c>
      <c r="M370" s="5">
        <v>511.82405219999998</v>
      </c>
      <c r="N370" s="5">
        <v>519.08526189999998</v>
      </c>
      <c r="O370" s="5">
        <v>526.31655450000005</v>
      </c>
      <c r="P370" s="5">
        <v>531.97870209999996</v>
      </c>
      <c r="Q370" s="5">
        <v>536.71313599999996</v>
      </c>
      <c r="R370" s="5">
        <v>541.80873799999995</v>
      </c>
      <c r="S370" s="5">
        <v>547.94270470000004</v>
      </c>
      <c r="T370" s="5">
        <v>553.21486990000005</v>
      </c>
      <c r="U370" s="5">
        <v>558.40549290000001</v>
      </c>
      <c r="V370" s="5">
        <v>564.15824210000005</v>
      </c>
      <c r="W370" s="5">
        <v>571.00484440000002</v>
      </c>
      <c r="X370" s="5">
        <v>577.10299380000004</v>
      </c>
      <c r="Y370" s="5">
        <v>583.72644700000001</v>
      </c>
      <c r="Z370" s="5">
        <v>595.56138699999997</v>
      </c>
      <c r="AA370" s="5">
        <v>613.56838619999996</v>
      </c>
      <c r="AB370" s="5">
        <v>631.626848</v>
      </c>
      <c r="AC370" s="5">
        <v>648.54181310000001</v>
      </c>
      <c r="AD370" s="5">
        <v>664.3763136</v>
      </c>
      <c r="AE370" s="5">
        <v>664.3763136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0.10356670258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7.2018760115000011E-2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-104.59358661602504</v>
      </c>
      <c r="AD372" s="5">
        <v>-100.80752527558501</v>
      </c>
      <c r="AE372" s="5">
        <v>-106.73993558925505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-8.4697358250000021E-2</v>
      </c>
      <c r="E373" s="5">
        <v>-7.8287258870000029E-2</v>
      </c>
      <c r="F373" s="5">
        <v>-0.50191873843000101</v>
      </c>
      <c r="G373" s="5">
        <v>-0.78976271053499991</v>
      </c>
      <c r="H373" s="5">
        <v>-2.5246780376250055</v>
      </c>
      <c r="I373" s="5">
        <v>-3.3055522523649894</v>
      </c>
      <c r="J373" s="5">
        <v>-5.2405115116949901</v>
      </c>
      <c r="K373" s="5">
        <v>-5.7927228714399721</v>
      </c>
      <c r="L373" s="5">
        <v>-6.0943591901449858</v>
      </c>
      <c r="M373" s="5">
        <v>-5.693809015669979</v>
      </c>
      <c r="N373" s="5">
        <v>-6.7370821765149875</v>
      </c>
      <c r="O373" s="5">
        <v>-7.7627979407850063</v>
      </c>
      <c r="P373" s="5">
        <v>-8.5257705621799857</v>
      </c>
      <c r="Q373" s="5">
        <v>-9.774440312060003</v>
      </c>
      <c r="R373" s="5">
        <v>-11.044369178024967</v>
      </c>
      <c r="S373" s="5">
        <v>-11.828948296679954</v>
      </c>
      <c r="T373" s="5">
        <v>-12.77333007238003</v>
      </c>
      <c r="U373" s="5">
        <v>-13.700623273000048</v>
      </c>
      <c r="V373" s="5">
        <v>-15.61289531763504</v>
      </c>
      <c r="W373" s="5">
        <v>-18.776434139319981</v>
      </c>
      <c r="X373" s="5">
        <v>-13.399233078209981</v>
      </c>
      <c r="Y373" s="5">
        <v>-17.410648853525025</v>
      </c>
      <c r="Z373" s="5">
        <v>-26.153237603909922</v>
      </c>
      <c r="AA373" s="5">
        <v>-25.591265962400016</v>
      </c>
      <c r="AB373" s="5">
        <v>-25.960673081895024</v>
      </c>
      <c r="AC373" s="5">
        <v>-32.640267015319992</v>
      </c>
      <c r="AD373" s="5">
        <v>-37.207473220969987</v>
      </c>
      <c r="AE373" s="5">
        <v>-40.262163348770038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-9.6021129640758591</v>
      </c>
      <c r="E374" s="5">
        <v>-11.7934489411277</v>
      </c>
      <c r="F374" s="5">
        <v>-14.142584011240601</v>
      </c>
      <c r="G374" s="5">
        <v>-16.810704934594401</v>
      </c>
      <c r="H374" s="5">
        <v>-19.263268900615099</v>
      </c>
      <c r="I374" s="5">
        <v>-21.4360273371795</v>
      </c>
      <c r="J374" s="5">
        <v>-23.681207686924701</v>
      </c>
      <c r="K374" s="5">
        <v>-25.340051425218199</v>
      </c>
      <c r="L374" s="5">
        <v>-26.614188746785601</v>
      </c>
      <c r="M374" s="5">
        <v>-27.578713285334</v>
      </c>
      <c r="N374" s="5">
        <v>-28.646916982913801</v>
      </c>
      <c r="O374" s="5">
        <v>-29.841837555959799</v>
      </c>
      <c r="P374" s="5">
        <v>-30.9774345830862</v>
      </c>
      <c r="Q374" s="5">
        <v>-31.982645981576599</v>
      </c>
      <c r="R374" s="5">
        <v>-32.9595208005533</v>
      </c>
      <c r="S374" s="5">
        <v>-33.9346550170185</v>
      </c>
      <c r="T374" s="5">
        <v>-35.143145797780797</v>
      </c>
      <c r="U374" s="5">
        <v>-36.468645531829601</v>
      </c>
      <c r="V374" s="5">
        <v>-37.444884155906799</v>
      </c>
      <c r="W374" s="5">
        <v>-38.668726680810003</v>
      </c>
      <c r="X374" s="5">
        <v>-39.729898313944297</v>
      </c>
      <c r="Y374" s="5">
        <v>-40.977875338692201</v>
      </c>
      <c r="Z374" s="5">
        <v>-42.557856546601897</v>
      </c>
      <c r="AA374" s="5">
        <v>-44.1517037448438</v>
      </c>
      <c r="AB374" s="5">
        <v>-45.252329805985497</v>
      </c>
      <c r="AC374" s="5">
        <v>-46.564486685038297</v>
      </c>
      <c r="AD374" s="5">
        <v>-47.958590428041802</v>
      </c>
      <c r="AE374" s="5">
        <v>-49.481811981462101</v>
      </c>
    </row>
    <row r="376" spans="1:31">
      <c r="A376" s="58" t="s">
        <v>136</v>
      </c>
      <c r="B376" s="58" t="s">
        <v>123</v>
      </c>
      <c r="C376" s="57" t="s">
        <v>80</v>
      </c>
      <c r="D376" s="5">
        <v>33449.67278886641</v>
      </c>
      <c r="E376" s="5">
        <v>32429.831600177742</v>
      </c>
      <c r="F376" s="5">
        <v>27704.096239046597</v>
      </c>
      <c r="G376" s="5">
        <v>24700.352367276384</v>
      </c>
      <c r="H376" s="5">
        <v>18913.177493357936</v>
      </c>
      <c r="I376" s="5">
        <v>14862.856340488346</v>
      </c>
      <c r="J376" s="5">
        <v>14293.068489042158</v>
      </c>
      <c r="K376" s="5">
        <v>9966.4266267186686</v>
      </c>
      <c r="L376" s="5">
        <v>5302.053507091071</v>
      </c>
      <c r="M376" s="5">
        <v>5176.8961170406874</v>
      </c>
      <c r="N376" s="5">
        <v>5248.4193026063194</v>
      </c>
      <c r="O376" s="5">
        <v>5514.6157200844782</v>
      </c>
      <c r="P376" s="5">
        <v>5772.4063032981276</v>
      </c>
      <c r="Q376" s="5">
        <v>5972.996759076038</v>
      </c>
      <c r="R376" s="5">
        <v>7246.8306897911507</v>
      </c>
      <c r="S376" s="5">
        <v>7878.5817978833511</v>
      </c>
      <c r="T376" s="5">
        <v>6767.8024493975599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1.5158949340700001</v>
      </c>
      <c r="E377" s="5">
        <v>1.9909589251199999</v>
      </c>
      <c r="F377" s="5">
        <v>6.3713619767449989</v>
      </c>
      <c r="G377" s="5">
        <v>22.111747182684997</v>
      </c>
      <c r="H377" s="5">
        <v>25.901222440085007</v>
      </c>
      <c r="I377" s="5">
        <v>12.574109718439999</v>
      </c>
      <c r="J377" s="5">
        <v>0.45885930556999999</v>
      </c>
      <c r="K377" s="5">
        <v>9.7228049420300025</v>
      </c>
      <c r="L377" s="5">
        <v>40.931109848649996</v>
      </c>
      <c r="M377" s="5">
        <v>63.179087019405003</v>
      </c>
      <c r="N377" s="5">
        <v>37.350495642490003</v>
      </c>
      <c r="O377" s="5">
        <v>54.743343204574991</v>
      </c>
      <c r="P377" s="5">
        <v>41.486522378055</v>
      </c>
      <c r="Q377" s="5">
        <v>121.86278941298001</v>
      </c>
      <c r="R377" s="5">
        <v>5.6956544298000003</v>
      </c>
      <c r="S377" s="5">
        <v>27.750207884955</v>
      </c>
      <c r="T377" s="5">
        <v>21.768563381150003</v>
      </c>
      <c r="U377" s="5">
        <v>93.819306361940022</v>
      </c>
      <c r="V377" s="5">
        <v>104.74781693693498</v>
      </c>
      <c r="W377" s="5">
        <v>311.76148336827998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0.35156533016499997</v>
      </c>
      <c r="E379" s="5">
        <v>0.426255779</v>
      </c>
      <c r="F379" s="5">
        <v>1.8371054495449999</v>
      </c>
      <c r="G379" s="5">
        <v>26.403623441020002</v>
      </c>
      <c r="H379" s="5">
        <v>20.433438751015</v>
      </c>
      <c r="I379" s="5">
        <v>3.5795984081399999</v>
      </c>
      <c r="J379" s="5">
        <v>0</v>
      </c>
      <c r="K379" s="5">
        <v>7.7644558191899993</v>
      </c>
      <c r="L379" s="5">
        <v>12.811176214290001</v>
      </c>
      <c r="M379" s="5">
        <v>83.723686128945005</v>
      </c>
      <c r="N379" s="5">
        <v>33.353048658310001</v>
      </c>
      <c r="O379" s="5">
        <v>10.771302963535</v>
      </c>
      <c r="P379" s="5">
        <v>9.6801723838600005</v>
      </c>
      <c r="Q379" s="5">
        <v>39.506152901630003</v>
      </c>
      <c r="R379" s="5">
        <v>3.6290587832750005</v>
      </c>
      <c r="S379" s="5">
        <v>11.889272486579999</v>
      </c>
      <c r="T379" s="5">
        <v>14.575859335740002</v>
      </c>
      <c r="U379" s="5">
        <v>40.230953142735004</v>
      </c>
      <c r="V379" s="5">
        <v>35.215243438705002</v>
      </c>
      <c r="W379" s="5">
        <v>83.15775467696001</v>
      </c>
      <c r="X379" s="5">
        <v>155.82317802337502</v>
      </c>
      <c r="Y379" s="5">
        <v>94.706570897989991</v>
      </c>
      <c r="Z379" s="5">
        <v>192.35226554283003</v>
      </c>
      <c r="AA379" s="5">
        <v>61.427621132224999</v>
      </c>
      <c r="AB379" s="5">
        <v>473.29641388745006</v>
      </c>
      <c r="AC379" s="5">
        <v>255.74380104038002</v>
      </c>
      <c r="AD379" s="5">
        <v>700.51799117446001</v>
      </c>
      <c r="AE379" s="5">
        <v>370.77004181368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4291.9550541308035</v>
      </c>
      <c r="E381" s="5">
        <v>3187.8562369954243</v>
      </c>
      <c r="F381" s="5">
        <v>2462.7685582230406</v>
      </c>
      <c r="G381" s="5">
        <v>2711.374851408681</v>
      </c>
      <c r="H381" s="5">
        <v>2879.2579046723645</v>
      </c>
      <c r="I381" s="5">
        <v>3340.7346234389543</v>
      </c>
      <c r="J381" s="5">
        <v>1728.5403830960099</v>
      </c>
      <c r="K381" s="5">
        <v>2701.7695513493054</v>
      </c>
      <c r="L381" s="5">
        <v>2709.7158896712062</v>
      </c>
      <c r="M381" s="5">
        <v>2699.4280857210806</v>
      </c>
      <c r="N381" s="5">
        <v>3038.7023627247518</v>
      </c>
      <c r="O381" s="5">
        <v>3161.0140956493724</v>
      </c>
      <c r="P381" s="5">
        <v>3776.5028653094359</v>
      </c>
      <c r="Q381" s="5">
        <v>3636.726621102513</v>
      </c>
      <c r="R381" s="5">
        <v>2026.8760105317601</v>
      </c>
      <c r="S381" s="5">
        <v>2894.0862636033316</v>
      </c>
      <c r="T381" s="5">
        <v>2366.9546512134293</v>
      </c>
      <c r="U381" s="5">
        <v>3088.2126085708123</v>
      </c>
      <c r="V381" s="5">
        <v>3403.4717248173979</v>
      </c>
      <c r="W381" s="5">
        <v>2635.0278421818466</v>
      </c>
      <c r="X381" s="5">
        <v>3000.1386926375703</v>
      </c>
      <c r="Y381" s="5">
        <v>2616.1858002757749</v>
      </c>
      <c r="Z381" s="5">
        <v>2628.290803639301</v>
      </c>
      <c r="AA381" s="5">
        <v>2385.0458787008411</v>
      </c>
      <c r="AB381" s="5">
        <v>2148.4484247852447</v>
      </c>
      <c r="AC381" s="5">
        <v>2702.5636005768665</v>
      </c>
      <c r="AD381" s="5">
        <v>3845.3631605157984</v>
      </c>
      <c r="AE381" s="5">
        <v>2334.0441411014208</v>
      </c>
    </row>
    <row r="382" spans="1:31">
      <c r="A382" s="58" t="s">
        <v>136</v>
      </c>
      <c r="B382" s="58" t="s">
        <v>123</v>
      </c>
      <c r="C382" s="57" t="s">
        <v>87</v>
      </c>
      <c r="D382" s="5">
        <v>468.45787970714969</v>
      </c>
      <c r="E382" s="5">
        <v>558.42454807415902</v>
      </c>
      <c r="F382" s="5">
        <v>2707.8102528977261</v>
      </c>
      <c r="G382" s="5">
        <v>3536.1053821793521</v>
      </c>
      <c r="H382" s="5">
        <v>5216.1680657678153</v>
      </c>
      <c r="I382" s="5">
        <v>6781.4124973009875</v>
      </c>
      <c r="J382" s="5">
        <v>7207.6075671831777</v>
      </c>
      <c r="K382" s="5">
        <v>6837.3789583228763</v>
      </c>
      <c r="L382" s="5">
        <v>8423.5498967215553</v>
      </c>
      <c r="M382" s="5">
        <v>7718.6147926167005</v>
      </c>
      <c r="N382" s="5">
        <v>7784.943384576256</v>
      </c>
      <c r="O382" s="5">
        <v>8378.9384733335155</v>
      </c>
      <c r="P382" s="5">
        <v>8679.617583815887</v>
      </c>
      <c r="Q382" s="5">
        <v>8589.9580574574393</v>
      </c>
      <c r="R382" s="5">
        <v>10930.35891272697</v>
      </c>
      <c r="S382" s="5">
        <v>11185.03063389536</v>
      </c>
      <c r="T382" s="5">
        <v>11484.254840615919</v>
      </c>
      <c r="U382" s="5">
        <v>12013.054424645981</v>
      </c>
      <c r="V382" s="5">
        <v>11887.788040930252</v>
      </c>
      <c r="W382" s="5">
        <v>11059.924503041908</v>
      </c>
      <c r="X382" s="5">
        <v>11053.175446304489</v>
      </c>
      <c r="Y382" s="5">
        <v>10064.071148580448</v>
      </c>
      <c r="Z382" s="5">
        <v>11190.709879789249</v>
      </c>
      <c r="AA382" s="5">
        <v>11687.903665476057</v>
      </c>
      <c r="AB382" s="5">
        <v>10897.714105103303</v>
      </c>
      <c r="AC382" s="5">
        <v>12236.455356763541</v>
      </c>
      <c r="AD382" s="5">
        <v>12613.386162601229</v>
      </c>
      <c r="AE382" s="5">
        <v>13515.90558634658</v>
      </c>
    </row>
    <row r="383" spans="1:31">
      <c r="A383" s="58" t="s">
        <v>136</v>
      </c>
      <c r="B383" s="58" t="s">
        <v>123</v>
      </c>
      <c r="C383" s="57" t="s">
        <v>88</v>
      </c>
      <c r="D383" s="5">
        <v>10.773305988139988</v>
      </c>
      <c r="E383" s="5">
        <v>20.669616226014917</v>
      </c>
      <c r="F383" s="5">
        <v>23.168096385315046</v>
      </c>
      <c r="G383" s="5">
        <v>33.916615599434977</v>
      </c>
      <c r="H383" s="5">
        <v>38.672818538964933</v>
      </c>
      <c r="I383" s="5">
        <v>47.486679816930135</v>
      </c>
      <c r="J383" s="5">
        <v>61.486233395055017</v>
      </c>
      <c r="K383" s="5">
        <v>69.537204864454893</v>
      </c>
      <c r="L383" s="5">
        <v>75.213655759854959</v>
      </c>
      <c r="M383" s="5">
        <v>84.52948481756502</v>
      </c>
      <c r="N383" s="5">
        <v>100.12720587510991</v>
      </c>
      <c r="O383" s="5">
        <v>120.24881499265011</v>
      </c>
      <c r="P383" s="5">
        <v>149.23179526099977</v>
      </c>
      <c r="Q383" s="5">
        <v>174.45150636537983</v>
      </c>
      <c r="R383" s="5">
        <v>187.57203920585462</v>
      </c>
      <c r="S383" s="5">
        <v>216.16509752964507</v>
      </c>
      <c r="T383" s="5">
        <v>255.94123471660998</v>
      </c>
      <c r="U383" s="5">
        <v>316.70579038468463</v>
      </c>
      <c r="V383" s="5">
        <v>351.06118655932033</v>
      </c>
      <c r="W383" s="5">
        <v>372.83529895269481</v>
      </c>
      <c r="X383" s="5">
        <v>350.78919849797489</v>
      </c>
      <c r="Y383" s="5">
        <v>338.61111444284512</v>
      </c>
      <c r="Z383" s="5">
        <v>469.20170990874442</v>
      </c>
      <c r="AA383" s="5">
        <v>509.13635082925543</v>
      </c>
      <c r="AB383" s="5">
        <v>554.43516373369528</v>
      </c>
      <c r="AC383" s="5">
        <v>744.6484600165154</v>
      </c>
      <c r="AD383" s="5">
        <v>777.85398245288013</v>
      </c>
      <c r="AE383" s="5">
        <v>845.99645418295052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110.495196148915</v>
      </c>
      <c r="E384" s="5">
        <v>134.74144735995799</v>
      </c>
      <c r="F384" s="5">
        <v>155.62055965789401</v>
      </c>
      <c r="G384" s="5">
        <v>178.91441313040301</v>
      </c>
      <c r="H384" s="5">
        <v>201.33018090475201</v>
      </c>
      <c r="I384" s="5">
        <v>218.818594557241</v>
      </c>
      <c r="J384" s="5">
        <v>238.707510015709</v>
      </c>
      <c r="K384" s="5">
        <v>255.828600766374</v>
      </c>
      <c r="L384" s="5">
        <v>269.53524707365102</v>
      </c>
      <c r="M384" s="5">
        <v>279.06357548537102</v>
      </c>
      <c r="N384" s="5">
        <v>289.83002279325899</v>
      </c>
      <c r="O384" s="5">
        <v>299.24803600858701</v>
      </c>
      <c r="P384" s="5">
        <v>311.979779571047</v>
      </c>
      <c r="Q384" s="5">
        <v>319.37141224486498</v>
      </c>
      <c r="R384" s="5">
        <v>329.88438343585898</v>
      </c>
      <c r="S384" s="5">
        <v>337.92630807138403</v>
      </c>
      <c r="T384" s="5">
        <v>349.68646200716898</v>
      </c>
      <c r="U384" s="5">
        <v>356.731794692873</v>
      </c>
      <c r="V384" s="5">
        <v>369.66561032928303</v>
      </c>
      <c r="W384" s="5">
        <v>380.04200882854701</v>
      </c>
      <c r="X384" s="5">
        <v>391.77373275282099</v>
      </c>
      <c r="Y384" s="5">
        <v>401.89062306864997</v>
      </c>
      <c r="Z384" s="5">
        <v>413.90648630128101</v>
      </c>
      <c r="AA384" s="5">
        <v>429.85809378360398</v>
      </c>
      <c r="AB384" s="5">
        <v>443.15764330701103</v>
      </c>
      <c r="AC384" s="5">
        <v>454.91654566967401</v>
      </c>
      <c r="AD384" s="5">
        <v>465.99504381012702</v>
      </c>
      <c r="AE384" s="5">
        <v>482.780529902468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7737.0516121606815</v>
      </c>
      <c r="E387" s="5">
        <v>10395.822919792497</v>
      </c>
      <c r="F387" s="5">
        <v>12931.100104601051</v>
      </c>
      <c r="G387" s="5">
        <v>16223.745025077038</v>
      </c>
      <c r="H387" s="5">
        <v>20907.028548568323</v>
      </c>
      <c r="I387" s="5">
        <v>24135.436101884243</v>
      </c>
      <c r="J387" s="5">
        <v>21262.614046171366</v>
      </c>
      <c r="K387" s="5">
        <v>22806.314629979082</v>
      </c>
      <c r="L387" s="5">
        <v>23641.8613729955</v>
      </c>
      <c r="M387" s="5">
        <v>25420.93334201584</v>
      </c>
      <c r="N387" s="5">
        <v>24229.835072362985</v>
      </c>
      <c r="O387" s="5">
        <v>24174.219342126249</v>
      </c>
      <c r="P387" s="5">
        <v>23407.852375461018</v>
      </c>
      <c r="Q387" s="5">
        <v>23656.094113570627</v>
      </c>
      <c r="R387" s="5">
        <v>23370.081295014297</v>
      </c>
      <c r="S387" s="5">
        <v>22512.186751472913</v>
      </c>
      <c r="T387" s="5">
        <v>24240.805178571256</v>
      </c>
      <c r="U387" s="5">
        <v>22870.804943067204</v>
      </c>
      <c r="V387" s="5">
        <v>24254.252382701114</v>
      </c>
      <c r="W387" s="5">
        <v>26562.191085509767</v>
      </c>
      <c r="X387" s="5">
        <v>29447.260956555532</v>
      </c>
      <c r="Y387" s="5">
        <v>29572.184200571734</v>
      </c>
      <c r="Z387" s="5">
        <v>37857.611019741802</v>
      </c>
      <c r="AA387" s="5">
        <v>35350.204101700947</v>
      </c>
      <c r="AB387" s="5">
        <v>39036.724412283889</v>
      </c>
      <c r="AC387" s="5">
        <v>40106.132317075295</v>
      </c>
      <c r="AD387" s="5">
        <v>40124.813498004958</v>
      </c>
      <c r="AE387" s="5">
        <v>42799.417318334432</v>
      </c>
    </row>
    <row r="388" spans="1:31">
      <c r="A388" s="58" t="s">
        <v>136</v>
      </c>
      <c r="B388" s="58" t="s">
        <v>123</v>
      </c>
      <c r="C388" s="57" t="s">
        <v>93</v>
      </c>
      <c r="D388" s="5">
        <v>5847.2752899980505</v>
      </c>
      <c r="E388" s="5">
        <v>4934.5828393121919</v>
      </c>
      <c r="F388" s="5">
        <v>6364.6920027080632</v>
      </c>
      <c r="G388" s="5">
        <v>6381.09092186008</v>
      </c>
      <c r="H388" s="5">
        <v>6940.6461536240913</v>
      </c>
      <c r="I388" s="5">
        <v>9757.4691924640229</v>
      </c>
      <c r="J388" s="5">
        <v>10082.560256622208</v>
      </c>
      <c r="K388" s="5">
        <v>12006.837275253582</v>
      </c>
      <c r="L388" s="5">
        <v>13098.029775897036</v>
      </c>
      <c r="M388" s="5">
        <v>11492.419072627723</v>
      </c>
      <c r="N388" s="5">
        <v>12262.574701936275</v>
      </c>
      <c r="O388" s="5">
        <v>13322.300183898251</v>
      </c>
      <c r="P388" s="5">
        <v>12888.333464965395</v>
      </c>
      <c r="Q388" s="5">
        <v>12892.593192138314</v>
      </c>
      <c r="R388" s="5">
        <v>13698.981784349979</v>
      </c>
      <c r="S388" s="5">
        <v>13055.843066548103</v>
      </c>
      <c r="T388" s="5">
        <v>14015.83939198732</v>
      </c>
      <c r="U388" s="5">
        <v>13903.306817248589</v>
      </c>
      <c r="V388" s="5">
        <v>13610.210705608812</v>
      </c>
      <c r="W388" s="5">
        <v>13364.200277622525</v>
      </c>
      <c r="X388" s="5">
        <v>11816.609221877923</v>
      </c>
      <c r="Y388" s="5">
        <v>12529.090497574623</v>
      </c>
      <c r="Z388" s="5">
        <v>13282.743083396006</v>
      </c>
      <c r="AA388" s="5">
        <v>13179.031127183429</v>
      </c>
      <c r="AB388" s="5">
        <v>13319.30084299042</v>
      </c>
      <c r="AC388" s="5">
        <v>16996.264830390206</v>
      </c>
      <c r="AD388" s="5">
        <v>17696.104957003743</v>
      </c>
      <c r="AE388" s="5">
        <v>18119.244618076777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8271.4261812999994</v>
      </c>
      <c r="E389" s="5">
        <v>8901.7108387000007</v>
      </c>
      <c r="F389" s="5">
        <v>9556.1843449999997</v>
      </c>
      <c r="G389" s="5">
        <v>10225.799654999999</v>
      </c>
      <c r="H389" s="5">
        <v>10898.126473</v>
      </c>
      <c r="I389" s="5">
        <v>11508.784019000001</v>
      </c>
      <c r="J389" s="5">
        <v>12021.737800999999</v>
      </c>
      <c r="K389" s="5">
        <v>12416.897824</v>
      </c>
      <c r="L389" s="5">
        <v>12766.605609999999</v>
      </c>
      <c r="M389" s="5">
        <v>13024.051715000001</v>
      </c>
      <c r="N389" s="5">
        <v>13251.472489</v>
      </c>
      <c r="O389" s="5">
        <v>13455.869173999999</v>
      </c>
      <c r="P389" s="5">
        <v>13665.192415999998</v>
      </c>
      <c r="Q389" s="5">
        <v>13823.635779</v>
      </c>
      <c r="R389" s="5">
        <v>14002.023659999999</v>
      </c>
      <c r="S389" s="5">
        <v>14187.577698999999</v>
      </c>
      <c r="T389" s="5">
        <v>14398.148700999998</v>
      </c>
      <c r="U389" s="5">
        <v>14574.092314</v>
      </c>
      <c r="V389" s="5">
        <v>14761.722346999999</v>
      </c>
      <c r="W389" s="5">
        <v>14944.959226999999</v>
      </c>
      <c r="X389" s="5">
        <v>15155.110601</v>
      </c>
      <c r="Y389" s="5">
        <v>15362.543301</v>
      </c>
      <c r="Z389" s="5">
        <v>15722.948194000001</v>
      </c>
      <c r="AA389" s="5">
        <v>16212.014313</v>
      </c>
      <c r="AB389" s="5">
        <v>16752.733393999999</v>
      </c>
      <c r="AC389" s="5">
        <v>17235.553371999998</v>
      </c>
      <c r="AD389" s="5">
        <v>17709.514047999997</v>
      </c>
      <c r="AE389" s="5">
        <v>17709.514047999997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0.60609660109000008</v>
      </c>
      <c r="H390" s="5">
        <v>0.154548375105</v>
      </c>
      <c r="I390" s="5">
        <v>0</v>
      </c>
      <c r="J390" s="5">
        <v>0</v>
      </c>
      <c r="K390" s="5">
        <v>0.14676814555499998</v>
      </c>
      <c r="L390" s="5">
        <v>0</v>
      </c>
      <c r="M390" s="5">
        <v>1.3330651980399999</v>
      </c>
      <c r="N390" s="5">
        <v>0</v>
      </c>
      <c r="O390" s="5">
        <v>0.29111312983499998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1.7523081438400001</v>
      </c>
      <c r="Y390" s="5">
        <v>8.2643301149999994E-3</v>
      </c>
      <c r="Z390" s="5">
        <v>0</v>
      </c>
      <c r="AA390" s="5">
        <v>0</v>
      </c>
      <c r="AB390" s="5">
        <v>2.73970075113</v>
      </c>
      <c r="AC390" s="5">
        <v>0</v>
      </c>
      <c r="AD390" s="5">
        <v>0.57770333293999998</v>
      </c>
      <c r="AE390" s="5">
        <v>0.86375190201999996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-1626.9747178985951</v>
      </c>
      <c r="E391" s="5">
        <v>-2084.5445314836052</v>
      </c>
      <c r="F391" s="5">
        <v>-4625.2737184905582</v>
      </c>
      <c r="G391" s="5">
        <v>-5533.7087731152506</v>
      </c>
      <c r="H391" s="5">
        <v>-7497.8863471707773</v>
      </c>
      <c r="I391" s="5">
        <v>-9648.8016796246102</v>
      </c>
      <c r="J391" s="5">
        <v>-10387.329864534118</v>
      </c>
      <c r="K391" s="5">
        <v>-10124.564906447529</v>
      </c>
      <c r="L391" s="5">
        <v>-11775.975484745741</v>
      </c>
      <c r="M391" s="5">
        <v>-10917.265780110247</v>
      </c>
      <c r="N391" s="5">
        <v>-10871.199935223671</v>
      </c>
      <c r="O391" s="5">
        <v>-11829.037482887372</v>
      </c>
      <c r="P391" s="5">
        <v>-12276.682804852835</v>
      </c>
      <c r="Q391" s="5">
        <v>-12274.863848589381</v>
      </c>
      <c r="R391" s="5">
        <v>-15121.250117072344</v>
      </c>
      <c r="S391" s="5">
        <v>-14945.477904940324</v>
      </c>
      <c r="T391" s="5">
        <v>-15801.637620937863</v>
      </c>
      <c r="U391" s="5">
        <v>-16625.579906114508</v>
      </c>
      <c r="V391" s="5">
        <v>-16350.89314267088</v>
      </c>
      <c r="W391" s="5">
        <v>-15347.394746371998</v>
      </c>
      <c r="X391" s="5">
        <v>-14894.267240760559</v>
      </c>
      <c r="Y391" s="5">
        <v>-13487.820487965942</v>
      </c>
      <c r="Z391" s="5">
        <v>-14974.925737989408</v>
      </c>
      <c r="AA391" s="5">
        <v>-15700.44699313859</v>
      </c>
      <c r="AB391" s="5">
        <v>-14271.480765897617</v>
      </c>
      <c r="AC391" s="5">
        <v>-17063.167361683529</v>
      </c>
      <c r="AD391" s="5">
        <v>-16765.90561012043</v>
      </c>
      <c r="AE391" s="5">
        <v>-18263.103195793527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-12.673225220944985</v>
      </c>
      <c r="E392" s="5">
        <v>-24.314792686724982</v>
      </c>
      <c r="F392" s="5">
        <v>-27.253890656384968</v>
      </c>
      <c r="G392" s="5">
        <v>-39.89795784883507</v>
      </c>
      <c r="H392" s="5">
        <v>-45.49293780365501</v>
      </c>
      <c r="I392" s="5">
        <v>-55.861161740989999</v>
      </c>
      <c r="J392" s="5">
        <v>-72.329597305710195</v>
      </c>
      <c r="K392" s="5">
        <v>-82.644138477674886</v>
      </c>
      <c r="L392" s="5">
        <v>-90.475829387725184</v>
      </c>
      <c r="M392" s="5">
        <v>-102.74763046150041</v>
      </c>
      <c r="N392" s="5">
        <v>-123.6656577851503</v>
      </c>
      <c r="O392" s="5">
        <v>-151.17740468012539</v>
      </c>
      <c r="P392" s="5">
        <v>-191.28998703739026</v>
      </c>
      <c r="Q392" s="5">
        <v>-225.72096874794977</v>
      </c>
      <c r="R392" s="5">
        <v>-243.53939663444964</v>
      </c>
      <c r="S392" s="5">
        <v>-282.15172065597989</v>
      </c>
      <c r="T392" s="5">
        <v>-339.00944051300519</v>
      </c>
      <c r="U392" s="5">
        <v>-424.29800519950993</v>
      </c>
      <c r="V392" s="5">
        <v>-470.83087090121023</v>
      </c>
      <c r="W392" s="5">
        <v>-498.35233287231085</v>
      </c>
      <c r="X392" s="5">
        <v>-466.77723084060472</v>
      </c>
      <c r="Y392" s="5">
        <v>-449.47419968590094</v>
      </c>
      <c r="Z392" s="5">
        <v>-631.19827091154389</v>
      </c>
      <c r="AA392" s="5">
        <v>-691.71217428206467</v>
      </c>
      <c r="AB392" s="5">
        <v>-744.22402413706436</v>
      </c>
      <c r="AC392" s="5">
        <v>-1023.7845977600355</v>
      </c>
      <c r="AD392" s="5">
        <v>-1058.4576251296508</v>
      </c>
      <c r="AE392" s="5">
        <v>-1158.7737351164196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-131.160586889142</v>
      </c>
      <c r="E393" s="5">
        <v>-159.93332829915099</v>
      </c>
      <c r="F393" s="5">
        <v>-185.08587232800201</v>
      </c>
      <c r="G393" s="5">
        <v>-212.159379936752</v>
      </c>
      <c r="H393" s="5">
        <v>-238.93076751176099</v>
      </c>
      <c r="I393" s="5">
        <v>-259.70735070673999</v>
      </c>
      <c r="J393" s="5">
        <v>-284.00826295990498</v>
      </c>
      <c r="K393" s="5">
        <v>-303.62895228782202</v>
      </c>
      <c r="L393" s="5">
        <v>-320.14002455194401</v>
      </c>
      <c r="M393" s="5">
        <v>-331.25904913646599</v>
      </c>
      <c r="N393" s="5">
        <v>-343.91004180235399</v>
      </c>
      <c r="O393" s="5">
        <v>-355.20428695942297</v>
      </c>
      <c r="P393" s="5">
        <v>-370.851944173417</v>
      </c>
      <c r="Q393" s="5">
        <v>-379.76916979057103</v>
      </c>
      <c r="R393" s="5">
        <v>-390.99580391871802</v>
      </c>
      <c r="S393" s="5">
        <v>-400.93601505031199</v>
      </c>
      <c r="T393" s="5">
        <v>-414.53034415658499</v>
      </c>
      <c r="U393" s="5">
        <v>-424.914451741731</v>
      </c>
      <c r="V393" s="5">
        <v>-438.52867020675899</v>
      </c>
      <c r="W393" s="5">
        <v>-451.905326386485</v>
      </c>
      <c r="X393" s="5">
        <v>-463.91879312500998</v>
      </c>
      <c r="Y393" s="5">
        <v>-476.85984260963198</v>
      </c>
      <c r="Z393" s="5">
        <v>-491.27362355032398</v>
      </c>
      <c r="AA393" s="5">
        <v>-511.58320740038602</v>
      </c>
      <c r="AB393" s="5">
        <v>-526.07167389193501</v>
      </c>
      <c r="AC393" s="5">
        <v>-539.248234919732</v>
      </c>
      <c r="AD393" s="5">
        <v>-552.86044881302496</v>
      </c>
      <c r="AE393" s="5">
        <v>-572.57878911425098</v>
      </c>
    </row>
    <row r="395" spans="1:31">
      <c r="A395" s="58" t="s">
        <v>136</v>
      </c>
      <c r="B395" s="58" t="s">
        <v>124</v>
      </c>
      <c r="C395" s="57" t="s">
        <v>80</v>
      </c>
      <c r="D395" s="5">
        <v>39498.273535741668</v>
      </c>
      <c r="E395" s="5">
        <v>36980.155793249447</v>
      </c>
      <c r="F395" s="5">
        <v>34203.446269138396</v>
      </c>
      <c r="G395" s="5">
        <v>33370.880045790451</v>
      </c>
      <c r="H395" s="5">
        <v>31752.086814508384</v>
      </c>
      <c r="I395" s="5">
        <v>30334.792575571752</v>
      </c>
      <c r="J395" s="5">
        <v>22715.709285041263</v>
      </c>
      <c r="K395" s="5">
        <v>22694.559561385417</v>
      </c>
      <c r="L395" s="5">
        <v>23341.198427245796</v>
      </c>
      <c r="M395" s="5">
        <v>23663.554131129258</v>
      </c>
      <c r="N395" s="5">
        <v>24316.214509749618</v>
      </c>
      <c r="O395" s="5">
        <v>24627.73652682815</v>
      </c>
      <c r="P395" s="5">
        <v>23958.950247721117</v>
      </c>
      <c r="Q395" s="5">
        <v>24693.168455230578</v>
      </c>
      <c r="R395" s="5">
        <v>24158.119648942775</v>
      </c>
      <c r="S395" s="5">
        <v>24639.61471455828</v>
      </c>
      <c r="T395" s="5">
        <v>23766.767820928122</v>
      </c>
      <c r="U395" s="5">
        <v>24569.140306739675</v>
      </c>
      <c r="V395" s="5">
        <v>24249.582320252237</v>
      </c>
      <c r="W395" s="5">
        <v>19047.484373772506</v>
      </c>
      <c r="X395" s="5">
        <v>17137.632591906666</v>
      </c>
      <c r="Y395" s="5">
        <v>14267.417290478148</v>
      </c>
      <c r="Z395" s="5">
        <v>12054.315811778095</v>
      </c>
      <c r="AA395" s="5">
        <v>9881.9961247862557</v>
      </c>
      <c r="AB395" s="5">
        <v>10134.528026875907</v>
      </c>
      <c r="AC395" s="5">
        <v>10183.282025863089</v>
      </c>
      <c r="AD395" s="5">
        <v>10395.085874397562</v>
      </c>
      <c r="AE395" s="5">
        <v>9468.1664656904941</v>
      </c>
    </row>
    <row r="396" spans="1:31">
      <c r="A396" s="58" t="s">
        <v>136</v>
      </c>
      <c r="B396" s="58" t="s">
        <v>124</v>
      </c>
      <c r="C396" s="57" t="s">
        <v>82</v>
      </c>
      <c r="D396" s="5">
        <v>968.72012245017822</v>
      </c>
      <c r="E396" s="5">
        <v>966.57478511975819</v>
      </c>
      <c r="F396" s="5">
        <v>969.5784079315282</v>
      </c>
      <c r="G396" s="5">
        <v>984.83159795533822</v>
      </c>
      <c r="H396" s="5">
        <v>1040.902154366968</v>
      </c>
      <c r="I396" s="5">
        <v>75.640947017030015</v>
      </c>
      <c r="J396" s="5">
        <v>28.037386165305001</v>
      </c>
      <c r="K396" s="5">
        <v>215.69125192129499</v>
      </c>
      <c r="L396" s="5">
        <v>211.11650755682501</v>
      </c>
      <c r="M396" s="5">
        <v>257.293725238825</v>
      </c>
      <c r="N396" s="5">
        <v>153.582326470825</v>
      </c>
      <c r="O396" s="5">
        <v>255.55271106592008</v>
      </c>
      <c r="P396" s="5">
        <v>241.69774386093502</v>
      </c>
      <c r="Q396" s="5">
        <v>384.9882868116851</v>
      </c>
      <c r="R396" s="5">
        <v>60.634001955920006</v>
      </c>
      <c r="S396" s="5">
        <v>111.17445507560501</v>
      </c>
      <c r="T396" s="5">
        <v>58.331485419620009</v>
      </c>
      <c r="U396" s="5">
        <v>171.38612632056504</v>
      </c>
      <c r="V396" s="5">
        <v>258.02039540246511</v>
      </c>
      <c r="W396" s="5">
        <v>492.65779575282517</v>
      </c>
      <c r="X396" s="5">
        <v>287.69604402711491</v>
      </c>
      <c r="Y396" s="5">
        <v>995.37020117754503</v>
      </c>
      <c r="Z396" s="5">
        <v>271.75062987951992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0</v>
      </c>
      <c r="G398" s="5">
        <v>1.5702146366749998</v>
      </c>
      <c r="H398" s="5">
        <v>4.9222326961349996</v>
      </c>
      <c r="I398" s="5">
        <v>6.2961705136899999</v>
      </c>
      <c r="J398" s="5">
        <v>0.90956175157999997</v>
      </c>
      <c r="K398" s="5">
        <v>22.354773168605</v>
      </c>
      <c r="L398" s="5">
        <v>21.798450510239999</v>
      </c>
      <c r="M398" s="5">
        <v>45.91939020257</v>
      </c>
      <c r="N398" s="5">
        <v>38.779085741715001</v>
      </c>
      <c r="O398" s="5">
        <v>26.680605289100001</v>
      </c>
      <c r="P398" s="5">
        <v>9.6420494533699994</v>
      </c>
      <c r="Q398" s="5">
        <v>62.431429620784996</v>
      </c>
      <c r="R398" s="5">
        <v>21.104204924224998</v>
      </c>
      <c r="S398" s="5">
        <v>19.827030409780001</v>
      </c>
      <c r="T398" s="5">
        <v>11.760899577305</v>
      </c>
      <c r="U398" s="5">
        <v>15.607211127715001</v>
      </c>
      <c r="V398" s="5">
        <v>38.512634838769998</v>
      </c>
      <c r="W398" s="5">
        <v>79.085285327864995</v>
      </c>
      <c r="X398" s="5">
        <v>124.836185412915</v>
      </c>
      <c r="Y398" s="5">
        <v>51.718351924130005</v>
      </c>
      <c r="Z398" s="5">
        <v>413.92349534447499</v>
      </c>
      <c r="AA398" s="5">
        <v>274.89411708643507</v>
      </c>
      <c r="AB398" s="5">
        <v>584.39848220912495</v>
      </c>
      <c r="AC398" s="5">
        <v>524.30555429048491</v>
      </c>
      <c r="AD398" s="5">
        <v>774.86954975862</v>
      </c>
      <c r="AE398" s="5">
        <v>655.83763034667493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213.04516874994459</v>
      </c>
      <c r="E400" s="5">
        <v>251.42043874990497</v>
      </c>
      <c r="F400" s="5">
        <v>199.22103999994974</v>
      </c>
      <c r="G400" s="5">
        <v>126.74201749993003</v>
      </c>
      <c r="H400" s="5">
        <v>180.51341749994978</v>
      </c>
      <c r="I400" s="5">
        <v>184.41773249998488</v>
      </c>
      <c r="J400" s="5">
        <v>308.66523000002508</v>
      </c>
      <c r="K400" s="5">
        <v>160.58270249997497</v>
      </c>
      <c r="L400" s="5">
        <v>280.02974125000992</v>
      </c>
      <c r="M400" s="5">
        <v>299.18002000004981</v>
      </c>
      <c r="N400" s="5">
        <v>248.91692375003984</v>
      </c>
      <c r="O400" s="5">
        <v>213.04516875002986</v>
      </c>
      <c r="P400" s="5">
        <v>251.42043875005479</v>
      </c>
      <c r="Q400" s="5">
        <v>199.22103999999985</v>
      </c>
      <c r="R400" s="5">
        <v>54.607374999939999</v>
      </c>
      <c r="S400" s="5">
        <v>64.035429999965004</v>
      </c>
      <c r="T400" s="5">
        <v>77.214287499980003</v>
      </c>
      <c r="U400" s="5">
        <v>166.56128000003994</v>
      </c>
      <c r="V400" s="5">
        <v>81.759812499970025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873.50002004928763</v>
      </c>
      <c r="E401" s="5">
        <v>1216.4516537664626</v>
      </c>
      <c r="F401" s="5">
        <v>1529.4122921141188</v>
      </c>
      <c r="G401" s="5">
        <v>1527.4374398585887</v>
      </c>
      <c r="H401" s="5">
        <v>1477.680730187757</v>
      </c>
      <c r="I401" s="5">
        <v>3019.1015315391228</v>
      </c>
      <c r="J401" s="5">
        <v>3821.6389665818278</v>
      </c>
      <c r="K401" s="5">
        <v>2664.3743463925548</v>
      </c>
      <c r="L401" s="5">
        <v>2554.8850603181154</v>
      </c>
      <c r="M401" s="5">
        <v>2374.7217105510013</v>
      </c>
      <c r="N401" s="5">
        <v>2546.429875890261</v>
      </c>
      <c r="O401" s="5">
        <v>2729.797389123255</v>
      </c>
      <c r="P401" s="5">
        <v>2768.3891707564048</v>
      </c>
      <c r="Q401" s="5">
        <v>2710.4556819216605</v>
      </c>
      <c r="R401" s="5">
        <v>2826.32595575204</v>
      </c>
      <c r="S401" s="5">
        <v>2835.5560995222204</v>
      </c>
      <c r="T401" s="5">
        <v>3474.1036662605811</v>
      </c>
      <c r="U401" s="5">
        <v>3577.9023241261489</v>
      </c>
      <c r="V401" s="5">
        <v>3571.3025505393261</v>
      </c>
      <c r="W401" s="5">
        <v>3344.5759716544499</v>
      </c>
      <c r="X401" s="5">
        <v>3005.313486688945</v>
      </c>
      <c r="Y401" s="5">
        <v>4068.0133782317234</v>
      </c>
      <c r="Z401" s="5">
        <v>4602.5958062135041</v>
      </c>
      <c r="AA401" s="5">
        <v>7224.3746445553134</v>
      </c>
      <c r="AB401" s="5">
        <v>7056.9488465737659</v>
      </c>
      <c r="AC401" s="5">
        <v>7906.2996581073094</v>
      </c>
      <c r="AD401" s="5">
        <v>8877.3442290208277</v>
      </c>
      <c r="AE401" s="5">
        <v>9049.5120086534043</v>
      </c>
    </row>
    <row r="402" spans="1:31">
      <c r="A402" s="58" t="s">
        <v>136</v>
      </c>
      <c r="B402" s="58" t="s">
        <v>124</v>
      </c>
      <c r="C402" s="57" t="s">
        <v>88</v>
      </c>
      <c r="D402" s="5">
        <v>5.6647079474550024</v>
      </c>
      <c r="E402" s="5">
        <v>18.052532840925029</v>
      </c>
      <c r="F402" s="5">
        <v>22.041954460370079</v>
      </c>
      <c r="G402" s="5">
        <v>32.685567773340026</v>
      </c>
      <c r="H402" s="5">
        <v>41.67344402074518</v>
      </c>
      <c r="I402" s="5">
        <v>43.909762600615039</v>
      </c>
      <c r="J402" s="5">
        <v>69.418321771820132</v>
      </c>
      <c r="K402" s="5">
        <v>41.133314055625149</v>
      </c>
      <c r="L402" s="5">
        <v>45.351420297475308</v>
      </c>
      <c r="M402" s="5">
        <v>48.669095697849784</v>
      </c>
      <c r="N402" s="5">
        <v>56.595660937224906</v>
      </c>
      <c r="O402" s="5">
        <v>65.320870014745267</v>
      </c>
      <c r="P402" s="5">
        <v>75.149202058360075</v>
      </c>
      <c r="Q402" s="5">
        <v>83.930337681575068</v>
      </c>
      <c r="R402" s="5">
        <v>95.628830857340148</v>
      </c>
      <c r="S402" s="5">
        <v>109.7129248623099</v>
      </c>
      <c r="T402" s="5">
        <v>123.59171899065478</v>
      </c>
      <c r="U402" s="5">
        <v>142.79407283177534</v>
      </c>
      <c r="V402" s="5">
        <v>162.05891025349496</v>
      </c>
      <c r="W402" s="5">
        <v>175.38813541165001</v>
      </c>
      <c r="X402" s="5">
        <v>177.09680888746459</v>
      </c>
      <c r="Y402" s="5">
        <v>173.83775940867969</v>
      </c>
      <c r="Z402" s="5">
        <v>220.75613049201479</v>
      </c>
      <c r="AA402" s="5">
        <v>240.01784279847425</v>
      </c>
      <c r="AB402" s="5">
        <v>256.32198978182453</v>
      </c>
      <c r="AC402" s="5">
        <v>337.36190737135991</v>
      </c>
      <c r="AD402" s="5">
        <v>359.42123347246996</v>
      </c>
      <c r="AE402" s="5">
        <v>379.79769422402569</v>
      </c>
    </row>
    <row r="403" spans="1:31">
      <c r="A403" s="58" t="s">
        <v>136</v>
      </c>
      <c r="B403" s="58" t="s">
        <v>124</v>
      </c>
      <c r="C403" s="57" t="s">
        <v>89</v>
      </c>
      <c r="D403" s="5">
        <v>61.6903841990895</v>
      </c>
      <c r="E403" s="5">
        <v>77.6445241976283</v>
      </c>
      <c r="F403" s="5">
        <v>95.725472256142396</v>
      </c>
      <c r="G403" s="5">
        <v>115.697666569449</v>
      </c>
      <c r="H403" s="5">
        <v>135.35867382653799</v>
      </c>
      <c r="I403" s="5">
        <v>152.151551638162</v>
      </c>
      <c r="J403" s="5">
        <v>166.96029849886699</v>
      </c>
      <c r="K403" s="5">
        <v>179.82446767604</v>
      </c>
      <c r="L403" s="5">
        <v>190.54003639987599</v>
      </c>
      <c r="M403" s="5">
        <v>198.827170288323</v>
      </c>
      <c r="N403" s="5">
        <v>208.20748492822301</v>
      </c>
      <c r="O403" s="5">
        <v>216.99277760374699</v>
      </c>
      <c r="P403" s="5">
        <v>227.51069212119501</v>
      </c>
      <c r="Q403" s="5">
        <v>235.091110985672</v>
      </c>
      <c r="R403" s="5">
        <v>244.91587463797501</v>
      </c>
      <c r="S403" s="5">
        <v>252.73238619322299</v>
      </c>
      <c r="T403" s="5">
        <v>263.29485358027</v>
      </c>
      <c r="U403" s="5">
        <v>271.01149940000897</v>
      </c>
      <c r="V403" s="5">
        <v>281.77997471460299</v>
      </c>
      <c r="W403" s="5">
        <v>291.49801309982001</v>
      </c>
      <c r="X403" s="5">
        <v>302.19276187319002</v>
      </c>
      <c r="Y403" s="5">
        <v>312.27575175381799</v>
      </c>
      <c r="Z403" s="5">
        <v>323.72012097378899</v>
      </c>
      <c r="AA403" s="5">
        <v>337.44233167668301</v>
      </c>
      <c r="AB403" s="5">
        <v>350.58608044078699</v>
      </c>
      <c r="AC403" s="5">
        <v>362.20921759151599</v>
      </c>
      <c r="AD403" s="5">
        <v>373.08375207584902</v>
      </c>
      <c r="AE403" s="5">
        <v>388.70366223370701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2879.6093166708706</v>
      </c>
      <c r="E406" s="5">
        <v>5340.2114085192115</v>
      </c>
      <c r="F406" s="5">
        <v>5053.7494832624961</v>
      </c>
      <c r="G406" s="5">
        <v>6234.5033490930564</v>
      </c>
      <c r="H406" s="5">
        <v>7062.1833832513685</v>
      </c>
      <c r="I406" s="5">
        <v>6907.5130171434603</v>
      </c>
      <c r="J406" s="5">
        <v>9012.883959373974</v>
      </c>
      <c r="K406" s="5">
        <v>7218.4697327970889</v>
      </c>
      <c r="L406" s="5">
        <v>8031.0292795113564</v>
      </c>
      <c r="M406" s="5">
        <v>7999.1666592813763</v>
      </c>
      <c r="N406" s="5">
        <v>7991.3525801552523</v>
      </c>
      <c r="O406" s="5">
        <v>8237.7664774247296</v>
      </c>
      <c r="P406" s="5">
        <v>8716.2651401813837</v>
      </c>
      <c r="Q406" s="5">
        <v>9435.4362176106279</v>
      </c>
      <c r="R406" s="5">
        <v>13154.115924880956</v>
      </c>
      <c r="S406" s="5">
        <v>13838.296519807816</v>
      </c>
      <c r="T406" s="5">
        <v>14406.677748078502</v>
      </c>
      <c r="U406" s="5">
        <v>15572.322984274291</v>
      </c>
      <c r="V406" s="5">
        <v>14254.870599217205</v>
      </c>
      <c r="W406" s="5">
        <v>21645.589372669958</v>
      </c>
      <c r="X406" s="5">
        <v>23721.323880175692</v>
      </c>
      <c r="Y406" s="5">
        <v>25358.195409722277</v>
      </c>
      <c r="Z406" s="5">
        <v>26417.784042649379</v>
      </c>
      <c r="AA406" s="5">
        <v>27975.252742849039</v>
      </c>
      <c r="AB406" s="5">
        <v>29290.310796651127</v>
      </c>
      <c r="AC406" s="5">
        <v>28178.628890622069</v>
      </c>
      <c r="AD406" s="5">
        <v>28038.682087462497</v>
      </c>
      <c r="AE406" s="5">
        <v>28775.891371239857</v>
      </c>
    </row>
    <row r="407" spans="1:31">
      <c r="A407" s="58" t="s">
        <v>136</v>
      </c>
      <c r="B407" s="58" t="s">
        <v>124</v>
      </c>
      <c r="C407" s="57" t="s">
        <v>93</v>
      </c>
      <c r="D407" s="5">
        <v>5811.4641765703191</v>
      </c>
      <c r="E407" s="5">
        <v>6079.48097639759</v>
      </c>
      <c r="F407" s="5">
        <v>7234.3249491956676</v>
      </c>
      <c r="G407" s="5">
        <v>6978.2113013917387</v>
      </c>
      <c r="H407" s="5">
        <v>6960.5851125522058</v>
      </c>
      <c r="I407" s="5">
        <v>8043.8528051907197</v>
      </c>
      <c r="J407" s="5">
        <v>6826.3205839908687</v>
      </c>
      <c r="K407" s="5">
        <v>5420.8898928358394</v>
      </c>
      <c r="L407" s="5">
        <v>6053.5680500993512</v>
      </c>
      <c r="M407" s="5">
        <v>5678.3886394511846</v>
      </c>
      <c r="N407" s="5">
        <v>6010.0306971793252</v>
      </c>
      <c r="O407" s="5">
        <v>6065.5398122964898</v>
      </c>
      <c r="P407" s="5">
        <v>7220.7373937105403</v>
      </c>
      <c r="Q407" s="5">
        <v>7068.5443958293099</v>
      </c>
      <c r="R407" s="5">
        <v>7394.9182241885355</v>
      </c>
      <c r="S407" s="5">
        <v>7298.4649493860752</v>
      </c>
      <c r="T407" s="5">
        <v>7607.8798047266946</v>
      </c>
      <c r="U407" s="5">
        <v>7456.9864964876806</v>
      </c>
      <c r="V407" s="5">
        <v>7594.7682390617465</v>
      </c>
      <c r="W407" s="5">
        <v>7181.8683468435793</v>
      </c>
      <c r="X407" s="5">
        <v>5796.2729661914273</v>
      </c>
      <c r="Y407" s="5">
        <v>6293.6696617341486</v>
      </c>
      <c r="Z407" s="5">
        <v>6404.1000577721807</v>
      </c>
      <c r="AA407" s="5">
        <v>10786.562032210746</v>
      </c>
      <c r="AB407" s="5">
        <v>10453.867623161412</v>
      </c>
      <c r="AC407" s="5">
        <v>12966.419082245386</v>
      </c>
      <c r="AD407" s="5">
        <v>13273.714747026988</v>
      </c>
      <c r="AE407" s="5">
        <v>13574.536101777416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8376.1567286999998</v>
      </c>
      <c r="E408" s="5">
        <v>8913.7006996999989</v>
      </c>
      <c r="F408" s="5">
        <v>9433.820148499999</v>
      </c>
      <c r="G408" s="5">
        <v>9980.5956320000005</v>
      </c>
      <c r="H408" s="5">
        <v>10534.898933500001</v>
      </c>
      <c r="I408" s="5">
        <v>11013.586418899999</v>
      </c>
      <c r="J408" s="5">
        <v>11441.7374545</v>
      </c>
      <c r="K408" s="5">
        <v>11800.4974038</v>
      </c>
      <c r="L408" s="5">
        <v>12133.7162947</v>
      </c>
      <c r="M408" s="5">
        <v>12372.6385252</v>
      </c>
      <c r="N408" s="5">
        <v>12609.583355499999</v>
      </c>
      <c r="O408" s="5">
        <v>12841.9040508</v>
      </c>
      <c r="P408" s="5">
        <v>13093.550903700001</v>
      </c>
      <c r="Q408" s="5">
        <v>13287.056288100001</v>
      </c>
      <c r="R408" s="5">
        <v>13513.8976484</v>
      </c>
      <c r="S408" s="5">
        <v>13753.2862556</v>
      </c>
      <c r="T408" s="5">
        <v>14024.809845</v>
      </c>
      <c r="U408" s="5">
        <v>14237.085052400002</v>
      </c>
      <c r="V408" s="5">
        <v>14474.916528899999</v>
      </c>
      <c r="W408" s="5">
        <v>14720.9379893</v>
      </c>
      <c r="X408" s="5">
        <v>15001.794301399999</v>
      </c>
      <c r="Y408" s="5">
        <v>15225.3203713</v>
      </c>
      <c r="Z408" s="5">
        <v>15543.973542199999</v>
      </c>
      <c r="AA408" s="5">
        <v>15961.151086399999</v>
      </c>
      <c r="AB408" s="5">
        <v>16443.050242900001</v>
      </c>
      <c r="AC408" s="5">
        <v>16849.504253300001</v>
      </c>
      <c r="AD408" s="5">
        <v>17272.892939500001</v>
      </c>
      <c r="AE408" s="5">
        <v>17272.892939500001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0.25939891720000002</v>
      </c>
      <c r="L409" s="5">
        <v>0.24246770678999999</v>
      </c>
      <c r="M409" s="5">
        <v>0.307741910615</v>
      </c>
      <c r="N409" s="5">
        <v>0.16525641482</v>
      </c>
      <c r="O409" s="5">
        <v>0.14641889028500002</v>
      </c>
      <c r="P409" s="5">
        <v>0.14711275902000001</v>
      </c>
      <c r="Q409" s="5">
        <v>0.25574156966</v>
      </c>
      <c r="R409" s="5">
        <v>0.79912752116500008</v>
      </c>
      <c r="S409" s="5">
        <v>0.21843028393</v>
      </c>
      <c r="T409" s="5">
        <v>0</v>
      </c>
      <c r="U409" s="5">
        <v>0</v>
      </c>
      <c r="V409" s="5">
        <v>0.36796378370999994</v>
      </c>
      <c r="W409" s="5">
        <v>0.27218888179</v>
      </c>
      <c r="X409" s="5">
        <v>1.3891808851049998</v>
      </c>
      <c r="Y409" s="5">
        <v>0.52931441475500007</v>
      </c>
      <c r="Z409" s="5">
        <v>0</v>
      </c>
      <c r="AA409" s="5">
        <v>0.46697865005</v>
      </c>
      <c r="AB409" s="5">
        <v>0.52340725652999998</v>
      </c>
      <c r="AC409" s="5">
        <v>0.19360829605500002</v>
      </c>
      <c r="AD409" s="5">
        <v>0.91569303930000001</v>
      </c>
      <c r="AE409" s="5">
        <v>1.018917944305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-1237.7754926237615</v>
      </c>
      <c r="E410" s="5">
        <v>-1740.2257840741888</v>
      </c>
      <c r="F410" s="5">
        <v>-2125.9022282912406</v>
      </c>
      <c r="G410" s="5">
        <v>-2126.9842585697861</v>
      </c>
      <c r="H410" s="5">
        <v>-2044.6844178581255</v>
      </c>
      <c r="I410" s="5">
        <v>-3882.4293633331258</v>
      </c>
      <c r="J410" s="5">
        <v>-4953.9902815642317</v>
      </c>
      <c r="K410" s="5">
        <v>-3478.5611334000337</v>
      </c>
      <c r="L410" s="5">
        <v>-3338.1583922554837</v>
      </c>
      <c r="M410" s="5">
        <v>-3080.8894125264551</v>
      </c>
      <c r="N410" s="5">
        <v>-3321.5215027148538</v>
      </c>
      <c r="O410" s="5">
        <v>-3554.6442818061601</v>
      </c>
      <c r="P410" s="5">
        <v>-3614.3351381047983</v>
      </c>
      <c r="Q410" s="5">
        <v>-3529.1023811036248</v>
      </c>
      <c r="R410" s="5">
        <v>-3690.4419954644591</v>
      </c>
      <c r="S410" s="5">
        <v>-3689.38039835994</v>
      </c>
      <c r="T410" s="5">
        <v>-4453.2780362964349</v>
      </c>
      <c r="U410" s="5">
        <v>-4588.0964741968473</v>
      </c>
      <c r="V410" s="5">
        <v>-4565.7415857390724</v>
      </c>
      <c r="W410" s="5">
        <v>-4268.9944468315207</v>
      </c>
      <c r="X410" s="5">
        <v>-3811.5896019180068</v>
      </c>
      <c r="Y410" s="5">
        <v>-5204.9581705353821</v>
      </c>
      <c r="Z410" s="5">
        <v>-5854.8850318728728</v>
      </c>
      <c r="AA410" s="5">
        <v>-9156.9773204626854</v>
      </c>
      <c r="AB410" s="5">
        <v>-8863.7553168408231</v>
      </c>
      <c r="AC410" s="5">
        <v>-10019.020479302415</v>
      </c>
      <c r="AD410" s="5">
        <v>-11120.512114924</v>
      </c>
      <c r="AE410" s="5">
        <v>-11366.874389004226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-6.66370375966999</v>
      </c>
      <c r="E411" s="5">
        <v>-21.236175296424975</v>
      </c>
      <c r="F411" s="5">
        <v>-25.929148720269946</v>
      </c>
      <c r="G411" s="5">
        <v>-38.449809398799772</v>
      </c>
      <c r="H411" s="5">
        <v>-49.02273660190005</v>
      </c>
      <c r="I411" s="5">
        <v>-51.653439661039975</v>
      </c>
      <c r="J411" s="5">
        <v>-81.66054386727474</v>
      </c>
      <c r="K411" s="5">
        <v>-48.583913307715122</v>
      </c>
      <c r="L411" s="5">
        <v>-53.859801292669978</v>
      </c>
      <c r="M411" s="5">
        <v>-58.138973042374872</v>
      </c>
      <c r="N411" s="5">
        <v>-68.223328435835043</v>
      </c>
      <c r="O411" s="5">
        <v>-79.566999119740203</v>
      </c>
      <c r="P411" s="5">
        <v>-92.615376469455128</v>
      </c>
      <c r="Q411" s="5">
        <v>-104.25212377173071</v>
      </c>
      <c r="R411" s="5">
        <v>-119.85547969789528</v>
      </c>
      <c r="S411" s="5">
        <v>-138.60785823424527</v>
      </c>
      <c r="T411" s="5">
        <v>-157.62177886261469</v>
      </c>
      <c r="U411" s="5">
        <v>-184.05540802244536</v>
      </c>
      <c r="V411" s="5">
        <v>-209.79702797572526</v>
      </c>
      <c r="W411" s="5">
        <v>-227.29180151011462</v>
      </c>
      <c r="X411" s="5">
        <v>-228.72069461055557</v>
      </c>
      <c r="Y411" s="5">
        <v>-224.27764496443518</v>
      </c>
      <c r="Z411" s="5">
        <v>-286.96724774992049</v>
      </c>
      <c r="AA411" s="5">
        <v>-314.75957900910942</v>
      </c>
      <c r="AB411" s="5">
        <v>-333.35914005900548</v>
      </c>
      <c r="AC411" s="5">
        <v>-447.99467055987645</v>
      </c>
      <c r="AD411" s="5">
        <v>-475.44806701147456</v>
      </c>
      <c r="AE411" s="5">
        <v>-503.66596963061102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-71.831171577040195</v>
      </c>
      <c r="E412" s="5">
        <v>-90.551525161640996</v>
      </c>
      <c r="F412" s="5">
        <v>-111.992663872349</v>
      </c>
      <c r="G412" s="5">
        <v>-135.12498665400199</v>
      </c>
      <c r="H412" s="5">
        <v>-157.85210169714901</v>
      </c>
      <c r="I412" s="5">
        <v>-177.546638926323</v>
      </c>
      <c r="J412" s="5">
        <v>-194.889826234586</v>
      </c>
      <c r="K412" s="5">
        <v>-209.41259107872</v>
      </c>
      <c r="L412" s="5">
        <v>-221.858874767489</v>
      </c>
      <c r="M412" s="5">
        <v>-230.743422502703</v>
      </c>
      <c r="N412" s="5">
        <v>-241.779187975789</v>
      </c>
      <c r="O412" s="5">
        <v>-251.44473306714301</v>
      </c>
      <c r="P412" s="5">
        <v>-263.707825483801</v>
      </c>
      <c r="Q412" s="5">
        <v>-272.70166071642097</v>
      </c>
      <c r="R412" s="5">
        <v>-283.23730452379402</v>
      </c>
      <c r="S412" s="5">
        <v>-291.73066370477898</v>
      </c>
      <c r="T412" s="5">
        <v>-304.12857867216098</v>
      </c>
      <c r="U412" s="5">
        <v>-313.58787920348402</v>
      </c>
      <c r="V412" s="5">
        <v>-325.01472698911499</v>
      </c>
      <c r="W412" s="5">
        <v>-337.06439785718197</v>
      </c>
      <c r="X412" s="5">
        <v>-348.24869925427799</v>
      </c>
      <c r="Y412" s="5">
        <v>-360.47691781391302</v>
      </c>
      <c r="Z412" s="5">
        <v>-373.08559157479198</v>
      </c>
      <c r="AA412" s="5">
        <v>-389.69924160821103</v>
      </c>
      <c r="AB412" s="5">
        <v>-404.120498393128</v>
      </c>
      <c r="AC412" s="5">
        <v>-417.464607494917</v>
      </c>
      <c r="AD412" s="5">
        <v>-429.42267617838098</v>
      </c>
      <c r="AE412" s="5">
        <v>-447.94546595657403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31663.868962964109</v>
      </c>
      <c r="E414" s="5">
        <v>27698.33743480984</v>
      </c>
      <c r="F414" s="5">
        <v>27582.529588410045</v>
      </c>
      <c r="G414" s="5">
        <v>23403.355076670345</v>
      </c>
      <c r="H414" s="5">
        <v>21603.466488515514</v>
      </c>
      <c r="I414" s="5">
        <v>21276.891028917398</v>
      </c>
      <c r="J414" s="5">
        <v>19774.698121638074</v>
      </c>
      <c r="K414" s="5">
        <v>19882.406140502149</v>
      </c>
      <c r="L414" s="5">
        <v>22821.345813810462</v>
      </c>
      <c r="M414" s="5">
        <v>20715.551596496436</v>
      </c>
      <c r="N414" s="5">
        <v>21499.440536355927</v>
      </c>
      <c r="O414" s="5">
        <v>23033.618451306582</v>
      </c>
      <c r="P414" s="5">
        <v>21005.003246550099</v>
      </c>
      <c r="Q414" s="5">
        <v>22945.251327713893</v>
      </c>
      <c r="R414" s="5">
        <v>23054.972433786137</v>
      </c>
      <c r="S414" s="5">
        <v>22464.522172090801</v>
      </c>
      <c r="T414" s="5">
        <v>22433.204621947181</v>
      </c>
      <c r="U414" s="5">
        <v>24665.44901714013</v>
      </c>
      <c r="V414" s="5">
        <v>24460.163520236772</v>
      </c>
      <c r="W414" s="5">
        <v>24698.257806646136</v>
      </c>
      <c r="X414" s="5">
        <v>24610.65943851912</v>
      </c>
      <c r="Y414" s="5">
        <v>24224.213340184797</v>
      </c>
      <c r="Z414" s="5">
        <v>23886.363577256627</v>
      </c>
      <c r="AA414" s="5">
        <v>21012.39878658055</v>
      </c>
      <c r="AB414" s="5">
        <v>15034.59278631786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2.6411174641750002</v>
      </c>
      <c r="E415" s="5">
        <v>2.3147689358849997</v>
      </c>
      <c r="F415" s="5">
        <v>1.2224781304100001</v>
      </c>
      <c r="G415" s="5">
        <v>2.2277501760049998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0.48166209352</v>
      </c>
      <c r="E417" s="5">
        <v>2.1261098930050002</v>
      </c>
      <c r="F417" s="5">
        <v>2.7938248360000001E-2</v>
      </c>
      <c r="G417" s="5">
        <v>1.8918963268900002</v>
      </c>
      <c r="H417" s="5">
        <v>0</v>
      </c>
      <c r="I417" s="5">
        <v>2.166651211255</v>
      </c>
      <c r="J417" s="5">
        <v>4.1322538130100002</v>
      </c>
      <c r="K417" s="5">
        <v>1.5099210536900001</v>
      </c>
      <c r="L417" s="5">
        <v>0.32708310238499994</v>
      </c>
      <c r="M417" s="5">
        <v>4.1340948749400006</v>
      </c>
      <c r="N417" s="5">
        <v>0.30937313490000001</v>
      </c>
      <c r="O417" s="5">
        <v>0</v>
      </c>
      <c r="P417" s="5">
        <v>3.269085756875</v>
      </c>
      <c r="Q417" s="5">
        <v>1.8446551795050001</v>
      </c>
      <c r="R417" s="5">
        <v>1.2445754148750001</v>
      </c>
      <c r="S417" s="5">
        <v>8.4879291339999996E-2</v>
      </c>
      <c r="T417" s="5">
        <v>4.7641123638000007</v>
      </c>
      <c r="U417" s="5">
        <v>0.94090368398000002</v>
      </c>
      <c r="V417" s="5">
        <v>0.73090386623500003</v>
      </c>
      <c r="W417" s="5">
        <v>2.763497186625</v>
      </c>
      <c r="X417" s="5">
        <v>29.742537770904999</v>
      </c>
      <c r="Y417" s="5">
        <v>0</v>
      </c>
      <c r="Z417" s="5">
        <v>8.8566025003349989</v>
      </c>
      <c r="AA417" s="5">
        <v>1.220012447025</v>
      </c>
      <c r="AB417" s="5">
        <v>15.388432462780001</v>
      </c>
      <c r="AC417" s="5">
        <v>11.425084852425</v>
      </c>
      <c r="AD417" s="5">
        <v>38.523802549430002</v>
      </c>
      <c r="AE417" s="5">
        <v>30.984450265400003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1687.8570886575001</v>
      </c>
      <c r="E419" s="5">
        <v>1336.9407073666948</v>
      </c>
      <c r="F419" s="5">
        <v>2885.6466716049399</v>
      </c>
      <c r="G419" s="5">
        <v>3873.8524953516326</v>
      </c>
      <c r="H419" s="5">
        <v>2826.404845029821</v>
      </c>
      <c r="I419" s="5">
        <v>2658.2545253456897</v>
      </c>
      <c r="J419" s="5">
        <v>1879.0473827145195</v>
      </c>
      <c r="K419" s="5">
        <v>1715.3323783334795</v>
      </c>
      <c r="L419" s="5">
        <v>2677.4209079195903</v>
      </c>
      <c r="M419" s="5">
        <v>1998.8788443755607</v>
      </c>
      <c r="N419" s="5">
        <v>1933.6434067192752</v>
      </c>
      <c r="O419" s="5">
        <v>3153.0264567354648</v>
      </c>
      <c r="P419" s="5">
        <v>2206.8135397397045</v>
      </c>
      <c r="Q419" s="5">
        <v>3187.082141115091</v>
      </c>
      <c r="R419" s="5">
        <v>1701.4055886511346</v>
      </c>
      <c r="S419" s="5">
        <v>2104.4060307181358</v>
      </c>
      <c r="T419" s="5">
        <v>1544.822162314935</v>
      </c>
      <c r="U419" s="5">
        <v>2803.78312187035</v>
      </c>
      <c r="V419" s="5">
        <v>2712.2686604487199</v>
      </c>
      <c r="W419" s="5">
        <v>2705.5848203096007</v>
      </c>
      <c r="X419" s="5">
        <v>2423.9551385608288</v>
      </c>
      <c r="Y419" s="5">
        <v>1656.0696055742596</v>
      </c>
      <c r="Z419" s="5">
        <v>2532.8076314973391</v>
      </c>
      <c r="AA419" s="5">
        <v>2141.7225449387151</v>
      </c>
      <c r="AB419" s="5">
        <v>2589.5210833686892</v>
      </c>
      <c r="AC419" s="5">
        <v>2804.1139907663892</v>
      </c>
      <c r="AD419" s="5">
        <v>3174.6805280926592</v>
      </c>
      <c r="AE419" s="5">
        <v>2246.4649786774548</v>
      </c>
    </row>
    <row r="420" spans="1:31">
      <c r="A420" s="58" t="s">
        <v>136</v>
      </c>
      <c r="B420" s="58" t="s">
        <v>125</v>
      </c>
      <c r="C420" s="57" t="s">
        <v>87</v>
      </c>
      <c r="D420" s="5">
        <v>107.94836852400024</v>
      </c>
      <c r="E420" s="5">
        <v>141.48428151764</v>
      </c>
      <c r="F420" s="5">
        <v>137.14985927360505</v>
      </c>
      <c r="G420" s="5">
        <v>148.60844656453511</v>
      </c>
      <c r="H420" s="5">
        <v>144.90965494913993</v>
      </c>
      <c r="I420" s="5">
        <v>149.8885217974599</v>
      </c>
      <c r="J420" s="5">
        <v>156.15920097837986</v>
      </c>
      <c r="K420" s="5">
        <v>193.0785262133947</v>
      </c>
      <c r="L420" s="5">
        <v>174.35366496528474</v>
      </c>
      <c r="M420" s="5">
        <v>180.02678044455473</v>
      </c>
      <c r="N420" s="5">
        <v>177.86215909402495</v>
      </c>
      <c r="O420" s="5">
        <v>180.20728528139475</v>
      </c>
      <c r="P420" s="5">
        <v>183.63975777258474</v>
      </c>
      <c r="Q420" s="5">
        <v>189.47043485261975</v>
      </c>
      <c r="R420" s="5">
        <v>189.58077998264457</v>
      </c>
      <c r="S420" s="5">
        <v>193.11230686714953</v>
      </c>
      <c r="T420" s="5">
        <v>195.14135923392951</v>
      </c>
      <c r="U420" s="5">
        <v>191.98178189882952</v>
      </c>
      <c r="V420" s="5">
        <v>190.36473138918461</v>
      </c>
      <c r="W420" s="5">
        <v>191.20903717128957</v>
      </c>
      <c r="X420" s="5">
        <v>185.50750056175963</v>
      </c>
      <c r="Y420" s="5">
        <v>181.9656636540648</v>
      </c>
      <c r="Z420" s="5">
        <v>189.40935237254465</v>
      </c>
      <c r="AA420" s="5">
        <v>223.3013013008096</v>
      </c>
      <c r="AB420" s="5">
        <v>1649.5262872125447</v>
      </c>
      <c r="AC420" s="5">
        <v>2129.7702791040683</v>
      </c>
      <c r="AD420" s="5">
        <v>2106.6923216868181</v>
      </c>
      <c r="AE420" s="5">
        <v>2542.5418484952197</v>
      </c>
    </row>
    <row r="421" spans="1:31">
      <c r="A421" s="58" t="s">
        <v>136</v>
      </c>
      <c r="B421" s="58" t="s">
        <v>125</v>
      </c>
      <c r="C421" s="57" t="s">
        <v>88</v>
      </c>
      <c r="D421" s="5">
        <v>5.8494044676749777</v>
      </c>
      <c r="E421" s="5">
        <v>11.212580512714974</v>
      </c>
      <c r="F421" s="5">
        <v>15.289957188769938</v>
      </c>
      <c r="G421" s="5">
        <v>22.40630799099009</v>
      </c>
      <c r="H421" s="5">
        <v>29.223781175480124</v>
      </c>
      <c r="I421" s="5">
        <v>37.432948910004946</v>
      </c>
      <c r="J421" s="5">
        <v>46.544987236484786</v>
      </c>
      <c r="K421" s="5">
        <v>49.84372698645992</v>
      </c>
      <c r="L421" s="5">
        <v>54.817208005709922</v>
      </c>
      <c r="M421" s="5">
        <v>65.238789311589969</v>
      </c>
      <c r="N421" s="5">
        <v>77.375488965164848</v>
      </c>
      <c r="O421" s="5">
        <v>90.287243177675279</v>
      </c>
      <c r="P421" s="5">
        <v>113.37544296806956</v>
      </c>
      <c r="Q421" s="5">
        <v>135.97834713303538</v>
      </c>
      <c r="R421" s="5">
        <v>179.93739603219038</v>
      </c>
      <c r="S421" s="5">
        <v>213.80161566348042</v>
      </c>
      <c r="T421" s="5">
        <v>259.54987402036022</v>
      </c>
      <c r="U421" s="5">
        <v>273.88727358292954</v>
      </c>
      <c r="V421" s="5">
        <v>315.36695880532045</v>
      </c>
      <c r="W421" s="5">
        <v>338.32538666628056</v>
      </c>
      <c r="X421" s="5">
        <v>342.86508002268579</v>
      </c>
      <c r="Y421" s="5">
        <v>367.85654322448539</v>
      </c>
      <c r="Z421" s="5">
        <v>446.42297778404566</v>
      </c>
      <c r="AA421" s="5">
        <v>493.1148220143607</v>
      </c>
      <c r="AB421" s="5">
        <v>515.26609556694518</v>
      </c>
      <c r="AC421" s="5">
        <v>600.14527128149462</v>
      </c>
      <c r="AD421" s="5">
        <v>657.07095679097597</v>
      </c>
      <c r="AE421" s="5">
        <v>728.6363905716355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65.904919397267506</v>
      </c>
      <c r="E422" s="5">
        <v>80.245121262036307</v>
      </c>
      <c r="F422" s="5">
        <v>94.493498278266898</v>
      </c>
      <c r="G422" s="5">
        <v>109.978986907812</v>
      </c>
      <c r="H422" s="5">
        <v>125.931602345952</v>
      </c>
      <c r="I422" s="5">
        <v>140.52143920496499</v>
      </c>
      <c r="J422" s="5">
        <v>155.32338688139299</v>
      </c>
      <c r="K422" s="5">
        <v>167.992793569664</v>
      </c>
      <c r="L422" s="5">
        <v>177.458792791435</v>
      </c>
      <c r="M422" s="5">
        <v>184.168535974847</v>
      </c>
      <c r="N422" s="5">
        <v>192.75780278861799</v>
      </c>
      <c r="O422" s="5">
        <v>200.69335153869599</v>
      </c>
      <c r="P422" s="5">
        <v>210.45810598579899</v>
      </c>
      <c r="Q422" s="5">
        <v>217.381068808614</v>
      </c>
      <c r="R422" s="5">
        <v>226.30734456836001</v>
      </c>
      <c r="S422" s="5">
        <v>232.89264625060801</v>
      </c>
      <c r="T422" s="5">
        <v>242.42335052095601</v>
      </c>
      <c r="U422" s="5">
        <v>251.14900937798899</v>
      </c>
      <c r="V422" s="5">
        <v>260.38698690657299</v>
      </c>
      <c r="W422" s="5">
        <v>269.511432332487</v>
      </c>
      <c r="X422" s="5">
        <v>279.82722649528603</v>
      </c>
      <c r="Y422" s="5">
        <v>288.49898029521103</v>
      </c>
      <c r="Z422" s="5">
        <v>299.37339162528298</v>
      </c>
      <c r="AA422" s="5">
        <v>312.695553325226</v>
      </c>
      <c r="AB422" s="5">
        <v>324.81187180348502</v>
      </c>
      <c r="AC422" s="5">
        <v>335.96396457461901</v>
      </c>
      <c r="AD422" s="5">
        <v>345.894605056518</v>
      </c>
      <c r="AE422" s="5">
        <v>360.63452831272298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10244.520903950783</v>
      </c>
      <c r="E425" s="5">
        <v>12852.443749486754</v>
      </c>
      <c r="F425" s="5">
        <v>12896.847414065403</v>
      </c>
      <c r="G425" s="5">
        <v>13326.267814833527</v>
      </c>
      <c r="H425" s="5">
        <v>12620.873780500931</v>
      </c>
      <c r="I425" s="5">
        <v>13024.844289656376</v>
      </c>
      <c r="J425" s="5">
        <v>12674.381950416009</v>
      </c>
      <c r="K425" s="5">
        <v>13273.42639935306</v>
      </c>
      <c r="L425" s="5">
        <v>12534.952557631763</v>
      </c>
      <c r="M425" s="5">
        <v>12510.863120879369</v>
      </c>
      <c r="N425" s="5">
        <v>13378.871165546738</v>
      </c>
      <c r="O425" s="5">
        <v>11981.918386843841</v>
      </c>
      <c r="P425" s="5">
        <v>13763.056280257319</v>
      </c>
      <c r="Q425" s="5">
        <v>12077.797792280637</v>
      </c>
      <c r="R425" s="5">
        <v>12439.264455408224</v>
      </c>
      <c r="S425" s="5">
        <v>10942.593407695675</v>
      </c>
      <c r="T425" s="5">
        <v>11763.491165555104</v>
      </c>
      <c r="U425" s="5">
        <v>12280.358695200995</v>
      </c>
      <c r="V425" s="5">
        <v>12546.17284844383</v>
      </c>
      <c r="W425" s="5">
        <v>11450.380057013692</v>
      </c>
      <c r="X425" s="5">
        <v>10772.066449650732</v>
      </c>
      <c r="Y425" s="5">
        <v>15006.18440824597</v>
      </c>
      <c r="Z425" s="5">
        <v>11408.70240218238</v>
      </c>
      <c r="AA425" s="5">
        <v>13860.815391742186</v>
      </c>
      <c r="AB425" s="5">
        <v>12772.486783061318</v>
      </c>
      <c r="AC425" s="5">
        <v>26368.255826047727</v>
      </c>
      <c r="AD425" s="5">
        <v>24503.009322116661</v>
      </c>
      <c r="AE425" s="5">
        <v>24969.051922467697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1178.6128230770946</v>
      </c>
      <c r="E426" s="5">
        <v>929.20277501081</v>
      </c>
      <c r="F426" s="5">
        <v>1352.6930485703454</v>
      </c>
      <c r="G426" s="5">
        <v>1419.74139904042</v>
      </c>
      <c r="H426" s="5">
        <v>1349.6197012256653</v>
      </c>
      <c r="I426" s="5">
        <v>1315.1578480763549</v>
      </c>
      <c r="J426" s="5">
        <v>1158.0845554300402</v>
      </c>
      <c r="K426" s="5">
        <v>1133.1337501621299</v>
      </c>
      <c r="L426" s="5">
        <v>1255.2484194128754</v>
      </c>
      <c r="M426" s="5">
        <v>1207.6818667491102</v>
      </c>
      <c r="N426" s="5">
        <v>1215.2599841910301</v>
      </c>
      <c r="O426" s="5">
        <v>1250.7782170615751</v>
      </c>
      <c r="P426" s="5">
        <v>1169.5947163322751</v>
      </c>
      <c r="Q426" s="5">
        <v>1217.0038058754053</v>
      </c>
      <c r="R426" s="5">
        <v>1339.9157397210647</v>
      </c>
      <c r="S426" s="5">
        <v>1339.6898646403806</v>
      </c>
      <c r="T426" s="5">
        <v>1396.8465014958947</v>
      </c>
      <c r="U426" s="5">
        <v>1992.0577305413456</v>
      </c>
      <c r="V426" s="5">
        <v>1900.4929660877146</v>
      </c>
      <c r="W426" s="5">
        <v>1920.1150891433454</v>
      </c>
      <c r="X426" s="5">
        <v>1703.1839282283049</v>
      </c>
      <c r="Y426" s="5">
        <v>1600.2968662193343</v>
      </c>
      <c r="Z426" s="5">
        <v>1574.9677058685202</v>
      </c>
      <c r="AA426" s="5">
        <v>1456.1630634198605</v>
      </c>
      <c r="AB426" s="5">
        <v>1581.1648730432353</v>
      </c>
      <c r="AC426" s="5">
        <v>930.44806198467484</v>
      </c>
      <c r="AD426" s="5">
        <v>311.6128423766599</v>
      </c>
      <c r="AE426" s="5">
        <v>226.33697500866975</v>
      </c>
    </row>
    <row r="427" spans="1:31">
      <c r="A427" s="58" t="s">
        <v>136</v>
      </c>
      <c r="B427" s="58" t="s">
        <v>125</v>
      </c>
      <c r="C427" s="57" t="s">
        <v>94</v>
      </c>
      <c r="D427" s="5">
        <v>6105.4625809999998</v>
      </c>
      <c r="E427" s="5">
        <v>6936.3041499999999</v>
      </c>
      <c r="F427" s="5">
        <v>7670.306783</v>
      </c>
      <c r="G427" s="5">
        <v>8432.006797</v>
      </c>
      <c r="H427" s="5">
        <v>9199.2186820000006</v>
      </c>
      <c r="I427" s="5">
        <v>9825.1172050000005</v>
      </c>
      <c r="J427" s="5">
        <v>10239.22349</v>
      </c>
      <c r="K427" s="5">
        <v>10590.514300000001</v>
      </c>
      <c r="L427" s="5">
        <v>10914.4036</v>
      </c>
      <c r="M427" s="5">
        <v>11181.829299999999</v>
      </c>
      <c r="N427" s="5">
        <v>11395.886189999999</v>
      </c>
      <c r="O427" s="5">
        <v>11621.272129999999</v>
      </c>
      <c r="P427" s="5">
        <v>11849.66282</v>
      </c>
      <c r="Q427" s="5">
        <v>12044.323469999999</v>
      </c>
      <c r="R427" s="5">
        <v>12207.96118</v>
      </c>
      <c r="S427" s="5">
        <v>12398.619000000001</v>
      </c>
      <c r="T427" s="5">
        <v>12611.29825</v>
      </c>
      <c r="U427" s="5">
        <v>12810.92015</v>
      </c>
      <c r="V427" s="5">
        <v>12995.046780000001</v>
      </c>
      <c r="W427" s="5">
        <v>13222.81509</v>
      </c>
      <c r="X427" s="5">
        <v>13479.721380000001</v>
      </c>
      <c r="Y427" s="5">
        <v>13759.439249999999</v>
      </c>
      <c r="Z427" s="5">
        <v>14121.49567</v>
      </c>
      <c r="AA427" s="5">
        <v>14597.92013</v>
      </c>
      <c r="AB427" s="5">
        <v>15107.85482</v>
      </c>
      <c r="AC427" s="5">
        <v>15581.280360000001</v>
      </c>
      <c r="AD427" s="5">
        <v>16002.787410000001</v>
      </c>
      <c r="AE427" s="5">
        <v>16002.787410000001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0.62071321962000003</v>
      </c>
      <c r="Y428" s="5">
        <v>0</v>
      </c>
      <c r="Z428" s="5">
        <v>0</v>
      </c>
      <c r="AA428" s="5">
        <v>0</v>
      </c>
      <c r="AB428" s="5">
        <v>0.37070140443499999</v>
      </c>
      <c r="AC428" s="5">
        <v>0</v>
      </c>
      <c r="AD428" s="5">
        <v>0.44211055290000001</v>
      </c>
      <c r="AE428" s="5">
        <v>2.0488468711649999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-128.51000150555967</v>
      </c>
      <c r="E429" s="5">
        <v>-169.04909410304955</v>
      </c>
      <c r="F429" s="5">
        <v>-163.27369151316455</v>
      </c>
      <c r="G429" s="5">
        <v>-176.91487099690954</v>
      </c>
      <c r="H429" s="5">
        <v>-171.89617176588453</v>
      </c>
      <c r="I429" s="5">
        <v>-179.05414508967448</v>
      </c>
      <c r="J429" s="5">
        <v>-185.28849252925465</v>
      </c>
      <c r="K429" s="5">
        <v>-230.47083260794062</v>
      </c>
      <c r="L429" s="5">
        <v>-206.94857527354517</v>
      </c>
      <c r="M429" s="5">
        <v>-214.31766076961532</v>
      </c>
      <c r="N429" s="5">
        <v>-212.35610435262538</v>
      </c>
      <c r="O429" s="5">
        <v>-213.91717300157035</v>
      </c>
      <c r="P429" s="5">
        <v>-219.23420010366044</v>
      </c>
      <c r="Q429" s="5">
        <v>-224.94473535953048</v>
      </c>
      <c r="R429" s="5">
        <v>-226.30684773702043</v>
      </c>
      <c r="S429" s="5">
        <v>-229.28029859655558</v>
      </c>
      <c r="T429" s="5">
        <v>-232.92658694863059</v>
      </c>
      <c r="U429" s="5">
        <v>-227.93443513078552</v>
      </c>
      <c r="V429" s="5">
        <v>-226.62474896014555</v>
      </c>
      <c r="W429" s="5">
        <v>-227.62987519612054</v>
      </c>
      <c r="X429" s="5">
        <v>-220.84232955475557</v>
      </c>
      <c r="Y429" s="5">
        <v>-217.24123031049038</v>
      </c>
      <c r="Z429" s="5">
        <v>-224.87201809928052</v>
      </c>
      <c r="AA429" s="5">
        <v>-266.10466004634054</v>
      </c>
      <c r="AB429" s="5">
        <v>-2140.9672091290413</v>
      </c>
      <c r="AC429" s="5">
        <v>-2718.2852527244527</v>
      </c>
      <c r="AD429" s="5">
        <v>-2665.1441901887688</v>
      </c>
      <c r="AE429" s="5">
        <v>-3249.4198298798265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-6.8809723124300373</v>
      </c>
      <c r="E430" s="5">
        <v>-13.223108492924943</v>
      </c>
      <c r="F430" s="5">
        <v>-17.999709671580021</v>
      </c>
      <c r="G430" s="5">
        <v>-26.376122922775203</v>
      </c>
      <c r="H430" s="5">
        <v>-34.312713370219832</v>
      </c>
      <c r="I430" s="5">
        <v>-44.14193125563505</v>
      </c>
      <c r="J430" s="5">
        <v>-54.645878120745166</v>
      </c>
      <c r="K430" s="5">
        <v>-59.395819404230323</v>
      </c>
      <c r="L430" s="5">
        <v>-65.828001639699565</v>
      </c>
      <c r="M430" s="5">
        <v>-79.599119241720246</v>
      </c>
      <c r="N430" s="5">
        <v>-96.045836216819993</v>
      </c>
      <c r="O430" s="5">
        <v>-113.35437891681016</v>
      </c>
      <c r="P430" s="5">
        <v>-145.60076527256487</v>
      </c>
      <c r="Q430" s="5">
        <v>-174.91159514823502</v>
      </c>
      <c r="R430" s="5">
        <v>-237.4594358400648</v>
      </c>
      <c r="S430" s="5">
        <v>-283.10782080117036</v>
      </c>
      <c r="T430" s="5">
        <v>-348.57851536894555</v>
      </c>
      <c r="U430" s="5">
        <v>-366.54434608865068</v>
      </c>
      <c r="V430" s="5">
        <v>-425.77231921399948</v>
      </c>
      <c r="W430" s="5">
        <v>-454.64951614599465</v>
      </c>
      <c r="X430" s="5">
        <v>-461.17383448164077</v>
      </c>
      <c r="Y430" s="5">
        <v>-498.02772071737826</v>
      </c>
      <c r="Z430" s="5">
        <v>-601.95772305064008</v>
      </c>
      <c r="AA430" s="5">
        <v>-671.89952188885559</v>
      </c>
      <c r="AB430" s="5">
        <v>-694.38360356508394</v>
      </c>
      <c r="AC430" s="5">
        <v>-821.25965992996009</v>
      </c>
      <c r="AD430" s="5">
        <v>-888.82449606985176</v>
      </c>
      <c r="AE430" s="5">
        <v>-993.37465468924574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-78.452303323326703</v>
      </c>
      <c r="E431" s="5">
        <v>-95.168920289938299</v>
      </c>
      <c r="F431" s="5">
        <v>-112.547529440446</v>
      </c>
      <c r="G431" s="5">
        <v>-130.62533132844899</v>
      </c>
      <c r="H431" s="5">
        <v>-149.38892892707699</v>
      </c>
      <c r="I431" s="5">
        <v>-167.02730557232101</v>
      </c>
      <c r="J431" s="5">
        <v>-185.207471683694</v>
      </c>
      <c r="K431" s="5">
        <v>-199.52029026588701</v>
      </c>
      <c r="L431" s="5">
        <v>-211.21686054655399</v>
      </c>
      <c r="M431" s="5">
        <v>-219.40522163752499</v>
      </c>
      <c r="N431" s="5">
        <v>-228.99943195029201</v>
      </c>
      <c r="O431" s="5">
        <v>-238.88754572320201</v>
      </c>
      <c r="P431" s="5">
        <v>-250.05800869809599</v>
      </c>
      <c r="Q431" s="5">
        <v>-259.23889855302002</v>
      </c>
      <c r="R431" s="5">
        <v>-268.77394617472498</v>
      </c>
      <c r="S431" s="5">
        <v>-276.97867915569998</v>
      </c>
      <c r="T431" s="5">
        <v>-287.388438099523</v>
      </c>
      <c r="U431" s="5">
        <v>-300.97912276071298</v>
      </c>
      <c r="V431" s="5">
        <v>-309.46269719017101</v>
      </c>
      <c r="W431" s="5">
        <v>-321.48254221777501</v>
      </c>
      <c r="X431" s="5">
        <v>-332.32198801724701</v>
      </c>
      <c r="Y431" s="5">
        <v>-342.88981617157202</v>
      </c>
      <c r="Z431" s="5">
        <v>-356.47700496549902</v>
      </c>
      <c r="AA431" s="5">
        <v>-373.343501512594</v>
      </c>
      <c r="AB431" s="5">
        <v>-386.59120426586799</v>
      </c>
      <c r="AC431" s="5">
        <v>-399.55606627588702</v>
      </c>
      <c r="AD431" s="5">
        <v>-411.45394761539501</v>
      </c>
      <c r="AE431" s="5">
        <v>-428.49812417060099</v>
      </c>
    </row>
    <row r="433" spans="1:31">
      <c r="A433" s="58" t="s">
        <v>136</v>
      </c>
      <c r="B433" s="58" t="s">
        <v>126</v>
      </c>
      <c r="C433" s="57" t="s">
        <v>82</v>
      </c>
      <c r="D433" s="5">
        <v>340.94785710901493</v>
      </c>
      <c r="E433" s="5">
        <v>282.66289564009492</v>
      </c>
      <c r="F433" s="5">
        <v>28.424301730810001</v>
      </c>
      <c r="G433" s="5">
        <v>20.372737327830002</v>
      </c>
      <c r="H433" s="5">
        <v>19.78785956502</v>
      </c>
      <c r="I433" s="5">
        <v>28.408879355460009</v>
      </c>
      <c r="J433" s="5">
        <v>26.638217548420002</v>
      </c>
      <c r="K433" s="5">
        <v>30.492650013694998</v>
      </c>
      <c r="L433" s="5">
        <v>37.317193836279998</v>
      </c>
      <c r="M433" s="5">
        <v>37.665367112675007</v>
      </c>
      <c r="N433" s="5">
        <v>22.941412066315003</v>
      </c>
      <c r="O433" s="5">
        <v>20.826481336900002</v>
      </c>
      <c r="P433" s="5">
        <v>22.972797600740005</v>
      </c>
      <c r="Q433" s="5">
        <v>51.224388931294996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31.122985652920001</v>
      </c>
      <c r="E435" s="5">
        <v>20.73178990081</v>
      </c>
      <c r="F435" s="5">
        <v>3.8059978194550004</v>
      </c>
      <c r="G435" s="5">
        <v>2.3830728574549997</v>
      </c>
      <c r="H435" s="5">
        <v>2.3121285986800002</v>
      </c>
      <c r="I435" s="5">
        <v>6.7362893713850003</v>
      </c>
      <c r="J435" s="5">
        <v>5.5706355576150006</v>
      </c>
      <c r="K435" s="5">
        <v>4.8445855456200002</v>
      </c>
      <c r="L435" s="5">
        <v>12.108081847125002</v>
      </c>
      <c r="M435" s="5">
        <v>13.582403599559999</v>
      </c>
      <c r="N435" s="5">
        <v>4.8358053797250005</v>
      </c>
      <c r="O435" s="5">
        <v>1.8062785413250002</v>
      </c>
      <c r="P435" s="5">
        <v>6.8574973972500004</v>
      </c>
      <c r="Q435" s="5">
        <v>16.868937774284998</v>
      </c>
      <c r="R435" s="5">
        <v>10.906202561540001</v>
      </c>
      <c r="S435" s="5">
        <v>23.471277304975001</v>
      </c>
      <c r="T435" s="5">
        <v>24.20389625212</v>
      </c>
      <c r="U435" s="5">
        <v>28.998796385625006</v>
      </c>
      <c r="V435" s="5">
        <v>32.09287971869</v>
      </c>
      <c r="W435" s="5">
        <v>88.500131891784974</v>
      </c>
      <c r="X435" s="5">
        <v>53.54803773802</v>
      </c>
      <c r="Y435" s="5">
        <v>14.894120493639999</v>
      </c>
      <c r="Z435" s="5">
        <v>21.315912153825007</v>
      </c>
      <c r="AA435" s="5">
        <v>3.8497453304950002</v>
      </c>
      <c r="AB435" s="5">
        <v>42.629546957784996</v>
      </c>
      <c r="AC435" s="5">
        <v>33.235378221984995</v>
      </c>
      <c r="AD435" s="5">
        <v>106.11971420082003</v>
      </c>
      <c r="AE435" s="5">
        <v>55.005735204574989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183.33981560129016</v>
      </c>
      <c r="E438" s="5">
        <v>206.95973753408515</v>
      </c>
      <c r="F438" s="5">
        <v>193.70917895739524</v>
      </c>
      <c r="G438" s="5">
        <v>193.6843835505602</v>
      </c>
      <c r="H438" s="5">
        <v>197.75165762186518</v>
      </c>
      <c r="I438" s="5">
        <v>196.78373141662021</v>
      </c>
      <c r="J438" s="5">
        <v>216.85851416581517</v>
      </c>
      <c r="K438" s="5">
        <v>212.44212116268511</v>
      </c>
      <c r="L438" s="5">
        <v>198.63693984488009</v>
      </c>
      <c r="M438" s="5">
        <v>186.94522360624018</v>
      </c>
      <c r="N438" s="5">
        <v>217.72620445044518</v>
      </c>
      <c r="O438" s="5">
        <v>518.38272456368543</v>
      </c>
      <c r="P438" s="5">
        <v>560.26123519985526</v>
      </c>
      <c r="Q438" s="5">
        <v>565.08156641552057</v>
      </c>
      <c r="R438" s="5">
        <v>965.28855299674092</v>
      </c>
      <c r="S438" s="5">
        <v>1024.5953744490232</v>
      </c>
      <c r="T438" s="5">
        <v>1247.2029094490551</v>
      </c>
      <c r="U438" s="5">
        <v>1256.8991459079048</v>
      </c>
      <c r="V438" s="5">
        <v>1235.8067911000344</v>
      </c>
      <c r="W438" s="5">
        <v>1213.8261914745644</v>
      </c>
      <c r="X438" s="5">
        <v>1137.1194992891797</v>
      </c>
      <c r="Y438" s="5">
        <v>1117.2112119642934</v>
      </c>
      <c r="Z438" s="5">
        <v>1182.6819152278679</v>
      </c>
      <c r="AA438" s="5">
        <v>1584.0685901686818</v>
      </c>
      <c r="AB438" s="5">
        <v>1699.4838989746765</v>
      </c>
      <c r="AC438" s="5">
        <v>1707.2476552176172</v>
      </c>
      <c r="AD438" s="5">
        <v>1732.536697870258</v>
      </c>
      <c r="AE438" s="5">
        <v>1763.1134824554731</v>
      </c>
    </row>
    <row r="439" spans="1:31">
      <c r="A439" s="58" t="s">
        <v>136</v>
      </c>
      <c r="B439" s="58" t="s">
        <v>126</v>
      </c>
      <c r="C439" s="57" t="s">
        <v>88</v>
      </c>
      <c r="D439" s="5">
        <v>46.806028277710283</v>
      </c>
      <c r="E439" s="5">
        <v>58.321093139884795</v>
      </c>
      <c r="F439" s="5">
        <v>63.306495657929737</v>
      </c>
      <c r="G439" s="5">
        <v>73.800482062645116</v>
      </c>
      <c r="H439" s="5">
        <v>81.092890944309929</v>
      </c>
      <c r="I439" s="5">
        <v>89.018610352174861</v>
      </c>
      <c r="J439" s="5">
        <v>99.465135292835356</v>
      </c>
      <c r="K439" s="5">
        <v>102.82097467253972</v>
      </c>
      <c r="L439" s="5">
        <v>106.20812647344454</v>
      </c>
      <c r="M439" s="5">
        <v>106.09706004303531</v>
      </c>
      <c r="N439" s="5">
        <v>112.65910243325474</v>
      </c>
      <c r="O439" s="5">
        <v>114.3666862058756</v>
      </c>
      <c r="P439" s="5">
        <v>122.83886674929455</v>
      </c>
      <c r="Q439" s="5">
        <v>127.07856484512959</v>
      </c>
      <c r="R439" s="5">
        <v>133.95492369650538</v>
      </c>
      <c r="S439" s="5">
        <v>139.42720322077039</v>
      </c>
      <c r="T439" s="5">
        <v>147.97976973927044</v>
      </c>
      <c r="U439" s="5">
        <v>154.56817593344462</v>
      </c>
      <c r="V439" s="5">
        <v>165.12274892086947</v>
      </c>
      <c r="W439" s="5">
        <v>170.39081413128446</v>
      </c>
      <c r="X439" s="5">
        <v>172.22502349955096</v>
      </c>
      <c r="Y439" s="5">
        <v>177.9361014679256</v>
      </c>
      <c r="Z439" s="5">
        <v>199.9118511572255</v>
      </c>
      <c r="AA439" s="5">
        <v>206.39465888042974</v>
      </c>
      <c r="AB439" s="5">
        <v>207.97466913464078</v>
      </c>
      <c r="AC439" s="5">
        <v>232.31787150522459</v>
      </c>
      <c r="AD439" s="5">
        <v>247.94976069966398</v>
      </c>
      <c r="AE439" s="5">
        <v>260.85633320999011</v>
      </c>
    </row>
    <row r="440" spans="1:31">
      <c r="A440" s="58" t="s">
        <v>136</v>
      </c>
      <c r="B440" s="58" t="s">
        <v>126</v>
      </c>
      <c r="C440" s="57" t="s">
        <v>89</v>
      </c>
      <c r="D440" s="5">
        <v>71.459932980953397</v>
      </c>
      <c r="E440" s="5">
        <v>80.788516493967407</v>
      </c>
      <c r="F440" s="5">
        <v>89.166596122342298</v>
      </c>
      <c r="G440" s="5">
        <v>97.263031118039507</v>
      </c>
      <c r="H440" s="5">
        <v>104.927308139972</v>
      </c>
      <c r="I440" s="5">
        <v>111.66826880381601</v>
      </c>
      <c r="J440" s="5">
        <v>118.13058401182001</v>
      </c>
      <c r="K440" s="5">
        <v>123.410630539038</v>
      </c>
      <c r="L440" s="5">
        <v>127.201898969756</v>
      </c>
      <c r="M440" s="5">
        <v>128.82302695158299</v>
      </c>
      <c r="N440" s="5">
        <v>131.72341379075999</v>
      </c>
      <c r="O440" s="5">
        <v>134.06614168494201</v>
      </c>
      <c r="P440" s="5">
        <v>137.67238634283601</v>
      </c>
      <c r="Q440" s="5">
        <v>139.21760536269201</v>
      </c>
      <c r="R440" s="5">
        <v>141.65143501300901</v>
      </c>
      <c r="S440" s="5">
        <v>142.85997133361599</v>
      </c>
      <c r="T440" s="5">
        <v>145.797004064177</v>
      </c>
      <c r="U440" s="5">
        <v>147.276249235835</v>
      </c>
      <c r="V440" s="5">
        <v>150.03725531805699</v>
      </c>
      <c r="W440" s="5">
        <v>152.05228539109899</v>
      </c>
      <c r="X440" s="5">
        <v>154.387025515722</v>
      </c>
      <c r="Y440" s="5">
        <v>155.638003732367</v>
      </c>
      <c r="Z440" s="5">
        <v>157.78606718581599</v>
      </c>
      <c r="AA440" s="5">
        <v>161.09867050384099</v>
      </c>
      <c r="AB440" s="5">
        <v>163.946113429148</v>
      </c>
      <c r="AC440" s="5">
        <v>165.25637875217299</v>
      </c>
      <c r="AD440" s="5">
        <v>166.44154982163201</v>
      </c>
      <c r="AE440" s="5">
        <v>170.346344615655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6426.9967554003724</v>
      </c>
      <c r="E443" s="5">
        <v>6318.901318455145</v>
      </c>
      <c r="F443" s="5">
        <v>5996.8794271551151</v>
      </c>
      <c r="G443" s="5">
        <v>6236.394612979424</v>
      </c>
      <c r="H443" s="5">
        <v>5771.7457905970978</v>
      </c>
      <c r="I443" s="5">
        <v>6183.0311177482408</v>
      </c>
      <c r="J443" s="5">
        <v>5623.2464951239763</v>
      </c>
      <c r="K443" s="5">
        <v>5256.8490038365062</v>
      </c>
      <c r="L443" s="5">
        <v>5304.7175381817806</v>
      </c>
      <c r="M443" s="5">
        <v>5275.1966747466386</v>
      </c>
      <c r="N443" s="5">
        <v>5225.8779346834353</v>
      </c>
      <c r="O443" s="5">
        <v>5046.9576405289909</v>
      </c>
      <c r="P443" s="5">
        <v>5036.8650909015996</v>
      </c>
      <c r="Q443" s="5">
        <v>4084.4357652241151</v>
      </c>
      <c r="R443" s="5">
        <v>4167.4649801216501</v>
      </c>
      <c r="S443" s="5">
        <v>3764.0187169927749</v>
      </c>
      <c r="T443" s="5">
        <v>5019.5193707026856</v>
      </c>
      <c r="U443" s="5">
        <v>6511.0827134962747</v>
      </c>
      <c r="V443" s="5">
        <v>8308.5247925216045</v>
      </c>
      <c r="W443" s="5">
        <v>9203.6522716002401</v>
      </c>
      <c r="X443" s="5">
        <v>8645.4517437034683</v>
      </c>
      <c r="Y443" s="5">
        <v>9447.7356819931738</v>
      </c>
      <c r="Z443" s="5">
        <v>8107.50881583913</v>
      </c>
      <c r="AA443" s="5">
        <v>10595.254548863015</v>
      </c>
      <c r="AB443" s="5">
        <v>10238.912989737679</v>
      </c>
      <c r="AC443" s="5">
        <v>11240.473692060592</v>
      </c>
      <c r="AD443" s="5">
        <v>10181.074208841435</v>
      </c>
      <c r="AE443" s="5">
        <v>11987.154621033817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1072.3694802997352</v>
      </c>
      <c r="E444" s="5">
        <v>757.16339276001554</v>
      </c>
      <c r="F444" s="5">
        <v>824.67280043489518</v>
      </c>
      <c r="G444" s="5">
        <v>852.06454585081997</v>
      </c>
      <c r="H444" s="5">
        <v>790.46820647674508</v>
      </c>
      <c r="I444" s="5">
        <v>755.48680600042985</v>
      </c>
      <c r="J444" s="5">
        <v>668.64981705304501</v>
      </c>
      <c r="K444" s="5">
        <v>709.57975124501013</v>
      </c>
      <c r="L444" s="5">
        <v>682.53421912343049</v>
      </c>
      <c r="M444" s="5">
        <v>698.04495621694491</v>
      </c>
      <c r="N444" s="5">
        <v>720.78685538825493</v>
      </c>
      <c r="O444" s="5">
        <v>734.78088537538008</v>
      </c>
      <c r="P444" s="5">
        <v>683.50852148679019</v>
      </c>
      <c r="Q444" s="5">
        <v>732.72833438608029</v>
      </c>
      <c r="R444" s="5">
        <v>790.36871214021494</v>
      </c>
      <c r="S444" s="5">
        <v>798.84254394494496</v>
      </c>
      <c r="T444" s="5">
        <v>804.05341359768988</v>
      </c>
      <c r="U444" s="5">
        <v>1056.7935389736899</v>
      </c>
      <c r="V444" s="5">
        <v>1073.1771027102702</v>
      </c>
      <c r="W444" s="5">
        <v>1017.3340880044902</v>
      </c>
      <c r="X444" s="5">
        <v>987.36908947934012</v>
      </c>
      <c r="Y444" s="5">
        <v>488.75719089164005</v>
      </c>
      <c r="Z444" s="5">
        <v>471.88935309893998</v>
      </c>
      <c r="AA444" s="5">
        <v>428.89450641050513</v>
      </c>
      <c r="AB444" s="5">
        <v>317.39275927192</v>
      </c>
      <c r="AC444" s="5">
        <v>287.85570650498494</v>
      </c>
      <c r="AD444" s="5">
        <v>1183.9297096018547</v>
      </c>
      <c r="AE444" s="5">
        <v>1237.6861908310302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3537.4721530000002</v>
      </c>
      <c r="E445" s="5">
        <v>3735.8403920000001</v>
      </c>
      <c r="F445" s="5">
        <v>3929.8921439999999</v>
      </c>
      <c r="G445" s="5">
        <v>4133.5683499999996</v>
      </c>
      <c r="H445" s="5">
        <v>4323.3951129999996</v>
      </c>
      <c r="I445" s="5">
        <v>4490.1072100000001</v>
      </c>
      <c r="J445" s="5">
        <v>4643.0092720000002</v>
      </c>
      <c r="K445" s="5">
        <v>4774.1118589999996</v>
      </c>
      <c r="L445" s="5">
        <v>4878.0336319999997</v>
      </c>
      <c r="M445" s="5">
        <v>4956.3041160000002</v>
      </c>
      <c r="N445" s="5">
        <v>5037.1784159999997</v>
      </c>
      <c r="O445" s="5">
        <v>5120.4892170000003</v>
      </c>
      <c r="P445" s="5">
        <v>5193.8669529999997</v>
      </c>
      <c r="Q445" s="5">
        <v>5252.478478</v>
      </c>
      <c r="R445" s="5">
        <v>5325.7912800000004</v>
      </c>
      <c r="S445" s="5">
        <v>5409.5415640000001</v>
      </c>
      <c r="T445" s="5">
        <v>5488.2112559999996</v>
      </c>
      <c r="U445" s="5">
        <v>5554.1026160000001</v>
      </c>
      <c r="V445" s="5">
        <v>5631.4144489999999</v>
      </c>
      <c r="W445" s="5">
        <v>5716.320952</v>
      </c>
      <c r="X445" s="5">
        <v>5796.701368</v>
      </c>
      <c r="Y445" s="5">
        <v>5864.3798420000003</v>
      </c>
      <c r="Z445" s="5">
        <v>5963.0230540000002</v>
      </c>
      <c r="AA445" s="5">
        <v>6097.4163719999997</v>
      </c>
      <c r="AB445" s="5">
        <v>6235.7200320000002</v>
      </c>
      <c r="AC445" s="5">
        <v>6354.2672480000001</v>
      </c>
      <c r="AD445" s="5">
        <v>6478.5099039999996</v>
      </c>
      <c r="AE445" s="5">
        <v>6478.5099039999996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5.0235061899999996E-2</v>
      </c>
      <c r="N446" s="5">
        <v>0</v>
      </c>
      <c r="O446" s="5">
        <v>0</v>
      </c>
      <c r="P446" s="5">
        <v>0</v>
      </c>
      <c r="Q446" s="5">
        <v>0.10573150874500001</v>
      </c>
      <c r="R446" s="5">
        <v>6.8289442460000002E-2</v>
      </c>
      <c r="S446" s="5">
        <v>0.17650292567499998</v>
      </c>
      <c r="T446" s="5">
        <v>0</v>
      </c>
      <c r="U446" s="5">
        <v>0.101011628405</v>
      </c>
      <c r="V446" s="5">
        <v>0</v>
      </c>
      <c r="W446" s="5">
        <v>7.0973422645000006E-2</v>
      </c>
      <c r="X446" s="5">
        <v>0.44668317876999997</v>
      </c>
      <c r="Y446" s="5">
        <v>0.58474616803000001</v>
      </c>
      <c r="Z446" s="5">
        <v>7.219896885999999E-2</v>
      </c>
      <c r="AA446" s="5">
        <v>0</v>
      </c>
      <c r="AB446" s="5">
        <v>0.33732400474000002</v>
      </c>
      <c r="AC446" s="5">
        <v>0</v>
      </c>
      <c r="AD446" s="5">
        <v>0.35537214079500001</v>
      </c>
      <c r="AE446" s="5">
        <v>0.55861988944500007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-218.26175144061483</v>
      </c>
      <c r="E447" s="5">
        <v>-246.38071465074972</v>
      </c>
      <c r="F447" s="5">
        <v>-230.60623537059479</v>
      </c>
      <c r="G447" s="5">
        <v>-230.57671702032985</v>
      </c>
      <c r="H447" s="5">
        <v>-235.4187114307997</v>
      </c>
      <c r="I447" s="5">
        <v>-234.84369167417987</v>
      </c>
      <c r="J447" s="5">
        <v>-257.58770242538469</v>
      </c>
      <c r="K447" s="5">
        <v>-252.90736380752469</v>
      </c>
      <c r="L447" s="5">
        <v>-237.04989285314468</v>
      </c>
      <c r="M447" s="5">
        <v>-221.97663143506469</v>
      </c>
      <c r="N447" s="5">
        <v>-263.17401397649479</v>
      </c>
      <c r="O447" s="5">
        <v>-657.36144410007023</v>
      </c>
      <c r="P447" s="5">
        <v>-710.10252348015979</v>
      </c>
      <c r="Q447" s="5">
        <v>-715.66476102094498</v>
      </c>
      <c r="R447" s="5">
        <v>-1185.6182847903715</v>
      </c>
      <c r="S447" s="5">
        <v>-1253.9920371124977</v>
      </c>
      <c r="T447" s="5">
        <v>-1519.0716339737121</v>
      </c>
      <c r="U447" s="5">
        <v>-1526.422375164017</v>
      </c>
      <c r="V447" s="5">
        <v>-1504.1591952366766</v>
      </c>
      <c r="W447" s="5">
        <v>-1471.7438262994322</v>
      </c>
      <c r="X447" s="5">
        <v>-1377.8929775653819</v>
      </c>
      <c r="Y447" s="5">
        <v>-1358.6649082349234</v>
      </c>
      <c r="Z447" s="5">
        <v>-1429.5277224057031</v>
      </c>
      <c r="AA447" s="5">
        <v>-1906.1354478697376</v>
      </c>
      <c r="AB447" s="5">
        <v>-2032.9245692123084</v>
      </c>
      <c r="AC447" s="5">
        <v>-2049.7044980040796</v>
      </c>
      <c r="AD447" s="5">
        <v>-2073.3296698191753</v>
      </c>
      <c r="AE447" s="5">
        <v>-2115.4334279433192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-55.060474350440025</v>
      </c>
      <c r="E448" s="5">
        <v>-68.606270838925298</v>
      </c>
      <c r="F448" s="5">
        <v>-74.470870712065405</v>
      </c>
      <c r="G448" s="5">
        <v>-86.815517128384769</v>
      </c>
      <c r="H448" s="5">
        <v>-95.393973941795622</v>
      </c>
      <c r="I448" s="5">
        <v>-104.98013641921948</v>
      </c>
      <c r="J448" s="5">
        <v>-116.74353517654032</v>
      </c>
      <c r="K448" s="5">
        <v>-121.03614508882085</v>
      </c>
      <c r="L448" s="5">
        <v>-125.47064755488039</v>
      </c>
      <c r="M448" s="5">
        <v>-124.90452947704067</v>
      </c>
      <c r="N448" s="5">
        <v>-133.58923949818555</v>
      </c>
      <c r="O448" s="5">
        <v>-135.26086347762404</v>
      </c>
      <c r="P448" s="5">
        <v>-146.20329152742545</v>
      </c>
      <c r="Q448" s="5">
        <v>-151.79275710607106</v>
      </c>
      <c r="R448" s="5">
        <v>-160.55079663554594</v>
      </c>
      <c r="S448" s="5">
        <v>-167.79287615812055</v>
      </c>
      <c r="T448" s="5">
        <v>-179.50868765715501</v>
      </c>
      <c r="U448" s="5">
        <v>-187.69967022169541</v>
      </c>
      <c r="V448" s="5">
        <v>-201.94839152404421</v>
      </c>
      <c r="W448" s="5">
        <v>-208.59481245699925</v>
      </c>
      <c r="X448" s="5">
        <v>-210.8696882430151</v>
      </c>
      <c r="Y448" s="5">
        <v>-219.38713583392044</v>
      </c>
      <c r="Z448" s="5">
        <v>-246.46570102632586</v>
      </c>
      <c r="AA448" s="5">
        <v>-256.04452804863371</v>
      </c>
      <c r="AB448" s="5">
        <v>-257.33675096616076</v>
      </c>
      <c r="AC448" s="5">
        <v>-290.22657223695398</v>
      </c>
      <c r="AD448" s="5">
        <v>-310.17039467717933</v>
      </c>
      <c r="AE448" s="5">
        <v>-329.50849241656113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-84.087573554204596</v>
      </c>
      <c r="E449" s="5">
        <v>-94.893766769371595</v>
      </c>
      <c r="F449" s="5">
        <v>-104.79818928827</v>
      </c>
      <c r="G449" s="5">
        <v>-114.03727709239899</v>
      </c>
      <c r="H449" s="5">
        <v>-122.555795236355</v>
      </c>
      <c r="I449" s="5">
        <v>-131.06745387141299</v>
      </c>
      <c r="J449" s="5">
        <v>-137.71176574155601</v>
      </c>
      <c r="K449" s="5">
        <v>-144.04037476180801</v>
      </c>
      <c r="L449" s="5">
        <v>-148.151105495482</v>
      </c>
      <c r="M449" s="5">
        <v>-149.755800401074</v>
      </c>
      <c r="N449" s="5">
        <v>-152.472105847801</v>
      </c>
      <c r="O449" s="5">
        <v>-155.97032278962399</v>
      </c>
      <c r="P449" s="5">
        <v>-159.314469564945</v>
      </c>
      <c r="Q449" s="5">
        <v>-161.41294197039699</v>
      </c>
      <c r="R449" s="5">
        <v>-163.84021505292699</v>
      </c>
      <c r="S449" s="5">
        <v>-164.95152610901999</v>
      </c>
      <c r="T449" s="5">
        <v>-168.30226210270499</v>
      </c>
      <c r="U449" s="5">
        <v>-170.17420003870299</v>
      </c>
      <c r="V449" s="5">
        <v>-173.299412146702</v>
      </c>
      <c r="W449" s="5">
        <v>-175.56882866094699</v>
      </c>
      <c r="X449" s="5">
        <v>-177.979914737527</v>
      </c>
      <c r="Y449" s="5">
        <v>-178.78867698952601</v>
      </c>
      <c r="Z449" s="5">
        <v>-182.22160139625399</v>
      </c>
      <c r="AA449" s="5">
        <v>-185.02797432316601</v>
      </c>
      <c r="AB449" s="5">
        <v>-188.774714123357</v>
      </c>
      <c r="AC449" s="5">
        <v>-190.02460867904</v>
      </c>
      <c r="AD449" s="5">
        <v>-190.98848891321899</v>
      </c>
      <c r="AE449" s="5">
        <v>-195.06884509678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0.22125456484</v>
      </c>
      <c r="Y453" s="5">
        <v>0</v>
      </c>
      <c r="Z453" s="5">
        <v>0</v>
      </c>
      <c r="AA453" s="5">
        <v>0</v>
      </c>
      <c r="AB453" s="5">
        <v>0.27656820605500004</v>
      </c>
      <c r="AC453" s="5">
        <v>0</v>
      </c>
      <c r="AD453" s="5">
        <v>0.58079323271500005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7184.0339625228653</v>
      </c>
      <c r="E455" s="5">
        <v>7507.3537122267508</v>
      </c>
      <c r="F455" s="5">
        <v>8074.7890681794288</v>
      </c>
      <c r="G455" s="5">
        <v>8199.8013588126323</v>
      </c>
      <c r="H455" s="5">
        <v>9289.8363041882149</v>
      </c>
      <c r="I455" s="5">
        <v>8133.1761144989496</v>
      </c>
      <c r="J455" s="5">
        <v>6649.7809780818507</v>
      </c>
      <c r="K455" s="5">
        <v>9045.9151832659736</v>
      </c>
      <c r="L455" s="5">
        <v>7006.2684831434344</v>
      </c>
      <c r="M455" s="5">
        <v>9630.7201546342931</v>
      </c>
      <c r="N455" s="5">
        <v>8790.8086186749133</v>
      </c>
      <c r="O455" s="5">
        <v>7407.6952967761617</v>
      </c>
      <c r="P455" s="5">
        <v>9129.9444286485141</v>
      </c>
      <c r="Q455" s="5">
        <v>8308.7017570075004</v>
      </c>
      <c r="R455" s="5">
        <v>8119.378653231337</v>
      </c>
      <c r="S455" s="5">
        <v>9164.2599911865564</v>
      </c>
      <c r="T455" s="5">
        <v>8457.0198743514811</v>
      </c>
      <c r="U455" s="5">
        <v>8939.3728344508618</v>
      </c>
      <c r="V455" s="5">
        <v>8775.1497401818033</v>
      </c>
      <c r="W455" s="5">
        <v>7002.7465824512065</v>
      </c>
      <c r="X455" s="5">
        <v>9585.9343958969748</v>
      </c>
      <c r="Y455" s="5">
        <v>8835.7456556036723</v>
      </c>
      <c r="Z455" s="5">
        <v>7363.6047002495043</v>
      </c>
      <c r="AA455" s="5">
        <v>7379.5356700224711</v>
      </c>
      <c r="AB455" s="5">
        <v>8733.8493137637561</v>
      </c>
      <c r="AC455" s="5">
        <v>7625.9281049219026</v>
      </c>
      <c r="AD455" s="5">
        <v>8349.0277799482246</v>
      </c>
      <c r="AE455" s="5">
        <v>7513.0477705886606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23.184756386869939</v>
      </c>
      <c r="L456" s="5">
        <v>19.866313798134939</v>
      </c>
      <c r="M456" s="5">
        <v>19.945299059219952</v>
      </c>
      <c r="N456" s="5">
        <v>254.84295663017994</v>
      </c>
      <c r="O456" s="5">
        <v>263.08055728016006</v>
      </c>
      <c r="P456" s="5">
        <v>276.06805070628008</v>
      </c>
      <c r="Q456" s="5">
        <v>250.20511105079979</v>
      </c>
      <c r="R456" s="5">
        <v>247.3562374075602</v>
      </c>
      <c r="S456" s="5">
        <v>243.62170277995989</v>
      </c>
      <c r="T456" s="5">
        <v>252.37158348459008</v>
      </c>
      <c r="U456" s="5">
        <v>190.32219690608477</v>
      </c>
      <c r="V456" s="5">
        <v>204.78444074158986</v>
      </c>
      <c r="W456" s="5">
        <v>239.98388540056513</v>
      </c>
      <c r="X456" s="5">
        <v>147.08195975724493</v>
      </c>
      <c r="Y456" s="5">
        <v>158.81101456246006</v>
      </c>
      <c r="Z456" s="5">
        <v>245.15446844942008</v>
      </c>
      <c r="AA456" s="5">
        <v>202.04128658438</v>
      </c>
      <c r="AB456" s="5">
        <v>182.23823966596504</v>
      </c>
      <c r="AC456" s="5">
        <v>205.27202919334491</v>
      </c>
      <c r="AD456" s="5">
        <v>217.51844931966994</v>
      </c>
      <c r="AE456" s="5">
        <v>230.94303315011496</v>
      </c>
    </row>
    <row r="457" spans="1:31">
      <c r="A457" s="58" t="s">
        <v>136</v>
      </c>
      <c r="B457" s="58" t="s">
        <v>127</v>
      </c>
      <c r="C457" s="57" t="s">
        <v>88</v>
      </c>
      <c r="D457" s="5">
        <v>7.1999869040000025E-2</v>
      </c>
      <c r="E457" s="5">
        <v>6.3150870479999968E-2</v>
      </c>
      <c r="F457" s="5">
        <v>0.42537392842999916</v>
      </c>
      <c r="G457" s="5">
        <v>0.65266262552500032</v>
      </c>
      <c r="H457" s="5">
        <v>1.9689403165349937</v>
      </c>
      <c r="I457" s="5">
        <v>2.8467709979149931</v>
      </c>
      <c r="J457" s="5">
        <v>4.0916115030650211</v>
      </c>
      <c r="K457" s="5">
        <v>4.9818595746450045</v>
      </c>
      <c r="L457" s="5">
        <v>4.8762633495899932</v>
      </c>
      <c r="M457" s="5">
        <v>4.9707009926349901</v>
      </c>
      <c r="N457" s="5">
        <v>5.2925231356549851</v>
      </c>
      <c r="O457" s="5">
        <v>6.2561009618250081</v>
      </c>
      <c r="P457" s="5">
        <v>6.9372912668500017</v>
      </c>
      <c r="Q457" s="5">
        <v>7.5485734151799839</v>
      </c>
      <c r="R457" s="5">
        <v>7.9225365376950219</v>
      </c>
      <c r="S457" s="5">
        <v>8.7739838748750252</v>
      </c>
      <c r="T457" s="5">
        <v>10.17919693909497</v>
      </c>
      <c r="U457" s="5">
        <v>9.3631305780950242</v>
      </c>
      <c r="V457" s="5">
        <v>10.834599254934979</v>
      </c>
      <c r="W457" s="5">
        <v>13.574245193765025</v>
      </c>
      <c r="X457" s="5">
        <v>9.0517334523499962</v>
      </c>
      <c r="Y457" s="5">
        <v>11.917547544269997</v>
      </c>
      <c r="Z457" s="5">
        <v>18.931980577349997</v>
      </c>
      <c r="AA457" s="5">
        <v>18.820982542799971</v>
      </c>
      <c r="AB457" s="5">
        <v>18.229697237070013</v>
      </c>
      <c r="AC457" s="5">
        <v>22.468447630610015</v>
      </c>
      <c r="AD457" s="5">
        <v>26.296864171334985</v>
      </c>
      <c r="AE457" s="5">
        <v>29.178957318465013</v>
      </c>
    </row>
    <row r="458" spans="1:31">
      <c r="A458" s="58" t="s">
        <v>136</v>
      </c>
      <c r="B458" s="58" t="s">
        <v>127</v>
      </c>
      <c r="C458" s="57" t="s">
        <v>89</v>
      </c>
      <c r="D458" s="5">
        <v>8.1428847158790596</v>
      </c>
      <c r="E458" s="5">
        <v>9.9834355950313807</v>
      </c>
      <c r="F458" s="5">
        <v>11.9709020076155</v>
      </c>
      <c r="G458" s="5">
        <v>14.2468631872252</v>
      </c>
      <c r="H458" s="5">
        <v>16.380898182884099</v>
      </c>
      <c r="I458" s="5">
        <v>18.1919496655849</v>
      </c>
      <c r="J458" s="5">
        <v>20.015429160295501</v>
      </c>
      <c r="K458" s="5">
        <v>21.441773933497199</v>
      </c>
      <c r="L458" s="5">
        <v>22.562628521205301</v>
      </c>
      <c r="M458" s="5">
        <v>23.411837338096799</v>
      </c>
      <c r="N458" s="5">
        <v>24.380521031490201</v>
      </c>
      <c r="O458" s="5">
        <v>25.306482530262301</v>
      </c>
      <c r="P458" s="5">
        <v>26.226248429597199</v>
      </c>
      <c r="Q458" s="5">
        <v>27.085378083115199</v>
      </c>
      <c r="R458" s="5">
        <v>28.0229475835357</v>
      </c>
      <c r="S458" s="5">
        <v>28.8226454043538</v>
      </c>
      <c r="T458" s="5">
        <v>29.918755432686101</v>
      </c>
      <c r="U458" s="5">
        <v>30.7950209568817</v>
      </c>
      <c r="V458" s="5">
        <v>31.710069667531499</v>
      </c>
      <c r="W458" s="5">
        <v>32.756394557516302</v>
      </c>
      <c r="X458" s="5">
        <v>33.776980380016703</v>
      </c>
      <c r="Y458" s="5">
        <v>34.892531318081303</v>
      </c>
      <c r="Z458" s="5">
        <v>36.107478573766699</v>
      </c>
      <c r="AA458" s="5">
        <v>37.318416362737203</v>
      </c>
      <c r="AB458" s="5">
        <v>38.122185646605303</v>
      </c>
      <c r="AC458" s="5">
        <v>39.365126332518798</v>
      </c>
      <c r="AD458" s="5">
        <v>40.589864904281001</v>
      </c>
      <c r="AE458" s="5">
        <v>42.016881018664201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1844.5512922233654</v>
      </c>
      <c r="E461" s="5">
        <v>2665.3780124298146</v>
      </c>
      <c r="F461" s="5">
        <v>3133.7771041567607</v>
      </c>
      <c r="G461" s="5">
        <v>3609.2203392732918</v>
      </c>
      <c r="H461" s="5">
        <v>3925.4048570367936</v>
      </c>
      <c r="I461" s="5">
        <v>4422.5707740539056</v>
      </c>
      <c r="J461" s="5">
        <v>4721.5882859063086</v>
      </c>
      <c r="K461" s="5">
        <v>5646.87782187424</v>
      </c>
      <c r="L461" s="5">
        <v>5990.3178085104764</v>
      </c>
      <c r="M461" s="5">
        <v>6828.1021478638195</v>
      </c>
      <c r="N461" s="5">
        <v>7246.7813646292016</v>
      </c>
      <c r="O461" s="5">
        <v>7581.332378244706</v>
      </c>
      <c r="P461" s="5">
        <v>8820.2752085151533</v>
      </c>
      <c r="Q461" s="5">
        <v>8957.7963056698318</v>
      </c>
      <c r="R461" s="5">
        <v>9314.4432536973327</v>
      </c>
      <c r="S461" s="5">
        <v>10211.730777016448</v>
      </c>
      <c r="T461" s="5">
        <v>10809.553117762593</v>
      </c>
      <c r="U461" s="5">
        <v>11889.741846739451</v>
      </c>
      <c r="V461" s="5">
        <v>12189.341770512016</v>
      </c>
      <c r="W461" s="5">
        <v>11542.992220617258</v>
      </c>
      <c r="X461" s="5">
        <v>11890.878330587155</v>
      </c>
      <c r="Y461" s="5">
        <v>10934.642469971635</v>
      </c>
      <c r="Z461" s="5">
        <v>10576.553500459559</v>
      </c>
      <c r="AA461" s="5">
        <v>11409.6505478773</v>
      </c>
      <c r="AB461" s="5">
        <v>11376.00317296269</v>
      </c>
      <c r="AC461" s="5">
        <v>10561.367913284132</v>
      </c>
      <c r="AD461" s="5">
        <v>10873.794835742767</v>
      </c>
      <c r="AE461" s="5">
        <v>10045.296164600368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302.62401110000002</v>
      </c>
      <c r="E463" s="5">
        <v>331.10867109999998</v>
      </c>
      <c r="F463" s="5">
        <v>362.16651239999999</v>
      </c>
      <c r="G463" s="5">
        <v>393.85514690000002</v>
      </c>
      <c r="H463" s="5">
        <v>423.5144234</v>
      </c>
      <c r="I463" s="5">
        <v>451.01906739999998</v>
      </c>
      <c r="J463" s="5">
        <v>473.47962840000002</v>
      </c>
      <c r="K463" s="5">
        <v>490.66549839999999</v>
      </c>
      <c r="L463" s="5">
        <v>502.99931229999999</v>
      </c>
      <c r="M463" s="5">
        <v>511.82405219999998</v>
      </c>
      <c r="N463" s="5">
        <v>519.08526189999998</v>
      </c>
      <c r="O463" s="5">
        <v>526.31655450000005</v>
      </c>
      <c r="P463" s="5">
        <v>531.97870209999996</v>
      </c>
      <c r="Q463" s="5">
        <v>536.71313599999996</v>
      </c>
      <c r="R463" s="5">
        <v>541.80873799999995</v>
      </c>
      <c r="S463" s="5">
        <v>547.94270470000004</v>
      </c>
      <c r="T463" s="5">
        <v>553.21486990000005</v>
      </c>
      <c r="U463" s="5">
        <v>558.40549290000001</v>
      </c>
      <c r="V463" s="5">
        <v>564.15824210000005</v>
      </c>
      <c r="W463" s="5">
        <v>571.00484440000002</v>
      </c>
      <c r="X463" s="5">
        <v>577.10299380000004</v>
      </c>
      <c r="Y463" s="5">
        <v>583.72644700000001</v>
      </c>
      <c r="Z463" s="5">
        <v>595.56138699999997</v>
      </c>
      <c r="AA463" s="5">
        <v>613.56838619999996</v>
      </c>
      <c r="AB463" s="5">
        <v>631.626848</v>
      </c>
      <c r="AC463" s="5">
        <v>648.54181310000001</v>
      </c>
      <c r="AD463" s="5">
        <v>664.3763136</v>
      </c>
      <c r="AE463" s="5">
        <v>664.3763136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4.6029645590000001E-2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6.0903767980000002E-2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-30.569720513449877</v>
      </c>
      <c r="L465" s="5">
        <v>-26.269374921569913</v>
      </c>
      <c r="M465" s="5">
        <v>-26.050864096779925</v>
      </c>
      <c r="N465" s="5">
        <v>-338.89460280777979</v>
      </c>
      <c r="O465" s="5">
        <v>-342.58370496874977</v>
      </c>
      <c r="P465" s="5">
        <v>-366.8223581711099</v>
      </c>
      <c r="Q465" s="5">
        <v>-325.64232835115001</v>
      </c>
      <c r="R465" s="5">
        <v>-328.12923743329986</v>
      </c>
      <c r="S465" s="5">
        <v>-317.89436807676509</v>
      </c>
      <c r="T465" s="5">
        <v>-332.12449978697492</v>
      </c>
      <c r="U465" s="5">
        <v>-250.36731651674006</v>
      </c>
      <c r="V465" s="5">
        <v>-272.68093800864023</v>
      </c>
      <c r="W465" s="5">
        <v>-312.88774028224998</v>
      </c>
      <c r="X465" s="5">
        <v>-193.18169789266503</v>
      </c>
      <c r="Y465" s="5">
        <v>-212.53678429775002</v>
      </c>
      <c r="Z465" s="5">
        <v>-318.99674598107003</v>
      </c>
      <c r="AA465" s="5">
        <v>-269.41872116863999</v>
      </c>
      <c r="AB465" s="5">
        <v>-236.21223442395006</v>
      </c>
      <c r="AC465" s="5">
        <v>-272.07936083002011</v>
      </c>
      <c r="AD465" s="5">
        <v>-284.22390037133522</v>
      </c>
      <c r="AE465" s="5">
        <v>-303.87241203959508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-8.4697358250000035E-2</v>
      </c>
      <c r="E466" s="5">
        <v>-7.7640782975000017E-2</v>
      </c>
      <c r="F466" s="5">
        <v>-0.497037483010001</v>
      </c>
      <c r="G466" s="5">
        <v>-0.76776250994499995</v>
      </c>
      <c r="H466" s="5">
        <v>-2.3161714802450057</v>
      </c>
      <c r="I466" s="5">
        <v>-3.3488114090199881</v>
      </c>
      <c r="J466" s="5">
        <v>-4.813184935975003</v>
      </c>
      <c r="K466" s="5">
        <v>-5.8907062785349762</v>
      </c>
      <c r="L466" s="5">
        <v>-5.7568398497849902</v>
      </c>
      <c r="M466" s="5">
        <v>-5.9125783983099769</v>
      </c>
      <c r="N466" s="5">
        <v>-6.3526261404849915</v>
      </c>
      <c r="O466" s="5">
        <v>-7.5091990059650042</v>
      </c>
      <c r="P466" s="5">
        <v>-8.4612020179599856</v>
      </c>
      <c r="Q466" s="5">
        <v>-9.2200282729299978</v>
      </c>
      <c r="R466" s="5">
        <v>-9.8393982811899718</v>
      </c>
      <c r="S466" s="5">
        <v>-10.94491005663996</v>
      </c>
      <c r="T466" s="5">
        <v>-12.86565583124003</v>
      </c>
      <c r="U466" s="5">
        <v>-11.821279936010033</v>
      </c>
      <c r="V466" s="5">
        <v>-13.969556097500032</v>
      </c>
      <c r="W466" s="5">
        <v>-17.436181509009984</v>
      </c>
      <c r="X466" s="5">
        <v>-11.729275431709981</v>
      </c>
      <c r="Y466" s="5">
        <v>-15.498381984185031</v>
      </c>
      <c r="Z466" s="5">
        <v>-24.712762599549933</v>
      </c>
      <c r="AA466" s="5">
        <v>-24.783037454890021</v>
      </c>
      <c r="AB466" s="5">
        <v>-23.858884758670023</v>
      </c>
      <c r="AC466" s="5">
        <v>-30.006455594289996</v>
      </c>
      <c r="AD466" s="5">
        <v>-35.045866322619979</v>
      </c>
      <c r="AE466" s="5">
        <v>-39.010667105025021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-9.6021129640758591</v>
      </c>
      <c r="E467" s="5">
        <v>-11.7934489411277</v>
      </c>
      <c r="F467" s="5">
        <v>-14.142584011240601</v>
      </c>
      <c r="G467" s="5">
        <v>-16.810704934594401</v>
      </c>
      <c r="H467" s="5">
        <v>-19.263268900615099</v>
      </c>
      <c r="I467" s="5">
        <v>-21.4360273371795</v>
      </c>
      <c r="J467" s="5">
        <v>-23.681207686924701</v>
      </c>
      <c r="K467" s="5">
        <v>-25.340051425218199</v>
      </c>
      <c r="L467" s="5">
        <v>-26.614188746785601</v>
      </c>
      <c r="M467" s="5">
        <v>-27.578713285334</v>
      </c>
      <c r="N467" s="5">
        <v>-28.646916982913801</v>
      </c>
      <c r="O467" s="5">
        <v>-29.841837555959799</v>
      </c>
      <c r="P467" s="5">
        <v>-30.9774345830862</v>
      </c>
      <c r="Q467" s="5">
        <v>-31.982645981576599</v>
      </c>
      <c r="R467" s="5">
        <v>-32.9595208005533</v>
      </c>
      <c r="S467" s="5">
        <v>-33.9346550170185</v>
      </c>
      <c r="T467" s="5">
        <v>-35.143145797780797</v>
      </c>
      <c r="U467" s="5">
        <v>-36.468645531829601</v>
      </c>
      <c r="V467" s="5">
        <v>-37.444884155906799</v>
      </c>
      <c r="W467" s="5">
        <v>-38.668726680810003</v>
      </c>
      <c r="X467" s="5">
        <v>-39.729898313944297</v>
      </c>
      <c r="Y467" s="5">
        <v>-40.977875338692201</v>
      </c>
      <c r="Z467" s="5">
        <v>-42.557856546601897</v>
      </c>
      <c r="AA467" s="5">
        <v>-44.1517037448438</v>
      </c>
      <c r="AB467" s="5">
        <v>-45.252329805985497</v>
      </c>
      <c r="AC467" s="5">
        <v>-46.564486685038297</v>
      </c>
      <c r="AD467" s="5">
        <v>-47.958590428041802</v>
      </c>
      <c r="AE467" s="5">
        <v>-49.481811981462101</v>
      </c>
    </row>
    <row r="469" spans="1:31">
      <c r="A469" s="58" t="s">
        <v>137</v>
      </c>
      <c r="B469" s="58" t="s">
        <v>123</v>
      </c>
      <c r="C469" s="57" t="s">
        <v>80</v>
      </c>
      <c r="D469" s="5">
        <v>33421.709958792882</v>
      </c>
      <c r="E469" s="5">
        <v>32357.549150531882</v>
      </c>
      <c r="F469" s="5">
        <v>27641.486568863496</v>
      </c>
      <c r="G469" s="5">
        <v>24786.786579676744</v>
      </c>
      <c r="H469" s="5">
        <v>17602.325058556671</v>
      </c>
      <c r="I469" s="5">
        <v>14280.885397856415</v>
      </c>
      <c r="J469" s="5">
        <v>14125.125715179207</v>
      </c>
      <c r="K469" s="5">
        <v>9481.3040245263001</v>
      </c>
      <c r="L469" s="5">
        <v>5195.5564616183383</v>
      </c>
      <c r="M469" s="5">
        <v>4913.0486796002533</v>
      </c>
      <c r="N469" s="5">
        <v>4820.8415745469674</v>
      </c>
      <c r="O469" s="5">
        <v>5290.8513034177149</v>
      </c>
      <c r="P469" s="5">
        <v>5465.7756900089998</v>
      </c>
      <c r="Q469" s="5">
        <v>5881.0223392193202</v>
      </c>
      <c r="R469" s="5">
        <v>7481.7940985441455</v>
      </c>
      <c r="S469" s="5">
        <v>8085.8952575789381</v>
      </c>
      <c r="T469" s="5">
        <v>6706.3781558508981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1.5158949340700001</v>
      </c>
      <c r="E470" s="5">
        <v>1.99251269164</v>
      </c>
      <c r="F470" s="5">
        <v>7.3186369228449992</v>
      </c>
      <c r="G470" s="5">
        <v>19.0797790871</v>
      </c>
      <c r="H470" s="5">
        <v>11.783666178040002</v>
      </c>
      <c r="I470" s="5">
        <v>6.3423491337249995</v>
      </c>
      <c r="J470" s="5">
        <v>0.20217200487500001</v>
      </c>
      <c r="K470" s="5">
        <v>4.2955220384400006</v>
      </c>
      <c r="L470" s="5">
        <v>17.451658051860001</v>
      </c>
      <c r="M470" s="5">
        <v>22.899810499220003</v>
      </c>
      <c r="N470" s="5">
        <v>15.086274335270002</v>
      </c>
      <c r="O470" s="5">
        <v>17.667628922360002</v>
      </c>
      <c r="P470" s="5">
        <v>12.220213203345002</v>
      </c>
      <c r="Q470" s="5">
        <v>40.405242493109988</v>
      </c>
      <c r="R470" s="5">
        <v>23.272432439599996</v>
      </c>
      <c r="S470" s="5">
        <v>48.920622342274996</v>
      </c>
      <c r="T470" s="5">
        <v>48.554408390550002</v>
      </c>
      <c r="U470" s="5">
        <v>123.41207536097002</v>
      </c>
      <c r="V470" s="5">
        <v>109.86427891140002</v>
      </c>
      <c r="W470" s="5">
        <v>331.66972542745498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0.35156533016499997</v>
      </c>
      <c r="E472" s="5">
        <v>0.42604611207999998</v>
      </c>
      <c r="F472" s="5">
        <v>2.2183938672250001</v>
      </c>
      <c r="G472" s="5">
        <v>27.927235620275003</v>
      </c>
      <c r="H472" s="5">
        <v>11.220120514049999</v>
      </c>
      <c r="I472" s="5">
        <v>5.6716117491600002</v>
      </c>
      <c r="J472" s="5">
        <v>0</v>
      </c>
      <c r="K472" s="5">
        <v>4.05313209923</v>
      </c>
      <c r="L472" s="5">
        <v>6.7330208673800005</v>
      </c>
      <c r="M472" s="5">
        <v>41.239844466720008</v>
      </c>
      <c r="N472" s="5">
        <v>10.414266805125001</v>
      </c>
      <c r="O472" s="5">
        <v>6.7044273746550003</v>
      </c>
      <c r="P472" s="5">
        <v>4.4467019484100003</v>
      </c>
      <c r="Q472" s="5">
        <v>34.901681988839997</v>
      </c>
      <c r="R472" s="5">
        <v>7.3926229592899997</v>
      </c>
      <c r="S472" s="5">
        <v>32.953773681900003</v>
      </c>
      <c r="T472" s="5">
        <v>19.346740227935001</v>
      </c>
      <c r="U472" s="5">
        <v>44.820955211514999</v>
      </c>
      <c r="V472" s="5">
        <v>44.951030684164998</v>
      </c>
      <c r="W472" s="5">
        <v>97.615823168070008</v>
      </c>
      <c r="X472" s="5">
        <v>154.58623337029999</v>
      </c>
      <c r="Y472" s="5">
        <v>91.797384194960003</v>
      </c>
      <c r="Z472" s="5">
        <v>186.93558811815501</v>
      </c>
      <c r="AA472" s="5">
        <v>55.705090820045001</v>
      </c>
      <c r="AB472" s="5">
        <v>458.99554528424494</v>
      </c>
      <c r="AC472" s="5">
        <v>258.24528159747501</v>
      </c>
      <c r="AD472" s="5">
        <v>691.31113386149491</v>
      </c>
      <c r="AE472" s="5">
        <v>355.34704603295501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4556.6950335782967</v>
      </c>
      <c r="E474" s="5">
        <v>3581.7983789585505</v>
      </c>
      <c r="F474" s="5">
        <v>2711.1415514546798</v>
      </c>
      <c r="G474" s="5">
        <v>2044.5761726789556</v>
      </c>
      <c r="H474" s="5">
        <v>2655.3160518342024</v>
      </c>
      <c r="I474" s="5">
        <v>2572.009335252581</v>
      </c>
      <c r="J474" s="5">
        <v>943.66649488697976</v>
      </c>
      <c r="K474" s="5">
        <v>1740.1387761108499</v>
      </c>
      <c r="L474" s="5">
        <v>2592.9881232767402</v>
      </c>
      <c r="M474" s="5">
        <v>2483.2686153749305</v>
      </c>
      <c r="N474" s="5">
        <v>3060.0862892780351</v>
      </c>
      <c r="O474" s="5">
        <v>3271.1339013285433</v>
      </c>
      <c r="P474" s="5">
        <v>3840.0143410959799</v>
      </c>
      <c r="Q474" s="5">
        <v>3556.5274288676037</v>
      </c>
      <c r="R474" s="5">
        <v>2635.6155297914902</v>
      </c>
      <c r="S474" s="5">
        <v>3661.6892264070802</v>
      </c>
      <c r="T474" s="5">
        <v>2472.9687435688193</v>
      </c>
      <c r="U474" s="5">
        <v>3042.0271041523501</v>
      </c>
      <c r="V474" s="5">
        <v>3215.0635490102322</v>
      </c>
      <c r="W474" s="5">
        <v>2661.3126190913213</v>
      </c>
      <c r="X474" s="5">
        <v>2706.723705885006</v>
      </c>
      <c r="Y474" s="5">
        <v>2616.5803850925304</v>
      </c>
      <c r="Z474" s="5">
        <v>2609.154059524446</v>
      </c>
      <c r="AA474" s="5">
        <v>2377.4210614675908</v>
      </c>
      <c r="AB474" s="5">
        <v>2163.6838666328649</v>
      </c>
      <c r="AC474" s="5">
        <v>2716.0566055055006</v>
      </c>
      <c r="AD474" s="5">
        <v>3851.7066928909635</v>
      </c>
      <c r="AE474" s="5">
        <v>2362.740335361812</v>
      </c>
    </row>
    <row r="475" spans="1:31">
      <c r="A475" s="58" t="s">
        <v>137</v>
      </c>
      <c r="B475" s="58" t="s">
        <v>123</v>
      </c>
      <c r="C475" s="57" t="s">
        <v>87</v>
      </c>
      <c r="D475" s="5">
        <v>464.88707185262467</v>
      </c>
      <c r="E475" s="5">
        <v>512.93122020609962</v>
      </c>
      <c r="F475" s="5">
        <v>2670.8652352834297</v>
      </c>
      <c r="G475" s="5">
        <v>5207.0003337131611</v>
      </c>
      <c r="H475" s="5">
        <v>7162.2969618949464</v>
      </c>
      <c r="I475" s="5">
        <v>9363.8845536164699</v>
      </c>
      <c r="J475" s="5">
        <v>10300.472640818996</v>
      </c>
      <c r="K475" s="5">
        <v>9894.5284359874531</v>
      </c>
      <c r="L475" s="5">
        <v>9033.25976704399</v>
      </c>
      <c r="M475" s="5">
        <v>8804.1442371657977</v>
      </c>
      <c r="N475" s="5">
        <v>8495.4663629113165</v>
      </c>
      <c r="O475" s="5">
        <v>8991.0461524275797</v>
      </c>
      <c r="P475" s="5">
        <v>9471.5497092022106</v>
      </c>
      <c r="Q475" s="5">
        <v>9176.9231830580593</v>
      </c>
      <c r="R475" s="5">
        <v>9494.8323216036515</v>
      </c>
      <c r="S475" s="5">
        <v>9918.6605403905996</v>
      </c>
      <c r="T475" s="5">
        <v>10994.001837622774</v>
      </c>
      <c r="U475" s="5">
        <v>11356.585256710776</v>
      </c>
      <c r="V475" s="5">
        <v>11301.355675333098</v>
      </c>
      <c r="W475" s="5">
        <v>10455.958207617279</v>
      </c>
      <c r="X475" s="5">
        <v>11058.889139708986</v>
      </c>
      <c r="Y475" s="5">
        <v>10141.906104002162</v>
      </c>
      <c r="Z475" s="5">
        <v>11176.614067697028</v>
      </c>
      <c r="AA475" s="5">
        <v>11673.857297637882</v>
      </c>
      <c r="AB475" s="5">
        <v>11003.764133430092</v>
      </c>
      <c r="AC475" s="5">
        <v>11914.560550905038</v>
      </c>
      <c r="AD475" s="5">
        <v>12422.224758184428</v>
      </c>
      <c r="AE475" s="5">
        <v>13677.456171986356</v>
      </c>
    </row>
    <row r="476" spans="1:31">
      <c r="A476" s="58" t="s">
        <v>137</v>
      </c>
      <c r="B476" s="58" t="s">
        <v>123</v>
      </c>
      <c r="C476" s="57" t="s">
        <v>88</v>
      </c>
      <c r="D476" s="5">
        <v>11.002677266719992</v>
      </c>
      <c r="E476" s="5">
        <v>20.591558102979917</v>
      </c>
      <c r="F476" s="5">
        <v>23.413240498335043</v>
      </c>
      <c r="G476" s="5">
        <v>31.930939489919972</v>
      </c>
      <c r="H476" s="5">
        <v>37.42924956411494</v>
      </c>
      <c r="I476" s="5">
        <v>45.830535459915104</v>
      </c>
      <c r="J476" s="5">
        <v>60.138355910740046</v>
      </c>
      <c r="K476" s="5">
        <v>67.549816231679927</v>
      </c>
      <c r="L476" s="5">
        <v>73.72808449759998</v>
      </c>
      <c r="M476" s="5">
        <v>85.224505974160039</v>
      </c>
      <c r="N476" s="5">
        <v>97.008783332814915</v>
      </c>
      <c r="O476" s="5">
        <v>117.50806265478008</v>
      </c>
      <c r="P476" s="5">
        <v>144.38584311833972</v>
      </c>
      <c r="Q476" s="5">
        <v>170.57230468776484</v>
      </c>
      <c r="R476" s="5">
        <v>206.6519484921447</v>
      </c>
      <c r="S476" s="5">
        <v>236.96216430510009</v>
      </c>
      <c r="T476" s="5">
        <v>269.76585110044005</v>
      </c>
      <c r="U476" s="5">
        <v>332.20235694370467</v>
      </c>
      <c r="V476" s="5">
        <v>367.74974070544545</v>
      </c>
      <c r="W476" s="5">
        <v>393.96897425883986</v>
      </c>
      <c r="X476" s="5">
        <v>358.5087205540998</v>
      </c>
      <c r="Y476" s="5">
        <v>349.14230954877019</v>
      </c>
      <c r="Z476" s="5">
        <v>481.36074904327421</v>
      </c>
      <c r="AA476" s="5">
        <v>547.94180630711071</v>
      </c>
      <c r="AB476" s="5">
        <v>560.70556491172533</v>
      </c>
      <c r="AC476" s="5">
        <v>746.81611117059026</v>
      </c>
      <c r="AD476" s="5">
        <v>785.98032295527037</v>
      </c>
      <c r="AE476" s="5">
        <v>832.00518537380526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110.495196148915</v>
      </c>
      <c r="E477" s="5">
        <v>134.74144735995799</v>
      </c>
      <c r="F477" s="5">
        <v>155.62055965789401</v>
      </c>
      <c r="G477" s="5">
        <v>178.91441313040301</v>
      </c>
      <c r="H477" s="5">
        <v>201.33018090475201</v>
      </c>
      <c r="I477" s="5">
        <v>218.818594557241</v>
      </c>
      <c r="J477" s="5">
        <v>238.707510015709</v>
      </c>
      <c r="K477" s="5">
        <v>255.828600766374</v>
      </c>
      <c r="L477" s="5">
        <v>269.53524707365102</v>
      </c>
      <c r="M477" s="5">
        <v>279.06357548537102</v>
      </c>
      <c r="N477" s="5">
        <v>289.83002279325899</v>
      </c>
      <c r="O477" s="5">
        <v>299.24803600858701</v>
      </c>
      <c r="P477" s="5">
        <v>311.979779571047</v>
      </c>
      <c r="Q477" s="5">
        <v>319.37141224486498</v>
      </c>
      <c r="R477" s="5">
        <v>329.88438343585898</v>
      </c>
      <c r="S477" s="5">
        <v>337.92630807138403</v>
      </c>
      <c r="T477" s="5">
        <v>349.68646200716898</v>
      </c>
      <c r="U477" s="5">
        <v>356.731794692873</v>
      </c>
      <c r="V477" s="5">
        <v>369.66561032928303</v>
      </c>
      <c r="W477" s="5">
        <v>380.04200882854701</v>
      </c>
      <c r="X477" s="5">
        <v>391.77373275282099</v>
      </c>
      <c r="Y477" s="5">
        <v>401.89062306864997</v>
      </c>
      <c r="Z477" s="5">
        <v>413.90648630128101</v>
      </c>
      <c r="AA477" s="5">
        <v>429.85809378360398</v>
      </c>
      <c r="AB477" s="5">
        <v>443.15764330701103</v>
      </c>
      <c r="AC477" s="5">
        <v>454.91654566967401</v>
      </c>
      <c r="AD477" s="5">
        <v>465.99504381012702</v>
      </c>
      <c r="AE477" s="5">
        <v>482.780529902468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7743.8378693772611</v>
      </c>
      <c r="E480" s="5">
        <v>10377.115874647563</v>
      </c>
      <c r="F480" s="5">
        <v>12909.422908077682</v>
      </c>
      <c r="G480" s="5">
        <v>16153.598828569371</v>
      </c>
      <c r="H480" s="5">
        <v>21089.234396377236</v>
      </c>
      <c r="I480" s="5">
        <v>23405.810513473618</v>
      </c>
      <c r="J480" s="5">
        <v>20778.622813927737</v>
      </c>
      <c r="K480" s="5">
        <v>21883.935997885827</v>
      </c>
      <c r="L480" s="5">
        <v>22455.81895683835</v>
      </c>
      <c r="M480" s="5">
        <v>24171.483275856102</v>
      </c>
      <c r="N480" s="5">
        <v>23073.031270518193</v>
      </c>
      <c r="O480" s="5">
        <v>22971.881864972926</v>
      </c>
      <c r="P480" s="5">
        <v>22176.056656817433</v>
      </c>
      <c r="Q480" s="5">
        <v>22261.151140464284</v>
      </c>
      <c r="R480" s="5">
        <v>21848.041246841913</v>
      </c>
      <c r="S480" s="5">
        <v>21004.367444747011</v>
      </c>
      <c r="T480" s="5">
        <v>23574.273923796547</v>
      </c>
      <c r="U480" s="5">
        <v>22154.493262554304</v>
      </c>
      <c r="V480" s="5">
        <v>23758.488082777116</v>
      </c>
      <c r="W480" s="5">
        <v>25622.881975108088</v>
      </c>
      <c r="X480" s="5">
        <v>28226.793689813599</v>
      </c>
      <c r="Y480" s="5">
        <v>28477.216498379868</v>
      </c>
      <c r="Z480" s="5">
        <v>37157.324882506269</v>
      </c>
      <c r="AA480" s="5">
        <v>34677.707808399748</v>
      </c>
      <c r="AB480" s="5">
        <v>38139.591550527482</v>
      </c>
      <c r="AC480" s="5">
        <v>39877.405458910973</v>
      </c>
      <c r="AD480" s="5">
        <v>39465.300589155311</v>
      </c>
      <c r="AE480" s="5">
        <v>42036.859036981077</v>
      </c>
    </row>
    <row r="481" spans="1:31">
      <c r="A481" s="58" t="s">
        <v>137</v>
      </c>
      <c r="B481" s="58" t="s">
        <v>123</v>
      </c>
      <c r="C481" s="57" t="s">
        <v>93</v>
      </c>
      <c r="D481" s="5">
        <v>5808.0256528110958</v>
      </c>
      <c r="E481" s="5">
        <v>4914.4994642694746</v>
      </c>
      <c r="F481" s="5">
        <v>6433.8014926249307</v>
      </c>
      <c r="G481" s="5">
        <v>7187.0720024499551</v>
      </c>
      <c r="H481" s="5">
        <v>7787.6787444248994</v>
      </c>
      <c r="I481" s="5">
        <v>11392.039636127814</v>
      </c>
      <c r="J481" s="5">
        <v>12482.063933299651</v>
      </c>
      <c r="K481" s="5">
        <v>14019.030918642382</v>
      </c>
      <c r="L481" s="5">
        <v>14332.075070789322</v>
      </c>
      <c r="M481" s="5">
        <v>12809.495235675648</v>
      </c>
      <c r="N481" s="5">
        <v>13501.851768773569</v>
      </c>
      <c r="O481" s="5">
        <v>14493.208194285608</v>
      </c>
      <c r="P481" s="5">
        <v>14296.589450257463</v>
      </c>
      <c r="Q481" s="5">
        <v>14305.564988469821</v>
      </c>
      <c r="R481" s="5">
        <v>14423.508895774916</v>
      </c>
      <c r="S481" s="5">
        <v>13878.539798347963</v>
      </c>
      <c r="T481" s="5">
        <v>15301.770087584848</v>
      </c>
      <c r="U481" s="5">
        <v>15141.853095801651</v>
      </c>
      <c r="V481" s="5">
        <v>14705.227462756231</v>
      </c>
      <c r="W481" s="5">
        <v>14447.078031418157</v>
      </c>
      <c r="X481" s="5">
        <v>13052.577263567549</v>
      </c>
      <c r="Y481" s="5">
        <v>13725.084243553943</v>
      </c>
      <c r="Z481" s="5">
        <v>14751.521528161153</v>
      </c>
      <c r="AA481" s="5">
        <v>14600.54769735819</v>
      </c>
      <c r="AB481" s="5">
        <v>14647.762120021946</v>
      </c>
      <c r="AC481" s="5">
        <v>17131.644208062236</v>
      </c>
      <c r="AD481" s="5">
        <v>18255.917613662834</v>
      </c>
      <c r="AE481" s="5">
        <v>18913.275114835356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8271.4261812999994</v>
      </c>
      <c r="E482" s="5">
        <v>8901.7108387000007</v>
      </c>
      <c r="F482" s="5">
        <v>9556.1843449999997</v>
      </c>
      <c r="G482" s="5">
        <v>10225.799654999999</v>
      </c>
      <c r="H482" s="5">
        <v>10898.126473</v>
      </c>
      <c r="I482" s="5">
        <v>11508.784019000001</v>
      </c>
      <c r="J482" s="5">
        <v>12021.737800999999</v>
      </c>
      <c r="K482" s="5">
        <v>12416.897824</v>
      </c>
      <c r="L482" s="5">
        <v>12766.605609999999</v>
      </c>
      <c r="M482" s="5">
        <v>13024.051715000001</v>
      </c>
      <c r="N482" s="5">
        <v>13251.472489</v>
      </c>
      <c r="O482" s="5">
        <v>13455.869173999999</v>
      </c>
      <c r="P482" s="5">
        <v>13665.192415999998</v>
      </c>
      <c r="Q482" s="5">
        <v>13823.635779</v>
      </c>
      <c r="R482" s="5">
        <v>14002.023659999999</v>
      </c>
      <c r="S482" s="5">
        <v>14187.577698999999</v>
      </c>
      <c r="T482" s="5">
        <v>14398.148700999998</v>
      </c>
      <c r="U482" s="5">
        <v>14574.092314</v>
      </c>
      <c r="V482" s="5">
        <v>14761.722346999999</v>
      </c>
      <c r="W482" s="5">
        <v>14944.959226999999</v>
      </c>
      <c r="X482" s="5">
        <v>15155.110601</v>
      </c>
      <c r="Y482" s="5">
        <v>15362.543301</v>
      </c>
      <c r="Z482" s="5">
        <v>15722.948194000001</v>
      </c>
      <c r="AA482" s="5">
        <v>16212.014313</v>
      </c>
      <c r="AB482" s="5">
        <v>16752.733393999999</v>
      </c>
      <c r="AC482" s="5">
        <v>17235.553371999998</v>
      </c>
      <c r="AD482" s="5">
        <v>17709.514047999997</v>
      </c>
      <c r="AE482" s="5">
        <v>17709.514047999997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0.46712977682000001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1.651389045155</v>
      </c>
      <c r="Y483" s="5">
        <v>5.6515917040000002E-2</v>
      </c>
      <c r="Z483" s="5">
        <v>0</v>
      </c>
      <c r="AA483" s="5">
        <v>0</v>
      </c>
      <c r="AB483" s="5">
        <v>1.9956161209450003</v>
      </c>
      <c r="AC483" s="5">
        <v>2.6953572245000001E-2</v>
      </c>
      <c r="AD483" s="5">
        <v>0.57770333293999998</v>
      </c>
      <c r="AE483" s="5">
        <v>0.33435557497500001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-1621.0990795354603</v>
      </c>
      <c r="E484" s="5">
        <v>-2018.4630744414203</v>
      </c>
      <c r="F484" s="5">
        <v>-4609.7080395877438</v>
      </c>
      <c r="G484" s="5">
        <v>-7450.9116919964072</v>
      </c>
      <c r="H484" s="5">
        <v>-9468.5493458334477</v>
      </c>
      <c r="I484" s="5">
        <v>-12497.57579215079</v>
      </c>
      <c r="J484" s="5">
        <v>-13810.586765971881</v>
      </c>
      <c r="K484" s="5">
        <v>-13249.380059532112</v>
      </c>
      <c r="L484" s="5">
        <v>-12649.587098733969</v>
      </c>
      <c r="M484" s="5">
        <v>-12081.836228075172</v>
      </c>
      <c r="N484" s="5">
        <v>-11714.401011487274</v>
      </c>
      <c r="O484" s="5">
        <v>-12464.319323012674</v>
      </c>
      <c r="P484" s="5">
        <v>-13116.340720340399</v>
      </c>
      <c r="Q484" s="5">
        <v>-13044.509718160061</v>
      </c>
      <c r="R484" s="5">
        <v>-13610.754844621089</v>
      </c>
      <c r="S484" s="5">
        <v>-13702.782293913839</v>
      </c>
      <c r="T484" s="5">
        <v>-15294.250142313282</v>
      </c>
      <c r="U484" s="5">
        <v>-15912.082284057176</v>
      </c>
      <c r="V484" s="5">
        <v>-15688.789603293329</v>
      </c>
      <c r="W484" s="5">
        <v>-14676.610677551143</v>
      </c>
      <c r="X484" s="5">
        <v>-14908.79820448648</v>
      </c>
      <c r="Y484" s="5">
        <v>-13603.443130958383</v>
      </c>
      <c r="Z484" s="5">
        <v>-14954.878527103996</v>
      </c>
      <c r="AA484" s="5">
        <v>-15670.099575449869</v>
      </c>
      <c r="AB484" s="5">
        <v>-14395.323221907336</v>
      </c>
      <c r="AC484" s="5">
        <v>-16707.822906842081</v>
      </c>
      <c r="AD484" s="5">
        <v>-16519.893203399635</v>
      </c>
      <c r="AE484" s="5">
        <v>-18453.559220788688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-12.94304711937999</v>
      </c>
      <c r="E485" s="5">
        <v>-24.222968675284982</v>
      </c>
      <c r="F485" s="5">
        <v>-27.542266996779979</v>
      </c>
      <c r="G485" s="5">
        <v>-37.562099146195074</v>
      </c>
      <c r="H485" s="5">
        <v>-44.040142169859998</v>
      </c>
      <c r="I485" s="5">
        <v>-53.907201420960014</v>
      </c>
      <c r="J485" s="5">
        <v>-70.739681382075219</v>
      </c>
      <c r="K485" s="5">
        <v>-80.185523305034877</v>
      </c>
      <c r="L485" s="5">
        <v>-88.552909143250176</v>
      </c>
      <c r="M485" s="5">
        <v>-103.22312035337541</v>
      </c>
      <c r="N485" s="5">
        <v>-119.42783709817029</v>
      </c>
      <c r="O485" s="5">
        <v>-147.33893187271536</v>
      </c>
      <c r="P485" s="5">
        <v>-184.93058676386528</v>
      </c>
      <c r="Q485" s="5">
        <v>-220.0226786584048</v>
      </c>
      <c r="R485" s="5">
        <v>-270.18825066294471</v>
      </c>
      <c r="S485" s="5">
        <v>-312.05211798160497</v>
      </c>
      <c r="T485" s="5">
        <v>-358.64425998058539</v>
      </c>
      <c r="U485" s="5">
        <v>-446.07217463912502</v>
      </c>
      <c r="V485" s="5">
        <v>-494.24684201442517</v>
      </c>
      <c r="W485" s="5">
        <v>-528.98456024371103</v>
      </c>
      <c r="X485" s="5">
        <v>-478.17464846340482</v>
      </c>
      <c r="Y485" s="5">
        <v>-464.26031915452603</v>
      </c>
      <c r="Z485" s="5">
        <v>-648.94700501606872</v>
      </c>
      <c r="AA485" s="5">
        <v>-746.3758197984896</v>
      </c>
      <c r="AB485" s="5">
        <v>-753.1607229669645</v>
      </c>
      <c r="AC485" s="5">
        <v>-1026.1569134306953</v>
      </c>
      <c r="AD485" s="5">
        <v>-1069.7425431825011</v>
      </c>
      <c r="AE485" s="5">
        <v>-1138.9360323967151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-131.160586889142</v>
      </c>
      <c r="E486" s="5">
        <v>-159.93332829915099</v>
      </c>
      <c r="F486" s="5">
        <v>-185.08587232800201</v>
      </c>
      <c r="G486" s="5">
        <v>-212.159379936752</v>
      </c>
      <c r="H486" s="5">
        <v>-238.93076751176099</v>
      </c>
      <c r="I486" s="5">
        <v>-259.70735070673999</v>
      </c>
      <c r="J486" s="5">
        <v>-284.00826295990498</v>
      </c>
      <c r="K486" s="5">
        <v>-303.62895228782202</v>
      </c>
      <c r="L486" s="5">
        <v>-320.14002455194401</v>
      </c>
      <c r="M486" s="5">
        <v>-331.25904913646599</v>
      </c>
      <c r="N486" s="5">
        <v>-343.91004180235399</v>
      </c>
      <c r="O486" s="5">
        <v>-355.20428695942297</v>
      </c>
      <c r="P486" s="5">
        <v>-370.851944173417</v>
      </c>
      <c r="Q486" s="5">
        <v>-379.76916979057103</v>
      </c>
      <c r="R486" s="5">
        <v>-390.99580391871802</v>
      </c>
      <c r="S486" s="5">
        <v>-400.93601505031199</v>
      </c>
      <c r="T486" s="5">
        <v>-414.53034415658499</v>
      </c>
      <c r="U486" s="5">
        <v>-424.914451741731</v>
      </c>
      <c r="V486" s="5">
        <v>-438.52867020675899</v>
      </c>
      <c r="W486" s="5">
        <v>-451.905326386485</v>
      </c>
      <c r="X486" s="5">
        <v>-463.91879312500998</v>
      </c>
      <c r="Y486" s="5">
        <v>-476.85984260963198</v>
      </c>
      <c r="Z486" s="5">
        <v>-491.27362355032398</v>
      </c>
      <c r="AA486" s="5">
        <v>-511.58320740038602</v>
      </c>
      <c r="AB486" s="5">
        <v>-526.07167389193501</v>
      </c>
      <c r="AC486" s="5">
        <v>-539.248234919732</v>
      </c>
      <c r="AD486" s="5">
        <v>-552.86044881302496</v>
      </c>
      <c r="AE486" s="5">
        <v>-572.57878911425098</v>
      </c>
    </row>
    <row r="488" spans="1:31">
      <c r="A488" s="58" t="s">
        <v>137</v>
      </c>
      <c r="B488" s="58" t="s">
        <v>124</v>
      </c>
      <c r="C488" s="57" t="s">
        <v>80</v>
      </c>
      <c r="D488" s="5">
        <v>39225.657963631173</v>
      </c>
      <c r="E488" s="5">
        <v>36584.093418722419</v>
      </c>
      <c r="F488" s="5">
        <v>33926.333813045261</v>
      </c>
      <c r="G488" s="5">
        <v>32546.677446577956</v>
      </c>
      <c r="H488" s="5">
        <v>31198.929085652278</v>
      </c>
      <c r="I488" s="5">
        <v>29994.837203332801</v>
      </c>
      <c r="J488" s="5">
        <v>22216.529810115098</v>
      </c>
      <c r="K488" s="5">
        <v>21649.696124065002</v>
      </c>
      <c r="L488" s="5">
        <v>22652.458277446156</v>
      </c>
      <c r="M488" s="5">
        <v>22851.754383709194</v>
      </c>
      <c r="N488" s="5">
        <v>23738.261270678584</v>
      </c>
      <c r="O488" s="5">
        <v>23759.999862831712</v>
      </c>
      <c r="P488" s="5">
        <v>23586.105243822341</v>
      </c>
      <c r="Q488" s="5">
        <v>24575.032060123373</v>
      </c>
      <c r="R488" s="5">
        <v>24350.320065331682</v>
      </c>
      <c r="S488" s="5">
        <v>24796.672343316674</v>
      </c>
      <c r="T488" s="5">
        <v>23681.439720005808</v>
      </c>
      <c r="U488" s="5">
        <v>24312.437283146417</v>
      </c>
      <c r="V488" s="5">
        <v>24075.963582098571</v>
      </c>
      <c r="W488" s="5">
        <v>18953.630310048189</v>
      </c>
      <c r="X488" s="5">
        <v>16985.096153261446</v>
      </c>
      <c r="Y488" s="5">
        <v>14263.503628268005</v>
      </c>
      <c r="Z488" s="5">
        <v>11941.570188849297</v>
      </c>
      <c r="AA488" s="5">
        <v>9830.7525946445858</v>
      </c>
      <c r="AB488" s="5">
        <v>10162.894141061723</v>
      </c>
      <c r="AC488" s="5">
        <v>10172.808117325025</v>
      </c>
      <c r="AD488" s="5">
        <v>10375.104843571338</v>
      </c>
      <c r="AE488" s="5">
        <v>9482.0417129132838</v>
      </c>
    </row>
    <row r="489" spans="1:31">
      <c r="A489" s="58" t="s">
        <v>137</v>
      </c>
      <c r="B489" s="58" t="s">
        <v>124</v>
      </c>
      <c r="C489" s="57" t="s">
        <v>82</v>
      </c>
      <c r="D489" s="5">
        <v>968.72012245017822</v>
      </c>
      <c r="E489" s="5">
        <v>966.57194400924323</v>
      </c>
      <c r="F489" s="5">
        <v>969.5784079315232</v>
      </c>
      <c r="G489" s="5">
        <v>982.34336345535326</v>
      </c>
      <c r="H489" s="5">
        <v>1003.1074172421633</v>
      </c>
      <c r="I489" s="5">
        <v>83.09165464459501</v>
      </c>
      <c r="J489" s="5">
        <v>34.447837788945009</v>
      </c>
      <c r="K489" s="5">
        <v>172.82913449103</v>
      </c>
      <c r="L489" s="5">
        <v>127.54119603050499</v>
      </c>
      <c r="M489" s="5">
        <v>161.36118661291499</v>
      </c>
      <c r="N489" s="5">
        <v>79.485308721174988</v>
      </c>
      <c r="O489" s="5">
        <v>132.21497039293999</v>
      </c>
      <c r="P489" s="5">
        <v>67.409698169449996</v>
      </c>
      <c r="Q489" s="5">
        <v>162.82772556709</v>
      </c>
      <c r="R489" s="5">
        <v>112.60828107382501</v>
      </c>
      <c r="S489" s="5">
        <v>251.73860161844007</v>
      </c>
      <c r="T489" s="5">
        <v>72.866588380390013</v>
      </c>
      <c r="U489" s="5">
        <v>167.81871193634004</v>
      </c>
      <c r="V489" s="5">
        <v>276.08599047517509</v>
      </c>
      <c r="W489" s="5">
        <v>493.79345298076021</v>
      </c>
      <c r="X489" s="5">
        <v>266.44510709371997</v>
      </c>
      <c r="Y489" s="5">
        <v>984.91051158215987</v>
      </c>
      <c r="Z489" s="5">
        <v>261.66015240356995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0</v>
      </c>
      <c r="G491" s="5">
        <v>1.5751512428750001</v>
      </c>
      <c r="H491" s="5">
        <v>3.8254450577650005</v>
      </c>
      <c r="I491" s="5">
        <v>10.406509057075001</v>
      </c>
      <c r="J491" s="5">
        <v>3.7320376797049999</v>
      </c>
      <c r="K491" s="5">
        <v>22.37092619889</v>
      </c>
      <c r="L491" s="5">
        <v>21.899222758404999</v>
      </c>
      <c r="M491" s="5">
        <v>33.312455676535002</v>
      </c>
      <c r="N491" s="5">
        <v>33.455791874410004</v>
      </c>
      <c r="O491" s="5">
        <v>21.350538343124999</v>
      </c>
      <c r="P491" s="5">
        <v>7.8178377429349997</v>
      </c>
      <c r="Q491" s="5">
        <v>29.751917902225003</v>
      </c>
      <c r="R491" s="5">
        <v>24.206875048530001</v>
      </c>
      <c r="S491" s="5">
        <v>31.623088324340003</v>
      </c>
      <c r="T491" s="5">
        <v>10.362085025910002</v>
      </c>
      <c r="U491" s="5">
        <v>19.999806907575</v>
      </c>
      <c r="V491" s="5">
        <v>39.288267849315005</v>
      </c>
      <c r="W491" s="5">
        <v>75.164857029605002</v>
      </c>
      <c r="X491" s="5">
        <v>101.51270755871499</v>
      </c>
      <c r="Y491" s="5">
        <v>48.980611509795004</v>
      </c>
      <c r="Z491" s="5">
        <v>362.20001873275493</v>
      </c>
      <c r="AA491" s="5">
        <v>266.44159602606499</v>
      </c>
      <c r="AB491" s="5">
        <v>585.78474763080499</v>
      </c>
      <c r="AC491" s="5">
        <v>521.32707941640479</v>
      </c>
      <c r="AD491" s="5">
        <v>774.07923394146474</v>
      </c>
      <c r="AE491" s="5">
        <v>671.40565250889483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213.04516874996469</v>
      </c>
      <c r="E493" s="5">
        <v>251.42043874991987</v>
      </c>
      <c r="F493" s="5">
        <v>199.2210399999498</v>
      </c>
      <c r="G493" s="5">
        <v>126.742017499925</v>
      </c>
      <c r="H493" s="5">
        <v>180.51341749993475</v>
      </c>
      <c r="I493" s="5">
        <v>184.41773249997988</v>
      </c>
      <c r="J493" s="5">
        <v>308.66522999999</v>
      </c>
      <c r="K493" s="5">
        <v>160.58270249996488</v>
      </c>
      <c r="L493" s="5">
        <v>280.02974125003487</v>
      </c>
      <c r="M493" s="5">
        <v>299.18002000004481</v>
      </c>
      <c r="N493" s="5">
        <v>248.91692375000974</v>
      </c>
      <c r="O493" s="5">
        <v>213.04516875003989</v>
      </c>
      <c r="P493" s="5">
        <v>251.42043875006479</v>
      </c>
      <c r="Q493" s="5">
        <v>199.22104000002497</v>
      </c>
      <c r="R493" s="5">
        <v>54.607374999939971</v>
      </c>
      <c r="S493" s="5">
        <v>64.035429999944995</v>
      </c>
      <c r="T493" s="5">
        <v>77.214287499999983</v>
      </c>
      <c r="U493" s="5">
        <v>166.56128000002991</v>
      </c>
      <c r="V493" s="5">
        <v>81.759812499985046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874.44439863300749</v>
      </c>
      <c r="E494" s="5">
        <v>1213.669780993908</v>
      </c>
      <c r="F494" s="5">
        <v>1525.7271350649989</v>
      </c>
      <c r="G494" s="5">
        <v>1520.1230987251533</v>
      </c>
      <c r="H494" s="5">
        <v>1467.7920046206525</v>
      </c>
      <c r="I494" s="5">
        <v>2110.4999747259826</v>
      </c>
      <c r="J494" s="5">
        <v>2428.1639444355428</v>
      </c>
      <c r="K494" s="5">
        <v>2426.7691062325885</v>
      </c>
      <c r="L494" s="5">
        <v>2419.4078101685604</v>
      </c>
      <c r="M494" s="5">
        <v>2312.7397137476273</v>
      </c>
      <c r="N494" s="5">
        <v>2503.0683702309238</v>
      </c>
      <c r="O494" s="5">
        <v>2748.0349019088062</v>
      </c>
      <c r="P494" s="5">
        <v>2785.4509309496434</v>
      </c>
      <c r="Q494" s="5">
        <v>2749.51925891166</v>
      </c>
      <c r="R494" s="5">
        <v>2920.8120019547714</v>
      </c>
      <c r="S494" s="5">
        <v>2963.0603459740405</v>
      </c>
      <c r="T494" s="5">
        <v>3904.3570036272031</v>
      </c>
      <c r="U494" s="5">
        <v>4016.5552740412832</v>
      </c>
      <c r="V494" s="5">
        <v>3978.1366793583643</v>
      </c>
      <c r="W494" s="5">
        <v>3750.7933117434472</v>
      </c>
      <c r="X494" s="5">
        <v>3315.8726284864297</v>
      </c>
      <c r="Y494" s="5">
        <v>4181.3756557375636</v>
      </c>
      <c r="Z494" s="5">
        <v>4727.6418627109679</v>
      </c>
      <c r="AA494" s="5">
        <v>7221.4654248105498</v>
      </c>
      <c r="AB494" s="5">
        <v>6984.2133661004309</v>
      </c>
      <c r="AC494" s="5">
        <v>7892.4280620854306</v>
      </c>
      <c r="AD494" s="5">
        <v>8618.4562158854806</v>
      </c>
      <c r="AE494" s="5">
        <v>8659.3754478762567</v>
      </c>
    </row>
    <row r="495" spans="1:31">
      <c r="A495" s="58" t="s">
        <v>137</v>
      </c>
      <c r="B495" s="58" t="s">
        <v>124</v>
      </c>
      <c r="C495" s="57" t="s">
        <v>88</v>
      </c>
      <c r="D495" s="5">
        <v>5.8034867611400065</v>
      </c>
      <c r="E495" s="5">
        <v>18.010170652310023</v>
      </c>
      <c r="F495" s="5">
        <v>22.403228661895092</v>
      </c>
      <c r="G495" s="5">
        <v>32.601703603540024</v>
      </c>
      <c r="H495" s="5">
        <v>41.697589555520189</v>
      </c>
      <c r="I495" s="5">
        <v>41.925482098340048</v>
      </c>
      <c r="J495" s="5">
        <v>73.570762207565124</v>
      </c>
      <c r="K495" s="5">
        <v>41.074510150235156</v>
      </c>
      <c r="L495" s="5">
        <v>44.324170059975316</v>
      </c>
      <c r="M495" s="5">
        <v>49.474854383019796</v>
      </c>
      <c r="N495" s="5">
        <v>55.58587351281993</v>
      </c>
      <c r="O495" s="5">
        <v>65.117699853665243</v>
      </c>
      <c r="P495" s="5">
        <v>75.076099917525099</v>
      </c>
      <c r="Q495" s="5">
        <v>83.645153204545068</v>
      </c>
      <c r="R495" s="5">
        <v>98.288918197285128</v>
      </c>
      <c r="S495" s="5">
        <v>112.91403170435986</v>
      </c>
      <c r="T495" s="5">
        <v>123.88367549981979</v>
      </c>
      <c r="U495" s="5">
        <v>144.57944837889528</v>
      </c>
      <c r="V495" s="5">
        <v>164.37096203543996</v>
      </c>
      <c r="W495" s="5">
        <v>177.24673056607998</v>
      </c>
      <c r="X495" s="5">
        <v>172.09917538634966</v>
      </c>
      <c r="Y495" s="5">
        <v>175.65401972316474</v>
      </c>
      <c r="Z495" s="5">
        <v>221.22495238734481</v>
      </c>
      <c r="AA495" s="5">
        <v>242.48407078880433</v>
      </c>
      <c r="AB495" s="5">
        <v>256.25135614354451</v>
      </c>
      <c r="AC495" s="5">
        <v>336.14494327993481</v>
      </c>
      <c r="AD495" s="5">
        <v>359.55965723122989</v>
      </c>
      <c r="AE495" s="5">
        <v>392.09778713567084</v>
      </c>
    </row>
    <row r="496" spans="1:31">
      <c r="A496" s="58" t="s">
        <v>137</v>
      </c>
      <c r="B496" s="58" t="s">
        <v>124</v>
      </c>
      <c r="C496" s="57" t="s">
        <v>89</v>
      </c>
      <c r="D496" s="5">
        <v>61.6903841990895</v>
      </c>
      <c r="E496" s="5">
        <v>77.6445241976283</v>
      </c>
      <c r="F496" s="5">
        <v>95.725472256142396</v>
      </c>
      <c r="G496" s="5">
        <v>115.697666569449</v>
      </c>
      <c r="H496" s="5">
        <v>135.35867382653799</v>
      </c>
      <c r="I496" s="5">
        <v>152.151551638162</v>
      </c>
      <c r="J496" s="5">
        <v>166.96029849886699</v>
      </c>
      <c r="K496" s="5">
        <v>179.82446767604</v>
      </c>
      <c r="L496" s="5">
        <v>190.54003639987599</v>
      </c>
      <c r="M496" s="5">
        <v>198.827170288323</v>
      </c>
      <c r="N496" s="5">
        <v>208.20748492822301</v>
      </c>
      <c r="O496" s="5">
        <v>216.99277760374699</v>
      </c>
      <c r="P496" s="5">
        <v>227.51069212119501</v>
      </c>
      <c r="Q496" s="5">
        <v>235.091110985672</v>
      </c>
      <c r="R496" s="5">
        <v>244.91587463797501</v>
      </c>
      <c r="S496" s="5">
        <v>252.73238619322299</v>
      </c>
      <c r="T496" s="5">
        <v>263.29485358027</v>
      </c>
      <c r="U496" s="5">
        <v>271.01149940000897</v>
      </c>
      <c r="V496" s="5">
        <v>281.77997471460299</v>
      </c>
      <c r="W496" s="5">
        <v>291.49801309982001</v>
      </c>
      <c r="X496" s="5">
        <v>302.19276187319002</v>
      </c>
      <c r="Y496" s="5">
        <v>312.27575175381799</v>
      </c>
      <c r="Z496" s="5">
        <v>323.72012097378899</v>
      </c>
      <c r="AA496" s="5">
        <v>337.44233167668301</v>
      </c>
      <c r="AB496" s="5">
        <v>350.58608044078699</v>
      </c>
      <c r="AC496" s="5">
        <v>362.20921759151599</v>
      </c>
      <c r="AD496" s="5">
        <v>373.08375207584902</v>
      </c>
      <c r="AE496" s="5">
        <v>388.70366223370701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2895.6330607291566</v>
      </c>
      <c r="E499" s="5">
        <v>5340.2114085191606</v>
      </c>
      <c r="F499" s="5">
        <v>5039.7984408299599</v>
      </c>
      <c r="G499" s="5">
        <v>6196.4249717796411</v>
      </c>
      <c r="H499" s="5">
        <v>7064.3733536395212</v>
      </c>
      <c r="I499" s="5">
        <v>7028.9520609922347</v>
      </c>
      <c r="J499" s="5">
        <v>9638.3613759268992</v>
      </c>
      <c r="K499" s="5">
        <v>7820.6006582714208</v>
      </c>
      <c r="L499" s="5">
        <v>8605.7874034888318</v>
      </c>
      <c r="M499" s="5">
        <v>8580.7212897013414</v>
      </c>
      <c r="N499" s="5">
        <v>8591.7570047773424</v>
      </c>
      <c r="O499" s="5">
        <v>8746.9666346453887</v>
      </c>
      <c r="P499" s="5">
        <v>8823.2464417186748</v>
      </c>
      <c r="Q499" s="5">
        <v>9719.0080178654898</v>
      </c>
      <c r="R499" s="5">
        <v>13383.189116099911</v>
      </c>
      <c r="S499" s="5">
        <v>13657.08128864589</v>
      </c>
      <c r="T499" s="5">
        <v>14334.287371534276</v>
      </c>
      <c r="U499" s="5">
        <v>15540.310655786092</v>
      </c>
      <c r="V499" s="5">
        <v>14279.872280739124</v>
      </c>
      <c r="W499" s="5">
        <v>21768.113681646359</v>
      </c>
      <c r="X499" s="5">
        <v>24298.479288504503</v>
      </c>
      <c r="Y499" s="5">
        <v>25632.213554773538</v>
      </c>
      <c r="Z499" s="5">
        <v>26560.095357613543</v>
      </c>
      <c r="AA499" s="5">
        <v>28093.818792560298</v>
      </c>
      <c r="AB499" s="5">
        <v>29503.362693061506</v>
      </c>
      <c r="AC499" s="5">
        <v>28700.307025405516</v>
      </c>
      <c r="AD499" s="5">
        <v>28464.988846334036</v>
      </c>
      <c r="AE499" s="5">
        <v>29161.057210731844</v>
      </c>
    </row>
    <row r="500" spans="1:31">
      <c r="A500" s="58" t="s">
        <v>137</v>
      </c>
      <c r="B500" s="58" t="s">
        <v>124</v>
      </c>
      <c r="C500" s="57" t="s">
        <v>93</v>
      </c>
      <c r="D500" s="5">
        <v>5813.5175292679969</v>
      </c>
      <c r="E500" s="5">
        <v>6079.4809763975491</v>
      </c>
      <c r="F500" s="5">
        <v>7248.2759916281557</v>
      </c>
      <c r="G500" s="5">
        <v>7016.2896787052341</v>
      </c>
      <c r="H500" s="5">
        <v>6958.3951421639058</v>
      </c>
      <c r="I500" s="5">
        <v>7922.4137613420753</v>
      </c>
      <c r="J500" s="5">
        <v>6200.8431674378135</v>
      </c>
      <c r="K500" s="5">
        <v>5672.5968816821151</v>
      </c>
      <c r="L500" s="5">
        <v>6190.7804179806353</v>
      </c>
      <c r="M500" s="5">
        <v>5746.4897499461586</v>
      </c>
      <c r="N500" s="5">
        <v>6099.757542633648</v>
      </c>
      <c r="O500" s="5">
        <v>6226.1662061031002</v>
      </c>
      <c r="P500" s="5">
        <v>7142.0135098909604</v>
      </c>
      <c r="Q500" s="5">
        <v>6979.4840274161952</v>
      </c>
      <c r="R500" s="5">
        <v>6995.462085025415</v>
      </c>
      <c r="S500" s="5">
        <v>6914.8302321150504</v>
      </c>
      <c r="T500" s="5">
        <v>7492.0484134644494</v>
      </c>
      <c r="U500" s="5">
        <v>7348.5953814293853</v>
      </c>
      <c r="V500" s="5">
        <v>7464.9621828785048</v>
      </c>
      <c r="W500" s="5">
        <v>7088.1891043811302</v>
      </c>
      <c r="X500" s="5">
        <v>5788.3472755462099</v>
      </c>
      <c r="Y500" s="5">
        <v>6063.7157888026495</v>
      </c>
      <c r="Z500" s="5">
        <v>6121.5066659884415</v>
      </c>
      <c r="AA500" s="5">
        <v>10421.65338638418</v>
      </c>
      <c r="AB500" s="5">
        <v>10158.483195134466</v>
      </c>
      <c r="AC500" s="5">
        <v>12685.639310263809</v>
      </c>
      <c r="AD500" s="5">
        <v>12863.983489773655</v>
      </c>
      <c r="AE500" s="5">
        <v>13197.333206171666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8376.1567286999998</v>
      </c>
      <c r="E501" s="5">
        <v>8913.7006996999989</v>
      </c>
      <c r="F501" s="5">
        <v>9433.820148499999</v>
      </c>
      <c r="G501" s="5">
        <v>9980.5956320000005</v>
      </c>
      <c r="H501" s="5">
        <v>10534.898933500001</v>
      </c>
      <c r="I501" s="5">
        <v>11013.586418899999</v>
      </c>
      <c r="J501" s="5">
        <v>11441.7374545</v>
      </c>
      <c r="K501" s="5">
        <v>11800.4974038</v>
      </c>
      <c r="L501" s="5">
        <v>12133.7162947</v>
      </c>
      <c r="M501" s="5">
        <v>12372.6385252</v>
      </c>
      <c r="N501" s="5">
        <v>12609.583355499999</v>
      </c>
      <c r="O501" s="5">
        <v>12841.9040508</v>
      </c>
      <c r="P501" s="5">
        <v>13093.550903700001</v>
      </c>
      <c r="Q501" s="5">
        <v>13287.056288100001</v>
      </c>
      <c r="R501" s="5">
        <v>13513.8976484</v>
      </c>
      <c r="S501" s="5">
        <v>13753.2862556</v>
      </c>
      <c r="T501" s="5">
        <v>14024.809845</v>
      </c>
      <c r="U501" s="5">
        <v>14237.085052400002</v>
      </c>
      <c r="V501" s="5">
        <v>14474.916528899999</v>
      </c>
      <c r="W501" s="5">
        <v>14720.9379893</v>
      </c>
      <c r="X501" s="5">
        <v>15001.794301399999</v>
      </c>
      <c r="Y501" s="5">
        <v>15225.3203713</v>
      </c>
      <c r="Z501" s="5">
        <v>15543.973542199999</v>
      </c>
      <c r="AA501" s="5">
        <v>15961.151086399999</v>
      </c>
      <c r="AB501" s="5">
        <v>16443.050242900001</v>
      </c>
      <c r="AC501" s="5">
        <v>16849.504253300001</v>
      </c>
      <c r="AD501" s="5">
        <v>17272.892939500001</v>
      </c>
      <c r="AE501" s="5">
        <v>17272.892939500001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0.25939891720000002</v>
      </c>
      <c r="L502" s="5">
        <v>0.24246770678999999</v>
      </c>
      <c r="M502" s="5">
        <v>0.41032254748499997</v>
      </c>
      <c r="N502" s="5">
        <v>0.31285494613999998</v>
      </c>
      <c r="O502" s="5">
        <v>5.3176470230000002E-2</v>
      </c>
      <c r="P502" s="5">
        <v>0.14711275902000001</v>
      </c>
      <c r="Q502" s="5">
        <v>0.25574156966</v>
      </c>
      <c r="R502" s="5">
        <v>0.78850550282500009</v>
      </c>
      <c r="S502" s="5">
        <v>0.21843028393</v>
      </c>
      <c r="T502" s="5">
        <v>0</v>
      </c>
      <c r="U502" s="5">
        <v>0</v>
      </c>
      <c r="V502" s="5">
        <v>0</v>
      </c>
      <c r="W502" s="5">
        <v>0.28511635670500002</v>
      </c>
      <c r="X502" s="5">
        <v>1.3803739267849999</v>
      </c>
      <c r="Y502" s="5">
        <v>0.52931441475500007</v>
      </c>
      <c r="Z502" s="5">
        <v>0</v>
      </c>
      <c r="AA502" s="5">
        <v>0.33052123620500001</v>
      </c>
      <c r="AB502" s="5">
        <v>0.60398179300999999</v>
      </c>
      <c r="AC502" s="5">
        <v>0.19360829605500002</v>
      </c>
      <c r="AD502" s="5">
        <v>0.91569303930000001</v>
      </c>
      <c r="AE502" s="5">
        <v>1.018917944305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-1239.1882148481961</v>
      </c>
      <c r="E503" s="5">
        <v>-1735.7667705126491</v>
      </c>
      <c r="F503" s="5">
        <v>-2115.3424586055999</v>
      </c>
      <c r="G503" s="5">
        <v>-2111.5090716098121</v>
      </c>
      <c r="H503" s="5">
        <v>-2029.9253209763308</v>
      </c>
      <c r="I503" s="5">
        <v>-2841.4549496206228</v>
      </c>
      <c r="J503" s="5">
        <v>-3298.5156820226771</v>
      </c>
      <c r="K503" s="5">
        <v>-3234.8784375763071</v>
      </c>
      <c r="L503" s="5">
        <v>-3219.9121553142168</v>
      </c>
      <c r="M503" s="5">
        <v>-3045.4585505355171</v>
      </c>
      <c r="N503" s="5">
        <v>-3288.8543346790948</v>
      </c>
      <c r="O503" s="5">
        <v>-3587.7017407695744</v>
      </c>
      <c r="P503" s="5">
        <v>-3637.0291204762175</v>
      </c>
      <c r="Q503" s="5">
        <v>-3583.3996200204792</v>
      </c>
      <c r="R503" s="5">
        <v>-3823.1076938432188</v>
      </c>
      <c r="S503" s="5">
        <v>-3866.3813346645293</v>
      </c>
      <c r="T503" s="5">
        <v>-4973.3713454306308</v>
      </c>
      <c r="U503" s="5">
        <v>-5119.5075957395075</v>
      </c>
      <c r="V503" s="5">
        <v>-5054.4648093307687</v>
      </c>
      <c r="W503" s="5">
        <v>-4761.8259585118958</v>
      </c>
      <c r="X503" s="5">
        <v>-4181.3740005489935</v>
      </c>
      <c r="Y503" s="5">
        <v>-5346.8870792574426</v>
      </c>
      <c r="Z503" s="5">
        <v>-6010.4707946394929</v>
      </c>
      <c r="AA503" s="5">
        <v>-9170.3413547617547</v>
      </c>
      <c r="AB503" s="5">
        <v>-8782.3852404216268</v>
      </c>
      <c r="AC503" s="5">
        <v>-10026.756736768753</v>
      </c>
      <c r="AD503" s="5">
        <v>-10842.549177194855</v>
      </c>
      <c r="AE503" s="5">
        <v>-10929.509988591264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-6.8269568192849786</v>
      </c>
      <c r="E504" s="5">
        <v>-21.186342352129973</v>
      </c>
      <c r="F504" s="5">
        <v>-26.354135194009942</v>
      </c>
      <c r="G504" s="5">
        <v>-38.351155418984774</v>
      </c>
      <c r="H504" s="5">
        <v>-49.051140306445056</v>
      </c>
      <c r="I504" s="5">
        <v>-49.319222686820055</v>
      </c>
      <c r="J504" s="5">
        <v>-86.545285181844662</v>
      </c>
      <c r="K504" s="5">
        <v>-48.511274427545139</v>
      </c>
      <c r="L504" s="5">
        <v>-52.651200670569978</v>
      </c>
      <c r="M504" s="5">
        <v>-59.097419187554856</v>
      </c>
      <c r="N504" s="5">
        <v>-67.028090407035052</v>
      </c>
      <c r="O504" s="5">
        <v>-79.292525142865202</v>
      </c>
      <c r="P504" s="5">
        <v>-92.353494028075119</v>
      </c>
      <c r="Q504" s="5">
        <v>-103.81405956240069</v>
      </c>
      <c r="R504" s="5">
        <v>-123.41682789833033</v>
      </c>
      <c r="S504" s="5">
        <v>-143.18799875103522</v>
      </c>
      <c r="T504" s="5">
        <v>-158.20318044975974</v>
      </c>
      <c r="U504" s="5">
        <v>-186.51122182570037</v>
      </c>
      <c r="V504" s="5">
        <v>-212.9258449747303</v>
      </c>
      <c r="W504" s="5">
        <v>-229.73452645843452</v>
      </c>
      <c r="X504" s="5">
        <v>-222.04214280497553</v>
      </c>
      <c r="Y504" s="5">
        <v>-226.8935002371652</v>
      </c>
      <c r="Z504" s="5">
        <v>-287.81656635271554</v>
      </c>
      <c r="AA504" s="5">
        <v>-318.7256780379945</v>
      </c>
      <c r="AB504" s="5">
        <v>-333.3655584944355</v>
      </c>
      <c r="AC504" s="5">
        <v>-446.57973722712643</v>
      </c>
      <c r="AD504" s="5">
        <v>-475.31188719738452</v>
      </c>
      <c r="AE504" s="5">
        <v>-520.45956124340069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-71.831171577040195</v>
      </c>
      <c r="E505" s="5">
        <v>-90.551525161640996</v>
      </c>
      <c r="F505" s="5">
        <v>-111.992663872349</v>
      </c>
      <c r="G505" s="5">
        <v>-135.12498665400199</v>
      </c>
      <c r="H505" s="5">
        <v>-157.85210169714901</v>
      </c>
      <c r="I505" s="5">
        <v>-177.546638926323</v>
      </c>
      <c r="J505" s="5">
        <v>-194.889826234586</v>
      </c>
      <c r="K505" s="5">
        <v>-209.41259107872</v>
      </c>
      <c r="L505" s="5">
        <v>-221.858874767489</v>
      </c>
      <c r="M505" s="5">
        <v>-230.743422502703</v>
      </c>
      <c r="N505" s="5">
        <v>-241.779187975789</v>
      </c>
      <c r="O505" s="5">
        <v>-251.44473306714301</v>
      </c>
      <c r="P505" s="5">
        <v>-263.707825483801</v>
      </c>
      <c r="Q505" s="5">
        <v>-272.70166071642097</v>
      </c>
      <c r="R505" s="5">
        <v>-283.23730452379402</v>
      </c>
      <c r="S505" s="5">
        <v>-291.73066370477898</v>
      </c>
      <c r="T505" s="5">
        <v>-304.12857867216098</v>
      </c>
      <c r="U505" s="5">
        <v>-313.58787920348402</v>
      </c>
      <c r="V505" s="5">
        <v>-325.01472698911499</v>
      </c>
      <c r="W505" s="5">
        <v>-337.06439785718197</v>
      </c>
      <c r="X505" s="5">
        <v>-348.24869925427799</v>
      </c>
      <c r="Y505" s="5">
        <v>-360.47691781391302</v>
      </c>
      <c r="Z505" s="5">
        <v>-373.08559157479198</v>
      </c>
      <c r="AA505" s="5">
        <v>-389.69924160821103</v>
      </c>
      <c r="AB505" s="5">
        <v>-404.120498393128</v>
      </c>
      <c r="AC505" s="5">
        <v>-417.464607494917</v>
      </c>
      <c r="AD505" s="5">
        <v>-429.42267617838098</v>
      </c>
      <c r="AE505" s="5">
        <v>-447.94546595657403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31661.413839985566</v>
      </c>
      <c r="E507" s="5">
        <v>27698.317059787354</v>
      </c>
      <c r="F507" s="5">
        <v>27607.468638068771</v>
      </c>
      <c r="G507" s="5">
        <v>23510.687865109256</v>
      </c>
      <c r="H507" s="5">
        <v>21530.960849154842</v>
      </c>
      <c r="I507" s="5">
        <v>21071.023252017498</v>
      </c>
      <c r="J507" s="5">
        <v>18774.994372856261</v>
      </c>
      <c r="K507" s="5">
        <v>19414.01213113618</v>
      </c>
      <c r="L507" s="5">
        <v>22718.519254609913</v>
      </c>
      <c r="M507" s="5">
        <v>20807.258966136345</v>
      </c>
      <c r="N507" s="5">
        <v>21331.960086596744</v>
      </c>
      <c r="O507" s="5">
        <v>22924.63338384101</v>
      </c>
      <c r="P507" s="5">
        <v>21037.34312302155</v>
      </c>
      <c r="Q507" s="5">
        <v>23005.030897702094</v>
      </c>
      <c r="R507" s="5">
        <v>23106.425084162147</v>
      </c>
      <c r="S507" s="5">
        <v>22460.728973730769</v>
      </c>
      <c r="T507" s="5">
        <v>22323.66907233898</v>
      </c>
      <c r="U507" s="5">
        <v>24540.71232895249</v>
      </c>
      <c r="V507" s="5">
        <v>24206.660497560726</v>
      </c>
      <c r="W507" s="5">
        <v>24605.265399511747</v>
      </c>
      <c r="X507" s="5">
        <v>24427.582616130534</v>
      </c>
      <c r="Y507" s="5">
        <v>24206.372468184501</v>
      </c>
      <c r="Z507" s="5">
        <v>23721.693039758564</v>
      </c>
      <c r="AA507" s="5">
        <v>20995.591966128421</v>
      </c>
      <c r="AB507" s="5">
        <v>15066.242718926478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2.6411174641750002</v>
      </c>
      <c r="E508" s="5">
        <v>2.3147689358849997</v>
      </c>
      <c r="F508" s="5">
        <v>1.2224781304100001</v>
      </c>
      <c r="G508" s="5">
        <v>2.226847324295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0.48166209352</v>
      </c>
      <c r="E510" s="5">
        <v>2.1261098930050002</v>
      </c>
      <c r="F510" s="5">
        <v>2.7938248360000001E-2</v>
      </c>
      <c r="G510" s="5">
        <v>1.8867171155000002</v>
      </c>
      <c r="H510" s="5">
        <v>0</v>
      </c>
      <c r="I510" s="5">
        <v>2.1423415345299999</v>
      </c>
      <c r="J510" s="5">
        <v>4.1270746016200004</v>
      </c>
      <c r="K510" s="5">
        <v>1.3922147900700002</v>
      </c>
      <c r="L510" s="5">
        <v>2.7938248360000001E-2</v>
      </c>
      <c r="M510" s="5">
        <v>4.2383666546650005</v>
      </c>
      <c r="N510" s="5">
        <v>0.310291957605</v>
      </c>
      <c r="O510" s="5">
        <v>0</v>
      </c>
      <c r="P510" s="5">
        <v>3.2075957069900003</v>
      </c>
      <c r="Q510" s="5">
        <v>1.6753793589499999</v>
      </c>
      <c r="R510" s="5">
        <v>1.2843452735150001</v>
      </c>
      <c r="S510" s="5">
        <v>9.2345594914999996E-2</v>
      </c>
      <c r="T510" s="5">
        <v>4.8377075622500003</v>
      </c>
      <c r="U510" s="5">
        <v>0.93522445515500008</v>
      </c>
      <c r="V510" s="5">
        <v>1.035951031375</v>
      </c>
      <c r="W510" s="5">
        <v>4.3946667337049998</v>
      </c>
      <c r="X510" s="5">
        <v>29.646954321220001</v>
      </c>
      <c r="Y510" s="5">
        <v>0</v>
      </c>
      <c r="Z510" s="5">
        <v>10.68143125249</v>
      </c>
      <c r="AA510" s="5">
        <v>1.165148259965</v>
      </c>
      <c r="AB510" s="5">
        <v>11.371750107055</v>
      </c>
      <c r="AC510" s="5">
        <v>12.237129660145001</v>
      </c>
      <c r="AD510" s="5">
        <v>36.39437499844</v>
      </c>
      <c r="AE510" s="5">
        <v>30.365431988060003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1689.8053152931004</v>
      </c>
      <c r="E512" s="5">
        <v>1336.945620735105</v>
      </c>
      <c r="F512" s="5">
        <v>2996.8356868674559</v>
      </c>
      <c r="G512" s="5">
        <v>3975.686430928115</v>
      </c>
      <c r="H512" s="5">
        <v>2945.9884593715515</v>
      </c>
      <c r="I512" s="5">
        <v>2440.8188168777701</v>
      </c>
      <c r="J512" s="5">
        <v>1767.8362675228898</v>
      </c>
      <c r="K512" s="5">
        <v>1660.168096699465</v>
      </c>
      <c r="L512" s="5">
        <v>2602.8565239538052</v>
      </c>
      <c r="M512" s="5">
        <v>2068.9542654870806</v>
      </c>
      <c r="N512" s="5">
        <v>1965.0339295767308</v>
      </c>
      <c r="O512" s="5">
        <v>3120.4154235696233</v>
      </c>
      <c r="P512" s="5">
        <v>2231.40787086213</v>
      </c>
      <c r="Q512" s="5">
        <v>3233.0869943751022</v>
      </c>
      <c r="R512" s="5">
        <v>1793.10325541116</v>
      </c>
      <c r="S512" s="5">
        <v>2081.3409419039999</v>
      </c>
      <c r="T512" s="5">
        <v>1485.9611524211698</v>
      </c>
      <c r="U512" s="5">
        <v>2842.261641575104</v>
      </c>
      <c r="V512" s="5">
        <v>2687.2912466501698</v>
      </c>
      <c r="W512" s="5">
        <v>2675.5061963964154</v>
      </c>
      <c r="X512" s="5">
        <v>2428.5776001065997</v>
      </c>
      <c r="Y512" s="5">
        <v>1624.07222837374</v>
      </c>
      <c r="Z512" s="5">
        <v>2511.5058814302647</v>
      </c>
      <c r="AA512" s="5">
        <v>2171.031849580394</v>
      </c>
      <c r="AB512" s="5">
        <v>2630.5886890453648</v>
      </c>
      <c r="AC512" s="5">
        <v>2805.0776623725355</v>
      </c>
      <c r="AD512" s="5">
        <v>3144.1080333299806</v>
      </c>
      <c r="AE512" s="5">
        <v>2264.7614756697994</v>
      </c>
    </row>
    <row r="513" spans="1:31">
      <c r="A513" s="58" t="s">
        <v>137</v>
      </c>
      <c r="B513" s="58" t="s">
        <v>125</v>
      </c>
      <c r="C513" s="57" t="s">
        <v>87</v>
      </c>
      <c r="D513" s="5">
        <v>110.28920486608527</v>
      </c>
      <c r="E513" s="5">
        <v>140.79909369849005</v>
      </c>
      <c r="F513" s="5">
        <v>136.6153048868301</v>
      </c>
      <c r="G513" s="5">
        <v>143.6675448239352</v>
      </c>
      <c r="H513" s="5">
        <v>144.13774612194504</v>
      </c>
      <c r="I513" s="5">
        <v>147.94718154734002</v>
      </c>
      <c r="J513" s="5">
        <v>152.0930810598249</v>
      </c>
      <c r="K513" s="5">
        <v>193.26252825191963</v>
      </c>
      <c r="L513" s="5">
        <v>173.35714367714496</v>
      </c>
      <c r="M513" s="5">
        <v>159.28483032920985</v>
      </c>
      <c r="N513" s="5">
        <v>155.20950818764499</v>
      </c>
      <c r="O513" s="5">
        <v>163.50120864482977</v>
      </c>
      <c r="P513" s="5">
        <v>169.94929258394984</v>
      </c>
      <c r="Q513" s="5">
        <v>168.0484752623949</v>
      </c>
      <c r="R513" s="5">
        <v>193.41870387714457</v>
      </c>
      <c r="S513" s="5">
        <v>196.48796830815448</v>
      </c>
      <c r="T513" s="5">
        <v>195.5997013704295</v>
      </c>
      <c r="U513" s="5">
        <v>192.45994045420952</v>
      </c>
      <c r="V513" s="5">
        <v>189.48751329287961</v>
      </c>
      <c r="W513" s="5">
        <v>191.57272313795954</v>
      </c>
      <c r="X513" s="5">
        <v>185.32943406186462</v>
      </c>
      <c r="Y513" s="5">
        <v>182.47920188850472</v>
      </c>
      <c r="Z513" s="5">
        <v>188.26787232310951</v>
      </c>
      <c r="AA513" s="5">
        <v>280.20953792954469</v>
      </c>
      <c r="AB513" s="5">
        <v>1863.636160491729</v>
      </c>
      <c r="AC513" s="5">
        <v>2171.3222000573269</v>
      </c>
      <c r="AD513" s="5">
        <v>2125.210129750702</v>
      </c>
      <c r="AE513" s="5">
        <v>2574.2207306687123</v>
      </c>
    </row>
    <row r="514" spans="1:31">
      <c r="A514" s="58" t="s">
        <v>137</v>
      </c>
      <c r="B514" s="58" t="s">
        <v>125</v>
      </c>
      <c r="C514" s="57" t="s">
        <v>88</v>
      </c>
      <c r="D514" s="5">
        <v>5.9083048410149743</v>
      </c>
      <c r="E514" s="5">
        <v>11.091805460889976</v>
      </c>
      <c r="F514" s="5">
        <v>15.413493420554934</v>
      </c>
      <c r="G514" s="5">
        <v>21.312341339275083</v>
      </c>
      <c r="H514" s="5">
        <v>29.044882925490121</v>
      </c>
      <c r="I514" s="5">
        <v>36.947388585824946</v>
      </c>
      <c r="J514" s="5">
        <v>46.58636434279483</v>
      </c>
      <c r="K514" s="5">
        <v>50.865260426184911</v>
      </c>
      <c r="L514" s="5">
        <v>53.23252008941494</v>
      </c>
      <c r="M514" s="5">
        <v>59.054211102575024</v>
      </c>
      <c r="N514" s="5">
        <v>67.90601437397487</v>
      </c>
      <c r="O514" s="5">
        <v>84.478122385090202</v>
      </c>
      <c r="P514" s="5">
        <v>107.34370015645962</v>
      </c>
      <c r="Q514" s="5">
        <v>124.04228609098027</v>
      </c>
      <c r="R514" s="5">
        <v>182.61444148102038</v>
      </c>
      <c r="S514" s="5">
        <v>216.59538586486045</v>
      </c>
      <c r="T514" s="5">
        <v>259.71411790714524</v>
      </c>
      <c r="U514" s="5">
        <v>279.97894777615477</v>
      </c>
      <c r="V514" s="5">
        <v>318.75484992960526</v>
      </c>
      <c r="W514" s="5">
        <v>344.43680593171553</v>
      </c>
      <c r="X514" s="5">
        <v>342.26011641474071</v>
      </c>
      <c r="Y514" s="5">
        <v>373.16527929025028</v>
      </c>
      <c r="Z514" s="5">
        <v>448.95218383343092</v>
      </c>
      <c r="AA514" s="5">
        <v>508.53033160113063</v>
      </c>
      <c r="AB514" s="5">
        <v>505.58628274731524</v>
      </c>
      <c r="AC514" s="5">
        <v>606.7303916206148</v>
      </c>
      <c r="AD514" s="5">
        <v>645.92822981618576</v>
      </c>
      <c r="AE514" s="5">
        <v>708.20915178776966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65.904919397267506</v>
      </c>
      <c r="E515" s="5">
        <v>80.245121262036307</v>
      </c>
      <c r="F515" s="5">
        <v>94.493498278266898</v>
      </c>
      <c r="G515" s="5">
        <v>109.978986907812</v>
      </c>
      <c r="H515" s="5">
        <v>125.931602345952</v>
      </c>
      <c r="I515" s="5">
        <v>140.52143920496499</v>
      </c>
      <c r="J515" s="5">
        <v>155.32338688139299</v>
      </c>
      <c r="K515" s="5">
        <v>167.992793569664</v>
      </c>
      <c r="L515" s="5">
        <v>177.458792791435</v>
      </c>
      <c r="M515" s="5">
        <v>184.168535974847</v>
      </c>
      <c r="N515" s="5">
        <v>192.75780278861799</v>
      </c>
      <c r="O515" s="5">
        <v>200.69335153869599</v>
      </c>
      <c r="P515" s="5">
        <v>210.45810598579899</v>
      </c>
      <c r="Q515" s="5">
        <v>217.381068808614</v>
      </c>
      <c r="R515" s="5">
        <v>226.30734456836001</v>
      </c>
      <c r="S515" s="5">
        <v>232.89264625060801</v>
      </c>
      <c r="T515" s="5">
        <v>242.42335052095601</v>
      </c>
      <c r="U515" s="5">
        <v>251.14900937798899</v>
      </c>
      <c r="V515" s="5">
        <v>260.38698690657299</v>
      </c>
      <c r="W515" s="5">
        <v>269.511432332487</v>
      </c>
      <c r="X515" s="5">
        <v>279.82722649528603</v>
      </c>
      <c r="Y515" s="5">
        <v>288.49898029521103</v>
      </c>
      <c r="Z515" s="5">
        <v>299.37339162528298</v>
      </c>
      <c r="AA515" s="5">
        <v>312.695553325226</v>
      </c>
      <c r="AB515" s="5">
        <v>324.81187180348502</v>
      </c>
      <c r="AC515" s="5">
        <v>335.96396457461901</v>
      </c>
      <c r="AD515" s="5">
        <v>345.894605056518</v>
      </c>
      <c r="AE515" s="5">
        <v>360.63452831272298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10314.190876445939</v>
      </c>
      <c r="E518" s="5">
        <v>12888.20460389242</v>
      </c>
      <c r="F518" s="5">
        <v>12909.949458277191</v>
      </c>
      <c r="G518" s="5">
        <v>13429.811956787649</v>
      </c>
      <c r="H518" s="5">
        <v>12754.373038768836</v>
      </c>
      <c r="I518" s="5">
        <v>13178.900373689035</v>
      </c>
      <c r="J518" s="5">
        <v>12899.992532693468</v>
      </c>
      <c r="K518" s="5">
        <v>13447.710342163162</v>
      </c>
      <c r="L518" s="5">
        <v>12567.323681065336</v>
      </c>
      <c r="M518" s="5">
        <v>12562.210869804809</v>
      </c>
      <c r="N518" s="5">
        <v>13342.697954109371</v>
      </c>
      <c r="O518" s="5">
        <v>11980.258728765391</v>
      </c>
      <c r="P518" s="5">
        <v>13838.696983191419</v>
      </c>
      <c r="Q518" s="5">
        <v>12102.455150506172</v>
      </c>
      <c r="R518" s="5">
        <v>12433.527194548564</v>
      </c>
      <c r="S518" s="5">
        <v>10920.875001159411</v>
      </c>
      <c r="T518" s="5">
        <v>11739.764096443932</v>
      </c>
      <c r="U518" s="5">
        <v>12379.161891064372</v>
      </c>
      <c r="V518" s="5">
        <v>12548.289872932859</v>
      </c>
      <c r="W518" s="5">
        <v>11509.840236056356</v>
      </c>
      <c r="X518" s="5">
        <v>10810.169098959486</v>
      </c>
      <c r="Y518" s="5">
        <v>14821.2958836136</v>
      </c>
      <c r="Z518" s="5">
        <v>11090.693819386745</v>
      </c>
      <c r="AA518" s="5">
        <v>13796.861104644848</v>
      </c>
      <c r="AB518" s="5">
        <v>12564.814091891096</v>
      </c>
      <c r="AC518" s="5">
        <v>26447.28158529901</v>
      </c>
      <c r="AD518" s="5">
        <v>24561.566443522275</v>
      </c>
      <c r="AE518" s="5">
        <v>24968.106955203995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1186.4390111142395</v>
      </c>
      <c r="E519" s="5">
        <v>947.09732656602966</v>
      </c>
      <c r="F519" s="5">
        <v>1367.9313296836101</v>
      </c>
      <c r="G519" s="5">
        <v>1447.86522402488</v>
      </c>
      <c r="H519" s="5">
        <v>1364.681559839805</v>
      </c>
      <c r="I519" s="5">
        <v>1340.7880017197999</v>
      </c>
      <c r="J519" s="5">
        <v>1153.4014791398649</v>
      </c>
      <c r="K519" s="5">
        <v>1203.6971203494604</v>
      </c>
      <c r="L519" s="5">
        <v>1303.5990734353004</v>
      </c>
      <c r="M519" s="5">
        <v>1249.30967540137</v>
      </c>
      <c r="N519" s="5">
        <v>1264.3174189169399</v>
      </c>
      <c r="O519" s="5">
        <v>1268.829388339125</v>
      </c>
      <c r="P519" s="5">
        <v>1173.2837938381699</v>
      </c>
      <c r="Q519" s="5">
        <v>1212.1228973084203</v>
      </c>
      <c r="R519" s="5">
        <v>1319.0061499103601</v>
      </c>
      <c r="S519" s="5">
        <v>1328.3345830769952</v>
      </c>
      <c r="T519" s="5">
        <v>1389.7000425665601</v>
      </c>
      <c r="U519" s="5">
        <v>1940.9889871121306</v>
      </c>
      <c r="V519" s="5">
        <v>1905.5442823350147</v>
      </c>
      <c r="W519" s="5">
        <v>1887.5023281020956</v>
      </c>
      <c r="X519" s="5">
        <v>1718.9934310916897</v>
      </c>
      <c r="Y519" s="5">
        <v>1598.9851021247396</v>
      </c>
      <c r="Z519" s="5">
        <v>1589.3209258715551</v>
      </c>
      <c r="AA519" s="5">
        <v>1449.6082943665606</v>
      </c>
      <c r="AB519" s="5">
        <v>1576.9276645219654</v>
      </c>
      <c r="AC519" s="5">
        <v>941.31123704855986</v>
      </c>
      <c r="AD519" s="5">
        <v>318.17578222055499</v>
      </c>
      <c r="AE519" s="5">
        <v>235.81124642068971</v>
      </c>
    </row>
    <row r="520" spans="1:31">
      <c r="A520" s="58" t="s">
        <v>137</v>
      </c>
      <c r="B520" s="58" t="s">
        <v>125</v>
      </c>
      <c r="C520" s="57" t="s">
        <v>94</v>
      </c>
      <c r="D520" s="5">
        <v>6105.4625809999998</v>
      </c>
      <c r="E520" s="5">
        <v>6936.3041499999999</v>
      </c>
      <c r="F520" s="5">
        <v>7670.306783</v>
      </c>
      <c r="G520" s="5">
        <v>8432.006797</v>
      </c>
      <c r="H520" s="5">
        <v>9199.2186820000006</v>
      </c>
      <c r="I520" s="5">
        <v>9825.1172050000005</v>
      </c>
      <c r="J520" s="5">
        <v>10239.22349</v>
      </c>
      <c r="K520" s="5">
        <v>10590.514300000001</v>
      </c>
      <c r="L520" s="5">
        <v>10914.4036</v>
      </c>
      <c r="M520" s="5">
        <v>11181.829299999999</v>
      </c>
      <c r="N520" s="5">
        <v>11395.886189999999</v>
      </c>
      <c r="O520" s="5">
        <v>11621.272129999999</v>
      </c>
      <c r="P520" s="5">
        <v>11849.66282</v>
      </c>
      <c r="Q520" s="5">
        <v>12044.323469999999</v>
      </c>
      <c r="R520" s="5">
        <v>12207.96118</v>
      </c>
      <c r="S520" s="5">
        <v>12398.619000000001</v>
      </c>
      <c r="T520" s="5">
        <v>12611.29825</v>
      </c>
      <c r="U520" s="5">
        <v>12810.92015</v>
      </c>
      <c r="V520" s="5">
        <v>12995.046780000001</v>
      </c>
      <c r="W520" s="5">
        <v>13222.81509</v>
      </c>
      <c r="X520" s="5">
        <v>13479.721380000001</v>
      </c>
      <c r="Y520" s="5">
        <v>13759.439249999999</v>
      </c>
      <c r="Z520" s="5">
        <v>14121.49567</v>
      </c>
      <c r="AA520" s="5">
        <v>14597.92013</v>
      </c>
      <c r="AB520" s="5">
        <v>15107.85482</v>
      </c>
      <c r="AC520" s="5">
        <v>15581.280360000001</v>
      </c>
      <c r="AD520" s="5">
        <v>16002.787410000001</v>
      </c>
      <c r="AE520" s="5">
        <v>16002.787410000001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0.59771790493999999</v>
      </c>
      <c r="Y521" s="5">
        <v>0</v>
      </c>
      <c r="Z521" s="5">
        <v>0</v>
      </c>
      <c r="AA521" s="5">
        <v>0</v>
      </c>
      <c r="AB521" s="5">
        <v>0.37070140443499999</v>
      </c>
      <c r="AC521" s="5">
        <v>0</v>
      </c>
      <c r="AD521" s="5">
        <v>0.50944358480999996</v>
      </c>
      <c r="AE521" s="5">
        <v>2.0488468711649999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-131.29671228182963</v>
      </c>
      <c r="E522" s="5">
        <v>-168.23339407092953</v>
      </c>
      <c r="F522" s="5">
        <v>-162.63731705016951</v>
      </c>
      <c r="G522" s="5">
        <v>-171.03284333123457</v>
      </c>
      <c r="H522" s="5">
        <v>-170.9772324072195</v>
      </c>
      <c r="I522" s="5">
        <v>-176.74302504328946</v>
      </c>
      <c r="J522" s="5">
        <v>-180.44787211038457</v>
      </c>
      <c r="K522" s="5">
        <v>-230.68988272015559</v>
      </c>
      <c r="L522" s="5">
        <v>-205.7622400468702</v>
      </c>
      <c r="M522" s="5">
        <v>-189.62485552394998</v>
      </c>
      <c r="N522" s="5">
        <v>-185.38865461819501</v>
      </c>
      <c r="O522" s="5">
        <v>-194.02898049737504</v>
      </c>
      <c r="P522" s="5">
        <v>-202.93602231682024</v>
      </c>
      <c r="Q522" s="5">
        <v>-199.44239477922014</v>
      </c>
      <c r="R522" s="5">
        <v>-230.87580614003048</v>
      </c>
      <c r="S522" s="5">
        <v>-233.29894438804556</v>
      </c>
      <c r="T522" s="5">
        <v>-233.47223251471559</v>
      </c>
      <c r="U522" s="5">
        <v>-228.50367167891051</v>
      </c>
      <c r="V522" s="5">
        <v>-225.58044138589551</v>
      </c>
      <c r="W522" s="5">
        <v>-228.06283481156046</v>
      </c>
      <c r="X522" s="5">
        <v>-220.63034556200051</v>
      </c>
      <c r="Y522" s="5">
        <v>-217.85258553687046</v>
      </c>
      <c r="Z522" s="5">
        <v>-223.51311286637059</v>
      </c>
      <c r="AA522" s="5">
        <v>-333.2396443378409</v>
      </c>
      <c r="AB522" s="5">
        <v>-2414.35127920991</v>
      </c>
      <c r="AC522" s="5">
        <v>-2790.4451473963031</v>
      </c>
      <c r="AD522" s="5">
        <v>-2707.0858497256108</v>
      </c>
      <c r="AE522" s="5">
        <v>-3308.3453107053592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-6.9502600220400392</v>
      </c>
      <c r="E523" s="5">
        <v>-13.081034236944943</v>
      </c>
      <c r="F523" s="5">
        <v>-18.145032053585012</v>
      </c>
      <c r="G523" s="5">
        <v>-25.089230507775202</v>
      </c>
      <c r="H523" s="5">
        <v>-34.102265637994833</v>
      </c>
      <c r="I523" s="5">
        <v>-43.570740262515045</v>
      </c>
      <c r="J523" s="5">
        <v>-54.694552259130177</v>
      </c>
      <c r="K523" s="5">
        <v>-60.577467630570325</v>
      </c>
      <c r="L523" s="5">
        <v>-63.954904803279618</v>
      </c>
      <c r="M523" s="5">
        <v>-72.27960407864019</v>
      </c>
      <c r="N523" s="5">
        <v>-84.855144149240118</v>
      </c>
      <c r="O523" s="5">
        <v>-106.32565022534513</v>
      </c>
      <c r="P523" s="5">
        <v>-138.24467508030477</v>
      </c>
      <c r="Q523" s="5">
        <v>-160.10585044827025</v>
      </c>
      <c r="R523" s="5">
        <v>-241.13518556161483</v>
      </c>
      <c r="S523" s="5">
        <v>-286.94796320579042</v>
      </c>
      <c r="T523" s="5">
        <v>-348.84933018337551</v>
      </c>
      <c r="U523" s="5">
        <v>-375.30991353565088</v>
      </c>
      <c r="V523" s="5">
        <v>-430.52498932892445</v>
      </c>
      <c r="W523" s="5">
        <v>-463.36169992638474</v>
      </c>
      <c r="X523" s="5">
        <v>-460.56677733579079</v>
      </c>
      <c r="Y523" s="5">
        <v>-505.59136135276333</v>
      </c>
      <c r="Z523" s="5">
        <v>-605.51886089349</v>
      </c>
      <c r="AA523" s="5">
        <v>-694.99555375378588</v>
      </c>
      <c r="AB523" s="5">
        <v>-681.35688447654888</v>
      </c>
      <c r="AC523" s="5">
        <v>-829.22082151613063</v>
      </c>
      <c r="AD523" s="5">
        <v>-873.92336594948677</v>
      </c>
      <c r="AE523" s="5">
        <v>-965.12446613699581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-78.452303323326703</v>
      </c>
      <c r="E524" s="5">
        <v>-95.168920289938299</v>
      </c>
      <c r="F524" s="5">
        <v>-112.547529440446</v>
      </c>
      <c r="G524" s="5">
        <v>-130.62533132844899</v>
      </c>
      <c r="H524" s="5">
        <v>-149.38892892707699</v>
      </c>
      <c r="I524" s="5">
        <v>-167.02730557232101</v>
      </c>
      <c r="J524" s="5">
        <v>-185.207471683694</v>
      </c>
      <c r="K524" s="5">
        <v>-199.52029026588701</v>
      </c>
      <c r="L524" s="5">
        <v>-211.21686054655399</v>
      </c>
      <c r="M524" s="5">
        <v>-219.40522163752499</v>
      </c>
      <c r="N524" s="5">
        <v>-228.99943195029201</v>
      </c>
      <c r="O524" s="5">
        <v>-238.88754572320201</v>
      </c>
      <c r="P524" s="5">
        <v>-250.05800869809599</v>
      </c>
      <c r="Q524" s="5">
        <v>-259.23889855302002</v>
      </c>
      <c r="R524" s="5">
        <v>-268.77394617472498</v>
      </c>
      <c r="S524" s="5">
        <v>-276.97867915569998</v>
      </c>
      <c r="T524" s="5">
        <v>-287.388438099523</v>
      </c>
      <c r="U524" s="5">
        <v>-300.97912276071298</v>
      </c>
      <c r="V524" s="5">
        <v>-309.46269719017101</v>
      </c>
      <c r="W524" s="5">
        <v>-321.48254221777501</v>
      </c>
      <c r="X524" s="5">
        <v>-332.32198801724701</v>
      </c>
      <c r="Y524" s="5">
        <v>-342.88981617157202</v>
      </c>
      <c r="Z524" s="5">
        <v>-356.47700496549902</v>
      </c>
      <c r="AA524" s="5">
        <v>-373.343501512594</v>
      </c>
      <c r="AB524" s="5">
        <v>-386.59120426586799</v>
      </c>
      <c r="AC524" s="5">
        <v>-399.55606627588702</v>
      </c>
      <c r="AD524" s="5">
        <v>-411.45394761539501</v>
      </c>
      <c r="AE524" s="5">
        <v>-428.49812417060099</v>
      </c>
    </row>
    <row r="526" spans="1:31">
      <c r="A526" s="58" t="s">
        <v>137</v>
      </c>
      <c r="B526" s="58" t="s">
        <v>126</v>
      </c>
      <c r="C526" s="57" t="s">
        <v>82</v>
      </c>
      <c r="D526" s="5">
        <v>340.94785710902494</v>
      </c>
      <c r="E526" s="5">
        <v>282.66265369300004</v>
      </c>
      <c r="F526" s="5">
        <v>28.493134027659998</v>
      </c>
      <c r="G526" s="5">
        <v>18.456741969300001</v>
      </c>
      <c r="H526" s="5">
        <v>16.426039835955002</v>
      </c>
      <c r="I526" s="5">
        <v>26.591100758110009</v>
      </c>
      <c r="J526" s="5">
        <v>26.638042779070005</v>
      </c>
      <c r="K526" s="5">
        <v>30.142479690964997</v>
      </c>
      <c r="L526" s="5">
        <v>34.090943776079996</v>
      </c>
      <c r="M526" s="5">
        <v>39.125892097670004</v>
      </c>
      <c r="N526" s="5">
        <v>24.352581499595001</v>
      </c>
      <c r="O526" s="5">
        <v>24.030161252894999</v>
      </c>
      <c r="P526" s="5">
        <v>24.863401319455001</v>
      </c>
      <c r="Q526" s="5">
        <v>49.28403324696999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31.122985652920001</v>
      </c>
      <c r="E528" s="5">
        <v>20.731789900810004</v>
      </c>
      <c r="F528" s="5">
        <v>3.8116343777500004</v>
      </c>
      <c r="G528" s="5">
        <v>2.2948603185900001</v>
      </c>
      <c r="H528" s="5">
        <v>2.1412677901800001</v>
      </c>
      <c r="I528" s="5">
        <v>6.0220130707950004</v>
      </c>
      <c r="J528" s="5">
        <v>5.4263714195299997</v>
      </c>
      <c r="K528" s="5">
        <v>4.34840625007</v>
      </c>
      <c r="L528" s="5">
        <v>10.339077867345001</v>
      </c>
      <c r="M528" s="5">
        <v>12.535602249709997</v>
      </c>
      <c r="N528" s="5">
        <v>4.9775484565799992</v>
      </c>
      <c r="O528" s="5">
        <v>1.0616024081900002</v>
      </c>
      <c r="P528" s="5">
        <v>5.5120051711400002</v>
      </c>
      <c r="Q528" s="5">
        <v>18.939135157420001</v>
      </c>
      <c r="R528" s="5">
        <v>14.457360662540001</v>
      </c>
      <c r="S528" s="5">
        <v>28.958639895319997</v>
      </c>
      <c r="T528" s="5">
        <v>25.918264101615001</v>
      </c>
      <c r="U528" s="5">
        <v>33.049770432985</v>
      </c>
      <c r="V528" s="5">
        <v>35.898097813334999</v>
      </c>
      <c r="W528" s="5">
        <v>91.450233153430005</v>
      </c>
      <c r="X528" s="5">
        <v>54.173866641785004</v>
      </c>
      <c r="Y528" s="5">
        <v>14.820695790685001</v>
      </c>
      <c r="Z528" s="5">
        <v>21.053013283055002</v>
      </c>
      <c r="AA528" s="5">
        <v>5.1067442255350004</v>
      </c>
      <c r="AB528" s="5">
        <v>44.392656237324999</v>
      </c>
      <c r="AC528" s="5">
        <v>36.384019917824993</v>
      </c>
      <c r="AD528" s="5">
        <v>111.09798434859502</v>
      </c>
      <c r="AE528" s="5">
        <v>56.274021769684992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180.89116037938015</v>
      </c>
      <c r="E531" s="5">
        <v>198.77929480954521</v>
      </c>
      <c r="F531" s="5">
        <v>192.1112733805702</v>
      </c>
      <c r="G531" s="5">
        <v>190.37950276679521</v>
      </c>
      <c r="H531" s="5">
        <v>196.02315463116014</v>
      </c>
      <c r="I531" s="5">
        <v>195.30182534945521</v>
      </c>
      <c r="J531" s="5">
        <v>204.99671687872515</v>
      </c>
      <c r="K531" s="5">
        <v>202.33928089653512</v>
      </c>
      <c r="L531" s="5">
        <v>194.56988427283017</v>
      </c>
      <c r="M531" s="5">
        <v>185.08387818230017</v>
      </c>
      <c r="N531" s="5">
        <v>212.62533636743021</v>
      </c>
      <c r="O531" s="5">
        <v>356.20973833423034</v>
      </c>
      <c r="P531" s="5">
        <v>493.59852197297027</v>
      </c>
      <c r="Q531" s="5">
        <v>525.41205355014506</v>
      </c>
      <c r="R531" s="5">
        <v>931.63183659021809</v>
      </c>
      <c r="S531" s="5">
        <v>952.97040753841043</v>
      </c>
      <c r="T531" s="5">
        <v>1231.8877363147635</v>
      </c>
      <c r="U531" s="5">
        <v>1228.2951937718542</v>
      </c>
      <c r="V531" s="5">
        <v>1213.044403779669</v>
      </c>
      <c r="W531" s="5">
        <v>1196.6318905575786</v>
      </c>
      <c r="X531" s="5">
        <v>1132.2761606328781</v>
      </c>
      <c r="Y531" s="5">
        <v>1113.0358678490379</v>
      </c>
      <c r="Z531" s="5">
        <v>1169.621569269852</v>
      </c>
      <c r="AA531" s="5">
        <v>1528.9598714141421</v>
      </c>
      <c r="AB531" s="5">
        <v>1724.3686345743065</v>
      </c>
      <c r="AC531" s="5">
        <v>1711.324828341752</v>
      </c>
      <c r="AD531" s="5">
        <v>1747.6163773908227</v>
      </c>
      <c r="AE531" s="5">
        <v>1773.4977329766625</v>
      </c>
    </row>
    <row r="532" spans="1:31">
      <c r="A532" s="58" t="s">
        <v>137</v>
      </c>
      <c r="B532" s="58" t="s">
        <v>126</v>
      </c>
      <c r="C532" s="57" t="s">
        <v>88</v>
      </c>
      <c r="D532" s="5">
        <v>46.381361867065252</v>
      </c>
      <c r="E532" s="5">
        <v>57.816382685599784</v>
      </c>
      <c r="F532" s="5">
        <v>64.624472469799755</v>
      </c>
      <c r="G532" s="5">
        <v>71.776974556375151</v>
      </c>
      <c r="H532" s="5">
        <v>81.75220518289494</v>
      </c>
      <c r="I532" s="5">
        <v>88.221913221469876</v>
      </c>
      <c r="J532" s="5">
        <v>100.14958263963533</v>
      </c>
      <c r="K532" s="5">
        <v>100.50674192144972</v>
      </c>
      <c r="L532" s="5">
        <v>105.11300051074461</v>
      </c>
      <c r="M532" s="5">
        <v>107.74088443048531</v>
      </c>
      <c r="N532" s="5">
        <v>112.31165813836972</v>
      </c>
      <c r="O532" s="5">
        <v>117.29489755786052</v>
      </c>
      <c r="P532" s="5">
        <v>122.60621521721465</v>
      </c>
      <c r="Q532" s="5">
        <v>128.56137753205957</v>
      </c>
      <c r="R532" s="5">
        <v>134.15400154698551</v>
      </c>
      <c r="S532" s="5">
        <v>142.88711693346545</v>
      </c>
      <c r="T532" s="5">
        <v>149.96070831555039</v>
      </c>
      <c r="U532" s="5">
        <v>154.47404058970957</v>
      </c>
      <c r="V532" s="5">
        <v>162.95061817625452</v>
      </c>
      <c r="W532" s="5">
        <v>169.91697261448442</v>
      </c>
      <c r="X532" s="5">
        <v>170.53380654196087</v>
      </c>
      <c r="Y532" s="5">
        <v>175.13307416245556</v>
      </c>
      <c r="Z532" s="5">
        <v>195.46955276079552</v>
      </c>
      <c r="AA532" s="5">
        <v>209.01331891963468</v>
      </c>
      <c r="AB532" s="5">
        <v>209.75491755486095</v>
      </c>
      <c r="AC532" s="5">
        <v>234.09843514098969</v>
      </c>
      <c r="AD532" s="5">
        <v>255.420573109754</v>
      </c>
      <c r="AE532" s="5">
        <v>261.85304992379497</v>
      </c>
    </row>
    <row r="533" spans="1:31">
      <c r="A533" s="58" t="s">
        <v>137</v>
      </c>
      <c r="B533" s="58" t="s">
        <v>126</v>
      </c>
      <c r="C533" s="57" t="s">
        <v>89</v>
      </c>
      <c r="D533" s="5">
        <v>71.459932980953397</v>
      </c>
      <c r="E533" s="5">
        <v>80.788516493967407</v>
      </c>
      <c r="F533" s="5">
        <v>89.166596122342298</v>
      </c>
      <c r="G533" s="5">
        <v>97.263031118039507</v>
      </c>
      <c r="H533" s="5">
        <v>104.927308139972</v>
      </c>
      <c r="I533" s="5">
        <v>111.66826880381601</v>
      </c>
      <c r="J533" s="5">
        <v>118.13058401182001</v>
      </c>
      <c r="K533" s="5">
        <v>123.410630539038</v>
      </c>
      <c r="L533" s="5">
        <v>127.201898969756</v>
      </c>
      <c r="M533" s="5">
        <v>128.82302695158299</v>
      </c>
      <c r="N533" s="5">
        <v>131.72341379075999</v>
      </c>
      <c r="O533" s="5">
        <v>134.06614168494201</v>
      </c>
      <c r="P533" s="5">
        <v>137.67238634283601</v>
      </c>
      <c r="Q533" s="5">
        <v>139.21760536269201</v>
      </c>
      <c r="R533" s="5">
        <v>141.65143501300901</v>
      </c>
      <c r="S533" s="5">
        <v>142.85997133361599</v>
      </c>
      <c r="T533" s="5">
        <v>145.797004064177</v>
      </c>
      <c r="U533" s="5">
        <v>147.276249235835</v>
      </c>
      <c r="V533" s="5">
        <v>150.03725531805699</v>
      </c>
      <c r="W533" s="5">
        <v>152.05228539109899</v>
      </c>
      <c r="X533" s="5">
        <v>154.387025515722</v>
      </c>
      <c r="Y533" s="5">
        <v>155.638003732367</v>
      </c>
      <c r="Z533" s="5">
        <v>157.78606718581599</v>
      </c>
      <c r="AA533" s="5">
        <v>161.09867050384099</v>
      </c>
      <c r="AB533" s="5">
        <v>163.946113429148</v>
      </c>
      <c r="AC533" s="5">
        <v>165.25637875217299</v>
      </c>
      <c r="AD533" s="5">
        <v>166.44154982163201</v>
      </c>
      <c r="AE533" s="5">
        <v>170.346344615655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6388.4973818422104</v>
      </c>
      <c r="E536" s="5">
        <v>6316.3207973336548</v>
      </c>
      <c r="F536" s="5">
        <v>5971.134920432356</v>
      </c>
      <c r="G536" s="5">
        <v>6232.6889214536222</v>
      </c>
      <c r="H536" s="5">
        <v>5787.4893250599689</v>
      </c>
      <c r="I536" s="5">
        <v>6265.5173920896314</v>
      </c>
      <c r="J536" s="5">
        <v>5765.6098425882583</v>
      </c>
      <c r="K536" s="5">
        <v>5331.812059343084</v>
      </c>
      <c r="L536" s="5">
        <v>5359.8427181836951</v>
      </c>
      <c r="M536" s="5">
        <v>5331.2937096321248</v>
      </c>
      <c r="N536" s="5">
        <v>5279.318001069435</v>
      </c>
      <c r="O536" s="5">
        <v>5085.7099875441754</v>
      </c>
      <c r="P536" s="5">
        <v>5062.6785996013341</v>
      </c>
      <c r="Q536" s="5">
        <v>4098.3839716764551</v>
      </c>
      <c r="R536" s="5">
        <v>4111.624668457709</v>
      </c>
      <c r="S536" s="5">
        <v>4024.1629524623449</v>
      </c>
      <c r="T536" s="5">
        <v>4863.1016209203299</v>
      </c>
      <c r="U536" s="5">
        <v>6553.9796608088018</v>
      </c>
      <c r="V536" s="5">
        <v>8494.2186706407629</v>
      </c>
      <c r="W536" s="5">
        <v>9313.5574956623004</v>
      </c>
      <c r="X536" s="5">
        <v>8767.8439161783263</v>
      </c>
      <c r="Y536" s="5">
        <v>9575.5766694683425</v>
      </c>
      <c r="Z536" s="5">
        <v>8226.1813249614806</v>
      </c>
      <c r="AA536" s="5">
        <v>10357.457572984986</v>
      </c>
      <c r="AB536" s="5">
        <v>10070.984553018345</v>
      </c>
      <c r="AC536" s="5">
        <v>11033.949424375083</v>
      </c>
      <c r="AD536" s="5">
        <v>10247.864897098038</v>
      </c>
      <c r="AE536" s="5">
        <v>11808.417232257852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1062.972919160675</v>
      </c>
      <c r="E537" s="5">
        <v>751.09743056013542</v>
      </c>
      <c r="F537" s="5">
        <v>805.7536706404602</v>
      </c>
      <c r="G537" s="5">
        <v>898.11132538941479</v>
      </c>
      <c r="H537" s="5">
        <v>844.06086309868022</v>
      </c>
      <c r="I537" s="5">
        <v>778.5461640863449</v>
      </c>
      <c r="J537" s="5">
        <v>689.28247329883504</v>
      </c>
      <c r="K537" s="5">
        <v>744.09319962815994</v>
      </c>
      <c r="L537" s="5">
        <v>720.16046285808511</v>
      </c>
      <c r="M537" s="5">
        <v>725.80621900939013</v>
      </c>
      <c r="N537" s="5">
        <v>733.19549311582</v>
      </c>
      <c r="O537" s="5">
        <v>741.29470649343511</v>
      </c>
      <c r="P537" s="5">
        <v>701.16181044719519</v>
      </c>
      <c r="Q537" s="5">
        <v>748.1236263035903</v>
      </c>
      <c r="R537" s="5">
        <v>765.23450674108483</v>
      </c>
      <c r="S537" s="5">
        <v>786.64376394257999</v>
      </c>
      <c r="T537" s="5">
        <v>796.23311916339492</v>
      </c>
      <c r="U537" s="5">
        <v>1055.1086852268447</v>
      </c>
      <c r="V537" s="5">
        <v>1044.9856353380203</v>
      </c>
      <c r="W537" s="5">
        <v>994.29591104163524</v>
      </c>
      <c r="X537" s="5">
        <v>982.43373998474499</v>
      </c>
      <c r="Y537" s="5">
        <v>487.04635530028997</v>
      </c>
      <c r="Z537" s="5">
        <v>472.64027057061992</v>
      </c>
      <c r="AA537" s="5">
        <v>424.35574994959023</v>
      </c>
      <c r="AB537" s="5">
        <v>316.94479313184496</v>
      </c>
      <c r="AC537" s="5">
        <v>274.61260546401502</v>
      </c>
      <c r="AD537" s="5">
        <v>1185.997003835035</v>
      </c>
      <c r="AE537" s="5">
        <v>1261.4986123616836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3537.4721530000002</v>
      </c>
      <c r="E538" s="5">
        <v>3735.8403920000001</v>
      </c>
      <c r="F538" s="5">
        <v>3929.8921439999999</v>
      </c>
      <c r="G538" s="5">
        <v>4133.5683499999996</v>
      </c>
      <c r="H538" s="5">
        <v>4323.3951129999996</v>
      </c>
      <c r="I538" s="5">
        <v>4490.1072100000001</v>
      </c>
      <c r="J538" s="5">
        <v>4643.0092720000002</v>
      </c>
      <c r="K538" s="5">
        <v>4774.1118589999996</v>
      </c>
      <c r="L538" s="5">
        <v>4878.0336319999997</v>
      </c>
      <c r="M538" s="5">
        <v>4956.3041160000002</v>
      </c>
      <c r="N538" s="5">
        <v>5037.1784159999997</v>
      </c>
      <c r="O538" s="5">
        <v>5120.4892170000003</v>
      </c>
      <c r="P538" s="5">
        <v>5193.8669529999997</v>
      </c>
      <c r="Q538" s="5">
        <v>5252.478478</v>
      </c>
      <c r="R538" s="5">
        <v>5325.7912800000004</v>
      </c>
      <c r="S538" s="5">
        <v>5409.5415640000001</v>
      </c>
      <c r="T538" s="5">
        <v>5488.2112559999996</v>
      </c>
      <c r="U538" s="5">
        <v>5554.1026160000001</v>
      </c>
      <c r="V538" s="5">
        <v>5631.4144489999999</v>
      </c>
      <c r="W538" s="5">
        <v>5716.320952</v>
      </c>
      <c r="X538" s="5">
        <v>5796.701368</v>
      </c>
      <c r="Y538" s="5">
        <v>5864.3798420000003</v>
      </c>
      <c r="Z538" s="5">
        <v>5963.0230540000002</v>
      </c>
      <c r="AA538" s="5">
        <v>6097.4163719999997</v>
      </c>
      <c r="AB538" s="5">
        <v>6235.7200320000002</v>
      </c>
      <c r="AC538" s="5">
        <v>6354.2672480000001</v>
      </c>
      <c r="AD538" s="5">
        <v>6478.5099039999996</v>
      </c>
      <c r="AE538" s="5">
        <v>6478.5099039999996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5.0235061899999996E-2</v>
      </c>
      <c r="N539" s="5">
        <v>0</v>
      </c>
      <c r="O539" s="5">
        <v>0</v>
      </c>
      <c r="P539" s="5">
        <v>0</v>
      </c>
      <c r="Q539" s="5">
        <v>0.11453218454000001</v>
      </c>
      <c r="R539" s="5">
        <v>6.8289442460000002E-2</v>
      </c>
      <c r="S539" s="5">
        <v>0.13813272443999999</v>
      </c>
      <c r="T539" s="5">
        <v>0</v>
      </c>
      <c r="U539" s="5">
        <v>0.101011628405</v>
      </c>
      <c r="V539" s="5">
        <v>0</v>
      </c>
      <c r="W539" s="5">
        <v>7.0973422645000006E-2</v>
      </c>
      <c r="X539" s="5">
        <v>0.44668317876999997</v>
      </c>
      <c r="Y539" s="5">
        <v>0.68488263971000007</v>
      </c>
      <c r="Z539" s="5">
        <v>7.219896885999999E-2</v>
      </c>
      <c r="AA539" s="5">
        <v>0</v>
      </c>
      <c r="AB539" s="5">
        <v>0.20611495365499999</v>
      </c>
      <c r="AC539" s="5">
        <v>0</v>
      </c>
      <c r="AD539" s="5">
        <v>0.396569347485</v>
      </c>
      <c r="AE539" s="5">
        <v>0.55861988944500007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-215.34668481615984</v>
      </c>
      <c r="E540" s="5">
        <v>-236.64208940609484</v>
      </c>
      <c r="F540" s="5">
        <v>-228.70396624999478</v>
      </c>
      <c r="G540" s="5">
        <v>-226.64233394174477</v>
      </c>
      <c r="H540" s="5">
        <v>-233.36096915136469</v>
      </c>
      <c r="I540" s="5">
        <v>-233.07951724984977</v>
      </c>
      <c r="J540" s="5">
        <v>-243.4665108963346</v>
      </c>
      <c r="K540" s="5">
        <v>-241.20727143452962</v>
      </c>
      <c r="L540" s="5">
        <v>-231.30378279859457</v>
      </c>
      <c r="M540" s="5">
        <v>-220.3380170479397</v>
      </c>
      <c r="N540" s="5">
        <v>-256.43744032349468</v>
      </c>
      <c r="O540" s="5">
        <v>-443.60132428205003</v>
      </c>
      <c r="P540" s="5">
        <v>-610.90875028563607</v>
      </c>
      <c r="Q540" s="5">
        <v>-647.32512244555608</v>
      </c>
      <c r="R540" s="5">
        <v>-1125.6539152015168</v>
      </c>
      <c r="S540" s="5">
        <v>-1150.4650012325199</v>
      </c>
      <c r="T540" s="5">
        <v>-1480.9854799012157</v>
      </c>
      <c r="U540" s="5">
        <v>-1471.7802672594958</v>
      </c>
      <c r="V540" s="5">
        <v>-1457.5856999461507</v>
      </c>
      <c r="W540" s="5">
        <v>-1432.9515023673555</v>
      </c>
      <c r="X540" s="5">
        <v>-1356.0597023903611</v>
      </c>
      <c r="Y540" s="5">
        <v>-1337.4927312318955</v>
      </c>
      <c r="Z540" s="5">
        <v>-1397.1608787996147</v>
      </c>
      <c r="AA540" s="5">
        <v>-1826.1927845831638</v>
      </c>
      <c r="AB540" s="5">
        <v>-2050.0111728550719</v>
      </c>
      <c r="AC540" s="5">
        <v>-2041.1680464160977</v>
      </c>
      <c r="AD540" s="5">
        <v>-2078.7993863580873</v>
      </c>
      <c r="AE540" s="5">
        <v>-2114.0062003267722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-54.560916176605026</v>
      </c>
      <c r="E541" s="5">
        <v>-68.012552507210316</v>
      </c>
      <c r="F541" s="5">
        <v>-76.021278450435361</v>
      </c>
      <c r="G541" s="5">
        <v>-84.435155297939787</v>
      </c>
      <c r="H541" s="5">
        <v>-96.169561105640668</v>
      </c>
      <c r="I541" s="5">
        <v>-104.04293829443952</v>
      </c>
      <c r="J541" s="5">
        <v>-117.54868778123533</v>
      </c>
      <c r="K541" s="5">
        <v>-118.51299088668578</v>
      </c>
      <c r="L541" s="5">
        <v>-123.66412393470539</v>
      </c>
      <c r="M541" s="5">
        <v>-127.1379651614557</v>
      </c>
      <c r="N541" s="5">
        <v>-133.16018190694555</v>
      </c>
      <c r="O541" s="5">
        <v>-138.71256108791411</v>
      </c>
      <c r="P541" s="5">
        <v>-145.91805216910541</v>
      </c>
      <c r="Q541" s="5">
        <v>-153.52989639178608</v>
      </c>
      <c r="R541" s="5">
        <v>-160.97283028358598</v>
      </c>
      <c r="S541" s="5">
        <v>-172.0569237458356</v>
      </c>
      <c r="T541" s="5">
        <v>-181.95134768636501</v>
      </c>
      <c r="U541" s="5">
        <v>-187.80066526239042</v>
      </c>
      <c r="V541" s="5">
        <v>-199.54038674884936</v>
      </c>
      <c r="W541" s="5">
        <v>-208.24398572106932</v>
      </c>
      <c r="X541" s="5">
        <v>-209.12046181552503</v>
      </c>
      <c r="Y541" s="5">
        <v>-216.47901101375541</v>
      </c>
      <c r="Z541" s="5">
        <v>-241.33953458742073</v>
      </c>
      <c r="AA541" s="5">
        <v>-259.82922664643365</v>
      </c>
      <c r="AB541" s="5">
        <v>-259.30450379556072</v>
      </c>
      <c r="AC541" s="5">
        <v>-292.54131055428911</v>
      </c>
      <c r="AD541" s="5">
        <v>-319.19521530908941</v>
      </c>
      <c r="AE541" s="5">
        <v>-330.12369246623621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-84.087573554204596</v>
      </c>
      <c r="E542" s="5">
        <v>-94.893766769371595</v>
      </c>
      <c r="F542" s="5">
        <v>-104.79818928827</v>
      </c>
      <c r="G542" s="5">
        <v>-114.03727709239899</v>
      </c>
      <c r="H542" s="5">
        <v>-122.555795236355</v>
      </c>
      <c r="I542" s="5">
        <v>-131.06745387141299</v>
      </c>
      <c r="J542" s="5">
        <v>-137.71176574155601</v>
      </c>
      <c r="K542" s="5">
        <v>-144.04037476180801</v>
      </c>
      <c r="L542" s="5">
        <v>-148.151105495482</v>
      </c>
      <c r="M542" s="5">
        <v>-149.755800401074</v>
      </c>
      <c r="N542" s="5">
        <v>-152.472105847801</v>
      </c>
      <c r="O542" s="5">
        <v>-155.97032278962399</v>
      </c>
      <c r="P542" s="5">
        <v>-159.314469564945</v>
      </c>
      <c r="Q542" s="5">
        <v>-161.41294197039699</v>
      </c>
      <c r="R542" s="5">
        <v>-163.84021505292699</v>
      </c>
      <c r="S542" s="5">
        <v>-164.95152610901999</v>
      </c>
      <c r="T542" s="5">
        <v>-168.30226210270499</v>
      </c>
      <c r="U542" s="5">
        <v>-170.17420003870299</v>
      </c>
      <c r="V542" s="5">
        <v>-173.299412146702</v>
      </c>
      <c r="W542" s="5">
        <v>-175.56882866094699</v>
      </c>
      <c r="X542" s="5">
        <v>-177.979914737527</v>
      </c>
      <c r="Y542" s="5">
        <v>-178.78867698952601</v>
      </c>
      <c r="Z542" s="5">
        <v>-182.22160139625399</v>
      </c>
      <c r="AA542" s="5">
        <v>-185.02797432316601</v>
      </c>
      <c r="AB542" s="5">
        <v>-188.774714123357</v>
      </c>
      <c r="AC542" s="5">
        <v>-190.02460867904</v>
      </c>
      <c r="AD542" s="5">
        <v>-190.98848891321899</v>
      </c>
      <c r="AE542" s="5">
        <v>-195.06884509678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0.22125456484</v>
      </c>
      <c r="Y546" s="5">
        <v>0</v>
      </c>
      <c r="Z546" s="5">
        <v>0</v>
      </c>
      <c r="AA546" s="5">
        <v>0</v>
      </c>
      <c r="AB546" s="5">
        <v>0.27656820605500004</v>
      </c>
      <c r="AC546" s="5">
        <v>0</v>
      </c>
      <c r="AD546" s="5">
        <v>0.58079323271500005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7184.033962522838</v>
      </c>
      <c r="E548" s="5">
        <v>7506.2385470722002</v>
      </c>
      <c r="F548" s="5">
        <v>8015.5882217875942</v>
      </c>
      <c r="G548" s="5">
        <v>8273.7489785905909</v>
      </c>
      <c r="H548" s="5">
        <v>9553.4644197312336</v>
      </c>
      <c r="I548" s="5">
        <v>8645.4587467171077</v>
      </c>
      <c r="J548" s="5">
        <v>6047.409217289468</v>
      </c>
      <c r="K548" s="5">
        <v>9085.2694094106992</v>
      </c>
      <c r="L548" s="5">
        <v>7052.3623821000756</v>
      </c>
      <c r="M548" s="5">
        <v>9691.8399169425829</v>
      </c>
      <c r="N548" s="5">
        <v>8802.8836910769205</v>
      </c>
      <c r="O548" s="5">
        <v>7472.6969087548787</v>
      </c>
      <c r="P548" s="5">
        <v>9158.7238712702656</v>
      </c>
      <c r="Q548" s="5">
        <v>8310.9343598370906</v>
      </c>
      <c r="R548" s="5">
        <v>8104.8950932715925</v>
      </c>
      <c r="S548" s="5">
        <v>9160.5284375256051</v>
      </c>
      <c r="T548" s="5">
        <v>8429.8298323226209</v>
      </c>
      <c r="U548" s="5">
        <v>8905.6683931881744</v>
      </c>
      <c r="V548" s="5">
        <v>8764.6104472703992</v>
      </c>
      <c r="W548" s="5">
        <v>7008.0377196598165</v>
      </c>
      <c r="X548" s="5">
        <v>9587.5204185086095</v>
      </c>
      <c r="Y548" s="5">
        <v>8883.0021113977728</v>
      </c>
      <c r="Z548" s="5">
        <v>7336.3067216859426</v>
      </c>
      <c r="AA548" s="5">
        <v>7327.5501541364074</v>
      </c>
      <c r="AB548" s="5">
        <v>8734.4443540911361</v>
      </c>
      <c r="AC548" s="5">
        <v>7612.0571119181513</v>
      </c>
      <c r="AD548" s="5">
        <v>8342.3897259988826</v>
      </c>
      <c r="AE548" s="5">
        <v>7554.2797340811576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98.179073482984933</v>
      </c>
      <c r="L549" s="5">
        <v>87.737044192839946</v>
      </c>
      <c r="M549" s="5">
        <v>87.920842817535018</v>
      </c>
      <c r="N549" s="5">
        <v>315.90882038610499</v>
      </c>
      <c r="O549" s="5">
        <v>321.85981075456499</v>
      </c>
      <c r="P549" s="5">
        <v>346.18279329940987</v>
      </c>
      <c r="Q549" s="5">
        <v>301.73949558353991</v>
      </c>
      <c r="R549" s="5">
        <v>325.95479572814008</v>
      </c>
      <c r="S549" s="5">
        <v>316.08036519729529</v>
      </c>
      <c r="T549" s="5">
        <v>324.27505957985005</v>
      </c>
      <c r="U549" s="5">
        <v>245.6761574268051</v>
      </c>
      <c r="V549" s="5">
        <v>265.32048297733502</v>
      </c>
      <c r="W549" s="5">
        <v>309.40912360909516</v>
      </c>
      <c r="X549" s="5">
        <v>184.56654010057505</v>
      </c>
      <c r="Y549" s="5">
        <v>194.90246927705488</v>
      </c>
      <c r="Z549" s="5">
        <v>312.54657270871036</v>
      </c>
      <c r="AA549" s="5">
        <v>255.29017055295517</v>
      </c>
      <c r="AB549" s="5">
        <v>229.05204035672494</v>
      </c>
      <c r="AC549" s="5">
        <v>255.05610967373514</v>
      </c>
      <c r="AD549" s="5">
        <v>276.81309116226504</v>
      </c>
      <c r="AE549" s="5">
        <v>296.04730689016986</v>
      </c>
    </row>
    <row r="550" spans="1:31">
      <c r="A550" s="58" t="s">
        <v>137</v>
      </c>
      <c r="B550" s="58" t="s">
        <v>127</v>
      </c>
      <c r="C550" s="57" t="s">
        <v>88</v>
      </c>
      <c r="D550" s="5">
        <v>7.1999869040000025E-2</v>
      </c>
      <c r="E550" s="5">
        <v>6.3700429294999986E-2</v>
      </c>
      <c r="F550" s="5">
        <v>0.42952340556999918</v>
      </c>
      <c r="G550" s="5">
        <v>0.6713646440450004</v>
      </c>
      <c r="H550" s="5">
        <v>2.158149462634996</v>
      </c>
      <c r="I550" s="5">
        <v>2.8099970809399966</v>
      </c>
      <c r="J550" s="5">
        <v>4.4548749880050185</v>
      </c>
      <c r="K550" s="5">
        <v>4.8137700369650052</v>
      </c>
      <c r="L550" s="5">
        <v>4.7974847743549898</v>
      </c>
      <c r="M550" s="5">
        <v>4.75471850196499</v>
      </c>
      <c r="N550" s="5">
        <v>5.1931234961349855</v>
      </c>
      <c r="O550" s="5">
        <v>5.880181654725007</v>
      </c>
      <c r="P550" s="5">
        <v>6.7072139376300139</v>
      </c>
      <c r="Q550" s="5">
        <v>7.1450431004199819</v>
      </c>
      <c r="R550" s="5">
        <v>8.2543396247600214</v>
      </c>
      <c r="S550" s="5">
        <v>8.9807346883350299</v>
      </c>
      <c r="T550" s="5">
        <v>10.384089747454968</v>
      </c>
      <c r="U550" s="5">
        <v>9.0663238680550187</v>
      </c>
      <c r="V550" s="5">
        <v>11.135827949549977</v>
      </c>
      <c r="W550" s="5">
        <v>13.769813186785024</v>
      </c>
      <c r="X550" s="5">
        <v>8.902474884024997</v>
      </c>
      <c r="Y550" s="5">
        <v>11.757427468279992</v>
      </c>
      <c r="Z550" s="5">
        <v>18.725736225064995</v>
      </c>
      <c r="AA550" s="5">
        <v>18.363613788149976</v>
      </c>
      <c r="AB550" s="5">
        <v>17.529974821400018</v>
      </c>
      <c r="AC550" s="5">
        <v>22.488938632510013</v>
      </c>
      <c r="AD550" s="5">
        <v>25.800245451264981</v>
      </c>
      <c r="AE550" s="5">
        <v>29.078670674854997</v>
      </c>
    </row>
    <row r="551" spans="1:31">
      <c r="A551" s="58" t="s">
        <v>137</v>
      </c>
      <c r="B551" s="58" t="s">
        <v>127</v>
      </c>
      <c r="C551" s="57" t="s">
        <v>89</v>
      </c>
      <c r="D551" s="5">
        <v>8.1428847158790596</v>
      </c>
      <c r="E551" s="5">
        <v>9.9834355950313807</v>
      </c>
      <c r="F551" s="5">
        <v>11.9709020076155</v>
      </c>
      <c r="G551" s="5">
        <v>14.2468631872252</v>
      </c>
      <c r="H551" s="5">
        <v>16.380898182884099</v>
      </c>
      <c r="I551" s="5">
        <v>18.1919496655849</v>
      </c>
      <c r="J551" s="5">
        <v>20.015429160295501</v>
      </c>
      <c r="K551" s="5">
        <v>21.441773933497199</v>
      </c>
      <c r="L551" s="5">
        <v>22.562628521205301</v>
      </c>
      <c r="M551" s="5">
        <v>23.411837338096799</v>
      </c>
      <c r="N551" s="5">
        <v>24.380521031490201</v>
      </c>
      <c r="O551" s="5">
        <v>25.306482530262301</v>
      </c>
      <c r="P551" s="5">
        <v>26.226248429597199</v>
      </c>
      <c r="Q551" s="5">
        <v>27.085378083115199</v>
      </c>
      <c r="R551" s="5">
        <v>28.0229475835357</v>
      </c>
      <c r="S551" s="5">
        <v>28.8226454043538</v>
      </c>
      <c r="T551" s="5">
        <v>29.918755432686101</v>
      </c>
      <c r="U551" s="5">
        <v>30.7950209568817</v>
      </c>
      <c r="V551" s="5">
        <v>31.710069667531499</v>
      </c>
      <c r="W551" s="5">
        <v>32.756394557516302</v>
      </c>
      <c r="X551" s="5">
        <v>33.776980380016703</v>
      </c>
      <c r="Y551" s="5">
        <v>34.892531318081303</v>
      </c>
      <c r="Z551" s="5">
        <v>36.107478573766699</v>
      </c>
      <c r="AA551" s="5">
        <v>37.318416362737203</v>
      </c>
      <c r="AB551" s="5">
        <v>38.122185646605303</v>
      </c>
      <c r="AC551" s="5">
        <v>39.365126332518798</v>
      </c>
      <c r="AD551" s="5">
        <v>40.589864904281001</v>
      </c>
      <c r="AE551" s="5">
        <v>42.016881018664201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1844.5512922233654</v>
      </c>
      <c r="E554" s="5">
        <v>2665.0607790202043</v>
      </c>
      <c r="F554" s="5">
        <v>3133.7114782182202</v>
      </c>
      <c r="G554" s="5">
        <v>3608.9544360088112</v>
      </c>
      <c r="H554" s="5">
        <v>4005.3985857683842</v>
      </c>
      <c r="I554" s="5">
        <v>4494.5877255165187</v>
      </c>
      <c r="J554" s="5">
        <v>4909.074372754817</v>
      </c>
      <c r="K554" s="5">
        <v>5772.4093292043181</v>
      </c>
      <c r="L554" s="5">
        <v>5997.1334460956095</v>
      </c>
      <c r="M554" s="5">
        <v>6853.5843588208654</v>
      </c>
      <c r="N554" s="5">
        <v>7258.8375561626963</v>
      </c>
      <c r="O554" s="5">
        <v>7581.2600885851061</v>
      </c>
      <c r="P554" s="5">
        <v>8823.7615694115375</v>
      </c>
      <c r="Q554" s="5">
        <v>8988.6595533923901</v>
      </c>
      <c r="R554" s="5">
        <v>9281.5487755429149</v>
      </c>
      <c r="S554" s="5">
        <v>10174.164145794868</v>
      </c>
      <c r="T554" s="5">
        <v>10801.076319547952</v>
      </c>
      <c r="U554" s="5">
        <v>11855.120569200513</v>
      </c>
      <c r="V554" s="5">
        <v>12170.786837477299</v>
      </c>
      <c r="W554" s="5">
        <v>11492.469750852102</v>
      </c>
      <c r="X554" s="5">
        <v>11874.433877464775</v>
      </c>
      <c r="Y554" s="5">
        <v>10951.680809981659</v>
      </c>
      <c r="Z554" s="5">
        <v>10550.343213257305</v>
      </c>
      <c r="AA554" s="5">
        <v>11356.410472384514</v>
      </c>
      <c r="AB554" s="5">
        <v>11345.771880087417</v>
      </c>
      <c r="AC554" s="5">
        <v>10585.462802721782</v>
      </c>
      <c r="AD554" s="5">
        <v>10877.187982973008</v>
      </c>
      <c r="AE554" s="5">
        <v>10039.90729390808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302.62401110000002</v>
      </c>
      <c r="E556" s="5">
        <v>331.10867109999998</v>
      </c>
      <c r="F556" s="5">
        <v>362.16651239999999</v>
      </c>
      <c r="G556" s="5">
        <v>393.85514690000002</v>
      </c>
      <c r="H556" s="5">
        <v>423.5144234</v>
      </c>
      <c r="I556" s="5">
        <v>451.01906739999998</v>
      </c>
      <c r="J556" s="5">
        <v>473.47962840000002</v>
      </c>
      <c r="K556" s="5">
        <v>490.66549839999999</v>
      </c>
      <c r="L556" s="5">
        <v>502.99931229999999</v>
      </c>
      <c r="M556" s="5">
        <v>511.82405219999998</v>
      </c>
      <c r="N556" s="5">
        <v>519.08526189999998</v>
      </c>
      <c r="O556" s="5">
        <v>526.31655450000005</v>
      </c>
      <c r="P556" s="5">
        <v>531.97870209999996</v>
      </c>
      <c r="Q556" s="5">
        <v>536.71313599999996</v>
      </c>
      <c r="R556" s="5">
        <v>541.80873799999995</v>
      </c>
      <c r="S556" s="5">
        <v>547.94270470000004</v>
      </c>
      <c r="T556" s="5">
        <v>553.21486990000005</v>
      </c>
      <c r="U556" s="5">
        <v>558.40549290000001</v>
      </c>
      <c r="V556" s="5">
        <v>564.15824210000005</v>
      </c>
      <c r="W556" s="5">
        <v>571.00484440000002</v>
      </c>
      <c r="X556" s="5">
        <v>577.10299380000004</v>
      </c>
      <c r="Y556" s="5">
        <v>583.72644700000001</v>
      </c>
      <c r="Z556" s="5">
        <v>595.56138699999997</v>
      </c>
      <c r="AA556" s="5">
        <v>613.56838619999996</v>
      </c>
      <c r="AB556" s="5">
        <v>631.626848</v>
      </c>
      <c r="AC556" s="5">
        <v>648.54181310000001</v>
      </c>
      <c r="AD556" s="5">
        <v>664.3763136</v>
      </c>
      <c r="AE556" s="5">
        <v>664.3763136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4.6029645590000001E-2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5.4688019175000005E-2</v>
      </c>
      <c r="AE557" s="5">
        <v>6.0015633424999999E-2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-129.46939765742962</v>
      </c>
      <c r="L558" s="5">
        <v>-116.03720316810458</v>
      </c>
      <c r="M558" s="5">
        <v>-114.80518929726475</v>
      </c>
      <c r="N558" s="5">
        <v>-420.2215206152141</v>
      </c>
      <c r="O558" s="5">
        <v>-418.94773088520452</v>
      </c>
      <c r="P558" s="5">
        <v>-460.05569550101927</v>
      </c>
      <c r="Q558" s="5">
        <v>-392.47363197596928</v>
      </c>
      <c r="R558" s="5">
        <v>-432.0578468049755</v>
      </c>
      <c r="S558" s="5">
        <v>-412.72525967579571</v>
      </c>
      <c r="T558" s="5">
        <v>-426.74981397187054</v>
      </c>
      <c r="U558" s="5">
        <v>-323.18599787880021</v>
      </c>
      <c r="V558" s="5">
        <v>-353.2158265691603</v>
      </c>
      <c r="W558" s="5">
        <v>-403.45063109494549</v>
      </c>
      <c r="X558" s="5">
        <v>-242.40741955546503</v>
      </c>
      <c r="Y558" s="5">
        <v>-261.00263757748019</v>
      </c>
      <c r="Z558" s="5">
        <v>-406.69347029842061</v>
      </c>
      <c r="AA558" s="5">
        <v>-340.4601392561853</v>
      </c>
      <c r="AB558" s="5">
        <v>-296.83224351955505</v>
      </c>
      <c r="AC558" s="5">
        <v>-335.60014430744013</v>
      </c>
      <c r="AD558" s="5">
        <v>-364.22775152924555</v>
      </c>
      <c r="AE558" s="5">
        <v>-389.53593011858084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-8.4697358250000021E-2</v>
      </c>
      <c r="E559" s="5">
        <v>-7.8287258870000029E-2</v>
      </c>
      <c r="F559" s="5">
        <v>-0.50191873843000101</v>
      </c>
      <c r="G559" s="5">
        <v>-0.78976271053499991</v>
      </c>
      <c r="H559" s="5">
        <v>-2.5387484798300055</v>
      </c>
      <c r="I559" s="5">
        <v>-3.3055522523649894</v>
      </c>
      <c r="J559" s="5">
        <v>-5.2405115116949901</v>
      </c>
      <c r="K559" s="5">
        <v>-5.6916206456899721</v>
      </c>
      <c r="L559" s="5">
        <v>-5.6639835588899921</v>
      </c>
      <c r="M559" s="5">
        <v>-5.6574380946799785</v>
      </c>
      <c r="N559" s="5">
        <v>-6.2347205902049927</v>
      </c>
      <c r="O559" s="5">
        <v>-7.0622321928950056</v>
      </c>
      <c r="P559" s="5">
        <v>-8.1891579157349881</v>
      </c>
      <c r="Q559" s="5">
        <v>-8.7256448451949975</v>
      </c>
      <c r="R559" s="5">
        <v>-10.227629801219967</v>
      </c>
      <c r="S559" s="5">
        <v>-11.215956565309959</v>
      </c>
      <c r="T559" s="5">
        <v>-13.11522821693503</v>
      </c>
      <c r="U559" s="5">
        <v>-11.511138112410027</v>
      </c>
      <c r="V559" s="5">
        <v>-14.340593980870031</v>
      </c>
      <c r="W559" s="5">
        <v>-17.685539265639978</v>
      </c>
      <c r="X559" s="5">
        <v>-11.54548046926498</v>
      </c>
      <c r="Y559" s="5">
        <v>-15.308450870385027</v>
      </c>
      <c r="Z559" s="5">
        <v>-24.412474893729936</v>
      </c>
      <c r="AA559" s="5">
        <v>-24.239664102295013</v>
      </c>
      <c r="AB559" s="5">
        <v>-22.93023919610502</v>
      </c>
      <c r="AC559" s="5">
        <v>-30.054070926169992</v>
      </c>
      <c r="AD559" s="5">
        <v>-34.38127349800498</v>
      </c>
      <c r="AE559" s="5">
        <v>-38.819931993075016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-9.6021129640758591</v>
      </c>
      <c r="E560" s="5">
        <v>-11.7934489411277</v>
      </c>
      <c r="F560" s="5">
        <v>-14.142584011240601</v>
      </c>
      <c r="G560" s="5">
        <v>-16.810704934594401</v>
      </c>
      <c r="H560" s="5">
        <v>-19.263268900615099</v>
      </c>
      <c r="I560" s="5">
        <v>-21.4360273371795</v>
      </c>
      <c r="J560" s="5">
        <v>-23.681207686924701</v>
      </c>
      <c r="K560" s="5">
        <v>-25.340051425218199</v>
      </c>
      <c r="L560" s="5">
        <v>-26.614188746785601</v>
      </c>
      <c r="M560" s="5">
        <v>-27.578713285334</v>
      </c>
      <c r="N560" s="5">
        <v>-28.646916982913801</v>
      </c>
      <c r="O560" s="5">
        <v>-29.841837555959799</v>
      </c>
      <c r="P560" s="5">
        <v>-30.9774345830862</v>
      </c>
      <c r="Q560" s="5">
        <v>-31.982645981576599</v>
      </c>
      <c r="R560" s="5">
        <v>-32.9595208005533</v>
      </c>
      <c r="S560" s="5">
        <v>-33.9346550170185</v>
      </c>
      <c r="T560" s="5">
        <v>-35.143145797780797</v>
      </c>
      <c r="U560" s="5">
        <v>-36.468645531829601</v>
      </c>
      <c r="V560" s="5">
        <v>-37.444884155906799</v>
      </c>
      <c r="W560" s="5">
        <v>-38.668726680810003</v>
      </c>
      <c r="X560" s="5">
        <v>-39.729898313944297</v>
      </c>
      <c r="Y560" s="5">
        <v>-40.977875338692201</v>
      </c>
      <c r="Z560" s="5">
        <v>-42.557856546601897</v>
      </c>
      <c r="AA560" s="5">
        <v>-44.1517037448438</v>
      </c>
      <c r="AB560" s="5">
        <v>-45.252329805985497</v>
      </c>
      <c r="AC560" s="5">
        <v>-46.564486685038297</v>
      </c>
      <c r="AD560" s="5">
        <v>-47.958590428041802</v>
      </c>
      <c r="AE560" s="5">
        <v>-49.481811981462101</v>
      </c>
    </row>
    <row r="562" spans="1:31">
      <c r="A562" s="58" t="s">
        <v>138</v>
      </c>
      <c r="B562" s="58" t="s">
        <v>123</v>
      </c>
      <c r="C562" s="57" t="s">
        <v>80</v>
      </c>
      <c r="D562" s="5">
        <v>33449.67278886641</v>
      </c>
      <c r="E562" s="5">
        <v>32429.831600177742</v>
      </c>
      <c r="F562" s="5">
        <v>27704.096239046597</v>
      </c>
      <c r="G562" s="5">
        <v>24700.352367276384</v>
      </c>
      <c r="H562" s="5">
        <v>18913.177493357936</v>
      </c>
      <c r="I562" s="5">
        <v>14862.856340488346</v>
      </c>
      <c r="J562" s="5">
        <v>14293.068489042158</v>
      </c>
      <c r="K562" s="5">
        <v>9966.4266267186686</v>
      </c>
      <c r="L562" s="5">
        <v>5302.053507091071</v>
      </c>
      <c r="M562" s="5">
        <v>5176.8961170406874</v>
      </c>
      <c r="N562" s="5">
        <v>5248.4193026063194</v>
      </c>
      <c r="O562" s="5">
        <v>5514.6157200844782</v>
      </c>
      <c r="P562" s="5">
        <v>5772.4063032981276</v>
      </c>
      <c r="Q562" s="5">
        <v>5972.996759076038</v>
      </c>
      <c r="R562" s="5">
        <v>7246.8306897911507</v>
      </c>
      <c r="S562" s="5">
        <v>7878.5817978833511</v>
      </c>
      <c r="T562" s="5">
        <v>6767.8024493975599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1.5158949340700001</v>
      </c>
      <c r="E563" s="5">
        <v>1.9909589251199999</v>
      </c>
      <c r="F563" s="5">
        <v>6.3713619767449989</v>
      </c>
      <c r="G563" s="5">
        <v>22.111747182684997</v>
      </c>
      <c r="H563" s="5">
        <v>25.901222440085007</v>
      </c>
      <c r="I563" s="5">
        <v>12.574109718439999</v>
      </c>
      <c r="J563" s="5">
        <v>0.45885930556999999</v>
      </c>
      <c r="K563" s="5">
        <v>9.7228049420300025</v>
      </c>
      <c r="L563" s="5">
        <v>40.931109848649996</v>
      </c>
      <c r="M563" s="5">
        <v>63.179087019405003</v>
      </c>
      <c r="N563" s="5">
        <v>37.350495642490003</v>
      </c>
      <c r="O563" s="5">
        <v>54.743343204574991</v>
      </c>
      <c r="P563" s="5">
        <v>41.486522378055</v>
      </c>
      <c r="Q563" s="5">
        <v>121.86278941298001</v>
      </c>
      <c r="R563" s="5">
        <v>5.6956544298000003</v>
      </c>
      <c r="S563" s="5">
        <v>27.750207884955</v>
      </c>
      <c r="T563" s="5">
        <v>21.768563381150003</v>
      </c>
      <c r="U563" s="5">
        <v>93.819306361940022</v>
      </c>
      <c r="V563" s="5">
        <v>104.74781693693498</v>
      </c>
      <c r="W563" s="5">
        <v>311.76148336827998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0.35156533016499997</v>
      </c>
      <c r="E565" s="5">
        <v>0.426255779</v>
      </c>
      <c r="F565" s="5">
        <v>1.8371054495449999</v>
      </c>
      <c r="G565" s="5">
        <v>26.403623441020002</v>
      </c>
      <c r="H565" s="5">
        <v>20.433438751015</v>
      </c>
      <c r="I565" s="5">
        <v>3.5795984081399999</v>
      </c>
      <c r="J565" s="5">
        <v>0</v>
      </c>
      <c r="K565" s="5">
        <v>7.7644558191899993</v>
      </c>
      <c r="L565" s="5">
        <v>12.811176214290001</v>
      </c>
      <c r="M565" s="5">
        <v>83.723686128945005</v>
      </c>
      <c r="N565" s="5">
        <v>33.353048658310001</v>
      </c>
      <c r="O565" s="5">
        <v>10.771302963535</v>
      </c>
      <c r="P565" s="5">
        <v>9.6801723838600005</v>
      </c>
      <c r="Q565" s="5">
        <v>39.506152901630003</v>
      </c>
      <c r="R565" s="5">
        <v>3.6290587832750005</v>
      </c>
      <c r="S565" s="5">
        <v>11.889272486579999</v>
      </c>
      <c r="T565" s="5">
        <v>14.575859335740002</v>
      </c>
      <c r="U565" s="5">
        <v>40.230953142735004</v>
      </c>
      <c r="V565" s="5">
        <v>35.215243438705002</v>
      </c>
      <c r="W565" s="5">
        <v>83.15775467696001</v>
      </c>
      <c r="X565" s="5">
        <v>155.82317802337502</v>
      </c>
      <c r="Y565" s="5">
        <v>94.706570897989991</v>
      </c>
      <c r="Z565" s="5">
        <v>192.35226554283003</v>
      </c>
      <c r="AA565" s="5">
        <v>61.427621132224999</v>
      </c>
      <c r="AB565" s="5">
        <v>473.29641388745006</v>
      </c>
      <c r="AC565" s="5">
        <v>255.74380104038002</v>
      </c>
      <c r="AD565" s="5">
        <v>700.51799117446001</v>
      </c>
      <c r="AE565" s="5">
        <v>370.77004181368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4291.9550541308035</v>
      </c>
      <c r="E567" s="5">
        <v>3187.8562369954243</v>
      </c>
      <c r="F567" s="5">
        <v>2462.7685582230406</v>
      </c>
      <c r="G567" s="5">
        <v>2711.374851408681</v>
      </c>
      <c r="H567" s="5">
        <v>2879.2579046723645</v>
      </c>
      <c r="I567" s="5">
        <v>3340.7346234389543</v>
      </c>
      <c r="J567" s="5">
        <v>1728.5403830960099</v>
      </c>
      <c r="K567" s="5">
        <v>2701.7695513493054</v>
      </c>
      <c r="L567" s="5">
        <v>2709.7158896712062</v>
      </c>
      <c r="M567" s="5">
        <v>2699.4280857210806</v>
      </c>
      <c r="N567" s="5">
        <v>3038.7023627247518</v>
      </c>
      <c r="O567" s="5">
        <v>3161.0140956493724</v>
      </c>
      <c r="P567" s="5">
        <v>3776.5028653094359</v>
      </c>
      <c r="Q567" s="5">
        <v>3636.726621102513</v>
      </c>
      <c r="R567" s="5">
        <v>2026.8760105317601</v>
      </c>
      <c r="S567" s="5">
        <v>2894.0862636033316</v>
      </c>
      <c r="T567" s="5">
        <v>2366.9546512134293</v>
      </c>
      <c r="U567" s="5">
        <v>3088.2126085708123</v>
      </c>
      <c r="V567" s="5">
        <v>3403.4717248173979</v>
      </c>
      <c r="W567" s="5">
        <v>2635.0278421818466</v>
      </c>
      <c r="X567" s="5">
        <v>3000.1386926375703</v>
      </c>
      <c r="Y567" s="5">
        <v>2616.1858002757749</v>
      </c>
      <c r="Z567" s="5">
        <v>2628.290803639301</v>
      </c>
      <c r="AA567" s="5">
        <v>2385.0458787008411</v>
      </c>
      <c r="AB567" s="5">
        <v>2148.4484247852447</v>
      </c>
      <c r="AC567" s="5">
        <v>2702.5636005768665</v>
      </c>
      <c r="AD567" s="5">
        <v>3845.3631605157984</v>
      </c>
      <c r="AE567" s="5">
        <v>2334.0441411014208</v>
      </c>
    </row>
    <row r="568" spans="1:31">
      <c r="A568" s="58" t="s">
        <v>138</v>
      </c>
      <c r="B568" s="58" t="s">
        <v>123</v>
      </c>
      <c r="C568" s="57" t="s">
        <v>87</v>
      </c>
      <c r="D568" s="5">
        <v>468.45787970714969</v>
      </c>
      <c r="E568" s="5">
        <v>558.42454807415902</v>
      </c>
      <c r="F568" s="5">
        <v>2707.8102528977261</v>
      </c>
      <c r="G568" s="5">
        <v>3536.1053821793521</v>
      </c>
      <c r="H568" s="5">
        <v>5216.1680657678153</v>
      </c>
      <c r="I568" s="5">
        <v>6781.4124973009875</v>
      </c>
      <c r="J568" s="5">
        <v>7207.6075671831777</v>
      </c>
      <c r="K568" s="5">
        <v>6837.3789583228763</v>
      </c>
      <c r="L568" s="5">
        <v>8423.5498967215553</v>
      </c>
      <c r="M568" s="5">
        <v>7718.6147926167005</v>
      </c>
      <c r="N568" s="5">
        <v>7784.943384576256</v>
      </c>
      <c r="O568" s="5">
        <v>8378.9384733335155</v>
      </c>
      <c r="P568" s="5">
        <v>8679.617583815887</v>
      </c>
      <c r="Q568" s="5">
        <v>8589.9580574574393</v>
      </c>
      <c r="R568" s="5">
        <v>10930.35891272697</v>
      </c>
      <c r="S568" s="5">
        <v>11185.03063389536</v>
      </c>
      <c r="T568" s="5">
        <v>11484.254840615919</v>
      </c>
      <c r="U568" s="5">
        <v>12013.054424645981</v>
      </c>
      <c r="V568" s="5">
        <v>11887.788040930252</v>
      </c>
      <c r="W568" s="5">
        <v>11059.924503041908</v>
      </c>
      <c r="X568" s="5">
        <v>11053.175446304489</v>
      </c>
      <c r="Y568" s="5">
        <v>10064.071148580448</v>
      </c>
      <c r="Z568" s="5">
        <v>11190.709879789249</v>
      </c>
      <c r="AA568" s="5">
        <v>11687.903665476057</v>
      </c>
      <c r="AB568" s="5">
        <v>10897.714105103303</v>
      </c>
      <c r="AC568" s="5">
        <v>12236.455356763541</v>
      </c>
      <c r="AD568" s="5">
        <v>12613.386162601229</v>
      </c>
      <c r="AE568" s="5">
        <v>13515.90558634658</v>
      </c>
    </row>
    <row r="569" spans="1:31">
      <c r="A569" s="58" t="s">
        <v>138</v>
      </c>
      <c r="B569" s="58" t="s">
        <v>123</v>
      </c>
      <c r="C569" s="57" t="s">
        <v>88</v>
      </c>
      <c r="D569" s="5">
        <v>10.773305988139988</v>
      </c>
      <c r="E569" s="5">
        <v>20.669616226014917</v>
      </c>
      <c r="F569" s="5">
        <v>23.168096385315046</v>
      </c>
      <c r="G569" s="5">
        <v>33.916615599434977</v>
      </c>
      <c r="H569" s="5">
        <v>38.672818538964933</v>
      </c>
      <c r="I569" s="5">
        <v>47.486679816930135</v>
      </c>
      <c r="J569" s="5">
        <v>61.486233395055017</v>
      </c>
      <c r="K569" s="5">
        <v>69.537204864454893</v>
      </c>
      <c r="L569" s="5">
        <v>75.213655759854959</v>
      </c>
      <c r="M569" s="5">
        <v>84.52948481756502</v>
      </c>
      <c r="N569" s="5">
        <v>100.12720587510991</v>
      </c>
      <c r="O569" s="5">
        <v>120.24881499265011</v>
      </c>
      <c r="P569" s="5">
        <v>149.23179526099977</v>
      </c>
      <c r="Q569" s="5">
        <v>174.45150636537983</v>
      </c>
      <c r="R569" s="5">
        <v>187.57203920585462</v>
      </c>
      <c r="S569" s="5">
        <v>216.16509752964507</v>
      </c>
      <c r="T569" s="5">
        <v>255.94123471660998</v>
      </c>
      <c r="U569" s="5">
        <v>316.70579038468463</v>
      </c>
      <c r="V569" s="5">
        <v>351.06118655932033</v>
      </c>
      <c r="W569" s="5">
        <v>372.83529895269481</v>
      </c>
      <c r="X569" s="5">
        <v>350.78919849797489</v>
      </c>
      <c r="Y569" s="5">
        <v>338.61111444284512</v>
      </c>
      <c r="Z569" s="5">
        <v>469.20170990874442</v>
      </c>
      <c r="AA569" s="5">
        <v>509.13635082925543</v>
      </c>
      <c r="AB569" s="5">
        <v>554.43516373369528</v>
      </c>
      <c r="AC569" s="5">
        <v>744.6484600165154</v>
      </c>
      <c r="AD569" s="5">
        <v>777.85398245288013</v>
      </c>
      <c r="AE569" s="5">
        <v>845.99645418295052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110.495196148915</v>
      </c>
      <c r="E570" s="5">
        <v>134.74144735995799</v>
      </c>
      <c r="F570" s="5">
        <v>155.62055965789401</v>
      </c>
      <c r="G570" s="5">
        <v>178.91441313040301</v>
      </c>
      <c r="H570" s="5">
        <v>201.33018090475201</v>
      </c>
      <c r="I570" s="5">
        <v>218.818594557241</v>
      </c>
      <c r="J570" s="5">
        <v>238.707510015709</v>
      </c>
      <c r="K570" s="5">
        <v>255.828600766374</v>
      </c>
      <c r="L570" s="5">
        <v>269.53524707365102</v>
      </c>
      <c r="M570" s="5">
        <v>279.06357548537102</v>
      </c>
      <c r="N570" s="5">
        <v>289.83002279325899</v>
      </c>
      <c r="O570" s="5">
        <v>299.24803600858701</v>
      </c>
      <c r="P570" s="5">
        <v>311.979779571047</v>
      </c>
      <c r="Q570" s="5">
        <v>319.37141224486498</v>
      </c>
      <c r="R570" s="5">
        <v>329.88438343585898</v>
      </c>
      <c r="S570" s="5">
        <v>337.92630807138403</v>
      </c>
      <c r="T570" s="5">
        <v>349.68646200716898</v>
      </c>
      <c r="U570" s="5">
        <v>356.731794692873</v>
      </c>
      <c r="V570" s="5">
        <v>369.66561032928303</v>
      </c>
      <c r="W570" s="5">
        <v>380.04200882854701</v>
      </c>
      <c r="X570" s="5">
        <v>391.77373275282099</v>
      </c>
      <c r="Y570" s="5">
        <v>401.89062306864997</v>
      </c>
      <c r="Z570" s="5">
        <v>413.90648630128101</v>
      </c>
      <c r="AA570" s="5">
        <v>429.85809378360398</v>
      </c>
      <c r="AB570" s="5">
        <v>443.15764330701103</v>
      </c>
      <c r="AC570" s="5">
        <v>454.91654566967401</v>
      </c>
      <c r="AD570" s="5">
        <v>465.99504381012702</v>
      </c>
      <c r="AE570" s="5">
        <v>482.780529902468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7737.0516121606815</v>
      </c>
      <c r="E573" s="5">
        <v>10395.822919792497</v>
      </c>
      <c r="F573" s="5">
        <v>12931.100104601051</v>
      </c>
      <c r="G573" s="5">
        <v>16223.745025077038</v>
      </c>
      <c r="H573" s="5">
        <v>20907.028548568323</v>
      </c>
      <c r="I573" s="5">
        <v>24135.436101884243</v>
      </c>
      <c r="J573" s="5">
        <v>21262.614046171366</v>
      </c>
      <c r="K573" s="5">
        <v>22806.314629979082</v>
      </c>
      <c r="L573" s="5">
        <v>23641.8613729955</v>
      </c>
      <c r="M573" s="5">
        <v>25420.93334201584</v>
      </c>
      <c r="N573" s="5">
        <v>24229.835072362985</v>
      </c>
      <c r="O573" s="5">
        <v>24174.219342126249</v>
      </c>
      <c r="P573" s="5">
        <v>23407.852375461018</v>
      </c>
      <c r="Q573" s="5">
        <v>23656.094113570627</v>
      </c>
      <c r="R573" s="5">
        <v>23370.081295014297</v>
      </c>
      <c r="S573" s="5">
        <v>22512.186751472913</v>
      </c>
      <c r="T573" s="5">
        <v>24240.805178571256</v>
      </c>
      <c r="U573" s="5">
        <v>22870.804943067204</v>
      </c>
      <c r="V573" s="5">
        <v>24254.252382701114</v>
      </c>
      <c r="W573" s="5">
        <v>26562.191085509767</v>
      </c>
      <c r="X573" s="5">
        <v>29447.260956555532</v>
      </c>
      <c r="Y573" s="5">
        <v>29572.184200571734</v>
      </c>
      <c r="Z573" s="5">
        <v>37857.611019741802</v>
      </c>
      <c r="AA573" s="5">
        <v>35350.204101700947</v>
      </c>
      <c r="AB573" s="5">
        <v>39036.724412283889</v>
      </c>
      <c r="AC573" s="5">
        <v>40106.132317075295</v>
      </c>
      <c r="AD573" s="5">
        <v>40124.813498004958</v>
      </c>
      <c r="AE573" s="5">
        <v>42799.417318334432</v>
      </c>
    </row>
    <row r="574" spans="1:31">
      <c r="A574" s="58" t="s">
        <v>138</v>
      </c>
      <c r="B574" s="58" t="s">
        <v>123</v>
      </c>
      <c r="C574" s="57" t="s">
        <v>93</v>
      </c>
      <c r="D574" s="5">
        <v>5847.2752899980505</v>
      </c>
      <c r="E574" s="5">
        <v>4934.5828393121919</v>
      </c>
      <c r="F574" s="5">
        <v>6364.6920027080632</v>
      </c>
      <c r="G574" s="5">
        <v>6381.09092186008</v>
      </c>
      <c r="H574" s="5">
        <v>6940.6461536240913</v>
      </c>
      <c r="I574" s="5">
        <v>9757.4691924640229</v>
      </c>
      <c r="J574" s="5">
        <v>10082.560256622208</v>
      </c>
      <c r="K574" s="5">
        <v>12006.837275253582</v>
      </c>
      <c r="L574" s="5">
        <v>13098.029775897036</v>
      </c>
      <c r="M574" s="5">
        <v>11492.419072627723</v>
      </c>
      <c r="N574" s="5">
        <v>12262.574701936275</v>
      </c>
      <c r="O574" s="5">
        <v>13322.300183898251</v>
      </c>
      <c r="P574" s="5">
        <v>12888.333464965395</v>
      </c>
      <c r="Q574" s="5">
        <v>12892.593192138314</v>
      </c>
      <c r="R574" s="5">
        <v>13698.981784349979</v>
      </c>
      <c r="S574" s="5">
        <v>13055.843066548103</v>
      </c>
      <c r="T574" s="5">
        <v>14015.83939198732</v>
      </c>
      <c r="U574" s="5">
        <v>13903.306817248589</v>
      </c>
      <c r="V574" s="5">
        <v>13610.210705608812</v>
      </c>
      <c r="W574" s="5">
        <v>13364.200277622525</v>
      </c>
      <c r="X574" s="5">
        <v>11816.609221877923</v>
      </c>
      <c r="Y574" s="5">
        <v>12529.090497574623</v>
      </c>
      <c r="Z574" s="5">
        <v>13282.743083396006</v>
      </c>
      <c r="AA574" s="5">
        <v>13179.031127183429</v>
      </c>
      <c r="AB574" s="5">
        <v>13319.30084299042</v>
      </c>
      <c r="AC574" s="5">
        <v>16996.264830390206</v>
      </c>
      <c r="AD574" s="5">
        <v>17696.104957003743</v>
      </c>
      <c r="AE574" s="5">
        <v>18119.244618076777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8271.4261812999994</v>
      </c>
      <c r="E575" s="5">
        <v>8901.7108387000007</v>
      </c>
      <c r="F575" s="5">
        <v>9556.1843449999997</v>
      </c>
      <c r="G575" s="5">
        <v>10225.799654999999</v>
      </c>
      <c r="H575" s="5">
        <v>10898.126473</v>
      </c>
      <c r="I575" s="5">
        <v>11508.784019000001</v>
      </c>
      <c r="J575" s="5">
        <v>12021.737800999999</v>
      </c>
      <c r="K575" s="5">
        <v>12416.897824</v>
      </c>
      <c r="L575" s="5">
        <v>12766.605609999999</v>
      </c>
      <c r="M575" s="5">
        <v>13024.051715000001</v>
      </c>
      <c r="N575" s="5">
        <v>13251.472489</v>
      </c>
      <c r="O575" s="5">
        <v>13455.869173999999</v>
      </c>
      <c r="P575" s="5">
        <v>13665.192415999998</v>
      </c>
      <c r="Q575" s="5">
        <v>13823.635779</v>
      </c>
      <c r="R575" s="5">
        <v>14002.023659999999</v>
      </c>
      <c r="S575" s="5">
        <v>14187.577698999999</v>
      </c>
      <c r="T575" s="5">
        <v>14398.148700999998</v>
      </c>
      <c r="U575" s="5">
        <v>14574.092314</v>
      </c>
      <c r="V575" s="5">
        <v>14761.722346999999</v>
      </c>
      <c r="W575" s="5">
        <v>14944.959226999999</v>
      </c>
      <c r="X575" s="5">
        <v>15155.110601</v>
      </c>
      <c r="Y575" s="5">
        <v>15362.543301</v>
      </c>
      <c r="Z575" s="5">
        <v>15722.948194000001</v>
      </c>
      <c r="AA575" s="5">
        <v>16212.014313</v>
      </c>
      <c r="AB575" s="5">
        <v>16752.733393999999</v>
      </c>
      <c r="AC575" s="5">
        <v>17235.553371999998</v>
      </c>
      <c r="AD575" s="5">
        <v>17709.514047999997</v>
      </c>
      <c r="AE575" s="5">
        <v>17709.514047999997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0.60609660109000008</v>
      </c>
      <c r="H576" s="5">
        <v>0.154548375105</v>
      </c>
      <c r="I576" s="5">
        <v>0</v>
      </c>
      <c r="J576" s="5">
        <v>0</v>
      </c>
      <c r="K576" s="5">
        <v>0.14676814555499998</v>
      </c>
      <c r="L576" s="5">
        <v>0</v>
      </c>
      <c r="M576" s="5">
        <v>1.3330651980399999</v>
      </c>
      <c r="N576" s="5">
        <v>0</v>
      </c>
      <c r="O576" s="5">
        <v>0.29111312983499998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1.7523081438400001</v>
      </c>
      <c r="Y576" s="5">
        <v>8.2643301149999994E-3</v>
      </c>
      <c r="Z576" s="5">
        <v>0</v>
      </c>
      <c r="AA576" s="5">
        <v>0</v>
      </c>
      <c r="AB576" s="5">
        <v>2.73970075113</v>
      </c>
      <c r="AC576" s="5">
        <v>0</v>
      </c>
      <c r="AD576" s="5">
        <v>0.57770333293999998</v>
      </c>
      <c r="AE576" s="5">
        <v>0.86375190201999996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-1626.9747178985951</v>
      </c>
      <c r="E577" s="5">
        <v>-2084.5445314836052</v>
      </c>
      <c r="F577" s="5">
        <v>-4625.2737184905582</v>
      </c>
      <c r="G577" s="5">
        <v>-5533.7087731152506</v>
      </c>
      <c r="H577" s="5">
        <v>-7497.8863471707773</v>
      </c>
      <c r="I577" s="5">
        <v>-9648.8016796246102</v>
      </c>
      <c r="J577" s="5">
        <v>-10387.329864534118</v>
      </c>
      <c r="K577" s="5">
        <v>-10124.564906447529</v>
      </c>
      <c r="L577" s="5">
        <v>-11775.975484745741</v>
      </c>
      <c r="M577" s="5">
        <v>-10917.265780110247</v>
      </c>
      <c r="N577" s="5">
        <v>-10871.199935223671</v>
      </c>
      <c r="O577" s="5">
        <v>-11829.037482887372</v>
      </c>
      <c r="P577" s="5">
        <v>-12276.682804852835</v>
      </c>
      <c r="Q577" s="5">
        <v>-12274.863848589381</v>
      </c>
      <c r="R577" s="5">
        <v>-15121.250117072344</v>
      </c>
      <c r="S577" s="5">
        <v>-14945.477904940324</v>
      </c>
      <c r="T577" s="5">
        <v>-15801.637620937863</v>
      </c>
      <c r="U577" s="5">
        <v>-16625.579906114508</v>
      </c>
      <c r="V577" s="5">
        <v>-16350.89314267088</v>
      </c>
      <c r="W577" s="5">
        <v>-15347.394746371998</v>
      </c>
      <c r="X577" s="5">
        <v>-14894.267240760559</v>
      </c>
      <c r="Y577" s="5">
        <v>-13487.820487965942</v>
      </c>
      <c r="Z577" s="5">
        <v>-14974.925737989408</v>
      </c>
      <c r="AA577" s="5">
        <v>-15700.44699313859</v>
      </c>
      <c r="AB577" s="5">
        <v>-14271.480765897617</v>
      </c>
      <c r="AC577" s="5">
        <v>-17063.167361683529</v>
      </c>
      <c r="AD577" s="5">
        <v>-16765.90561012043</v>
      </c>
      <c r="AE577" s="5">
        <v>-18263.103195793527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-12.673225220944985</v>
      </c>
      <c r="E578" s="5">
        <v>-24.314792686724982</v>
      </c>
      <c r="F578" s="5">
        <v>-27.253890656384968</v>
      </c>
      <c r="G578" s="5">
        <v>-39.89795784883507</v>
      </c>
      <c r="H578" s="5">
        <v>-45.49293780365501</v>
      </c>
      <c r="I578" s="5">
        <v>-55.861161740989999</v>
      </c>
      <c r="J578" s="5">
        <v>-72.329597305710195</v>
      </c>
      <c r="K578" s="5">
        <v>-82.644138477674886</v>
      </c>
      <c r="L578" s="5">
        <v>-90.475829387725184</v>
      </c>
      <c r="M578" s="5">
        <v>-102.74763046150041</v>
      </c>
      <c r="N578" s="5">
        <v>-123.6656577851503</v>
      </c>
      <c r="O578" s="5">
        <v>-151.17740468012539</v>
      </c>
      <c r="P578" s="5">
        <v>-191.28998703739026</v>
      </c>
      <c r="Q578" s="5">
        <v>-225.72096874794977</v>
      </c>
      <c r="R578" s="5">
        <v>-243.53939663444964</v>
      </c>
      <c r="S578" s="5">
        <v>-282.15172065597989</v>
      </c>
      <c r="T578" s="5">
        <v>-339.00944051300519</v>
      </c>
      <c r="U578" s="5">
        <v>-424.29800519950993</v>
      </c>
      <c r="V578" s="5">
        <v>-470.83087090121023</v>
      </c>
      <c r="W578" s="5">
        <v>-498.35233287231085</v>
      </c>
      <c r="X578" s="5">
        <v>-466.77723084060472</v>
      </c>
      <c r="Y578" s="5">
        <v>-449.47419968590094</v>
      </c>
      <c r="Z578" s="5">
        <v>-631.19827091154389</v>
      </c>
      <c r="AA578" s="5">
        <v>-691.71217428206467</v>
      </c>
      <c r="AB578" s="5">
        <v>-744.22402413706436</v>
      </c>
      <c r="AC578" s="5">
        <v>-1023.7845977600355</v>
      </c>
      <c r="AD578" s="5">
        <v>-1058.4576251296508</v>
      </c>
      <c r="AE578" s="5">
        <v>-1158.7737351164196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-131.160586889142</v>
      </c>
      <c r="E579" s="5">
        <v>-159.93332829915099</v>
      </c>
      <c r="F579" s="5">
        <v>-185.08587232800201</v>
      </c>
      <c r="G579" s="5">
        <v>-212.159379936752</v>
      </c>
      <c r="H579" s="5">
        <v>-238.93076751176099</v>
      </c>
      <c r="I579" s="5">
        <v>-259.70735070673999</v>
      </c>
      <c r="J579" s="5">
        <v>-284.00826295990498</v>
      </c>
      <c r="K579" s="5">
        <v>-303.62895228782202</v>
      </c>
      <c r="L579" s="5">
        <v>-320.14002455194401</v>
      </c>
      <c r="M579" s="5">
        <v>-331.25904913646599</v>
      </c>
      <c r="N579" s="5">
        <v>-343.91004180235399</v>
      </c>
      <c r="O579" s="5">
        <v>-355.20428695942297</v>
      </c>
      <c r="P579" s="5">
        <v>-370.851944173417</v>
      </c>
      <c r="Q579" s="5">
        <v>-379.76916979057103</v>
      </c>
      <c r="R579" s="5">
        <v>-390.99580391871802</v>
      </c>
      <c r="S579" s="5">
        <v>-400.93601505031199</v>
      </c>
      <c r="T579" s="5">
        <v>-414.53034415658499</v>
      </c>
      <c r="U579" s="5">
        <v>-424.914451741731</v>
      </c>
      <c r="V579" s="5">
        <v>-438.52867020675899</v>
      </c>
      <c r="W579" s="5">
        <v>-451.905326386485</v>
      </c>
      <c r="X579" s="5">
        <v>-463.91879312500998</v>
      </c>
      <c r="Y579" s="5">
        <v>-476.85984260963198</v>
      </c>
      <c r="Z579" s="5">
        <v>-491.27362355032398</v>
      </c>
      <c r="AA579" s="5">
        <v>-511.58320740038602</v>
      </c>
      <c r="AB579" s="5">
        <v>-526.07167389193501</v>
      </c>
      <c r="AC579" s="5">
        <v>-539.248234919732</v>
      </c>
      <c r="AD579" s="5">
        <v>-552.86044881302496</v>
      </c>
      <c r="AE579" s="5">
        <v>-572.57878911425098</v>
      </c>
    </row>
    <row r="581" spans="1:31">
      <c r="A581" s="58" t="s">
        <v>138</v>
      </c>
      <c r="B581" s="58" t="s">
        <v>124</v>
      </c>
      <c r="C581" s="57" t="s">
        <v>80</v>
      </c>
      <c r="D581" s="5">
        <v>39498.273535741668</v>
      </c>
      <c r="E581" s="5">
        <v>36980.155793249447</v>
      </c>
      <c r="F581" s="5">
        <v>34203.446269138396</v>
      </c>
      <c r="G581" s="5">
        <v>33370.880045790451</v>
      </c>
      <c r="H581" s="5">
        <v>31752.086814508384</v>
      </c>
      <c r="I581" s="5">
        <v>30334.792575571752</v>
      </c>
      <c r="J581" s="5">
        <v>22715.709285041263</v>
      </c>
      <c r="K581" s="5">
        <v>22694.559561385417</v>
      </c>
      <c r="L581" s="5">
        <v>23341.198427245796</v>
      </c>
      <c r="M581" s="5">
        <v>23663.554131129258</v>
      </c>
      <c r="N581" s="5">
        <v>24316.214509749618</v>
      </c>
      <c r="O581" s="5">
        <v>24627.73652682815</v>
      </c>
      <c r="P581" s="5">
        <v>23958.950247721117</v>
      </c>
      <c r="Q581" s="5">
        <v>24693.168455230578</v>
      </c>
      <c r="R581" s="5">
        <v>24158.119648942775</v>
      </c>
      <c r="S581" s="5">
        <v>24639.61471455828</v>
      </c>
      <c r="T581" s="5">
        <v>23766.767820928122</v>
      </c>
      <c r="U581" s="5">
        <v>24569.140306739675</v>
      </c>
      <c r="V581" s="5">
        <v>24249.582320252237</v>
      </c>
      <c r="W581" s="5">
        <v>19047.484373772506</v>
      </c>
      <c r="X581" s="5">
        <v>17137.632591906666</v>
      </c>
      <c r="Y581" s="5">
        <v>14267.417290478148</v>
      </c>
      <c r="Z581" s="5">
        <v>12054.315811778095</v>
      </c>
      <c r="AA581" s="5">
        <v>9881.9961247862557</v>
      </c>
      <c r="AB581" s="5">
        <v>10134.528026875907</v>
      </c>
      <c r="AC581" s="5">
        <v>10183.282025863089</v>
      </c>
      <c r="AD581" s="5">
        <v>10395.085874397562</v>
      </c>
      <c r="AE581" s="5">
        <v>9468.1664656904941</v>
      </c>
    </row>
    <row r="582" spans="1:31">
      <c r="A582" s="58" t="s">
        <v>138</v>
      </c>
      <c r="B582" s="58" t="s">
        <v>124</v>
      </c>
      <c r="C582" s="57" t="s">
        <v>82</v>
      </c>
      <c r="D582" s="5">
        <v>968.72012245017822</v>
      </c>
      <c r="E582" s="5">
        <v>966.57478511975819</v>
      </c>
      <c r="F582" s="5">
        <v>969.5784079315282</v>
      </c>
      <c r="G582" s="5">
        <v>984.83159795533822</v>
      </c>
      <c r="H582" s="5">
        <v>1040.902154366968</v>
      </c>
      <c r="I582" s="5">
        <v>75.640947017030015</v>
      </c>
      <c r="J582" s="5">
        <v>28.037386165305001</v>
      </c>
      <c r="K582" s="5">
        <v>215.69125192129499</v>
      </c>
      <c r="L582" s="5">
        <v>211.11650755682501</v>
      </c>
      <c r="M582" s="5">
        <v>257.293725238825</v>
      </c>
      <c r="N582" s="5">
        <v>153.582326470825</v>
      </c>
      <c r="O582" s="5">
        <v>255.55271106592008</v>
      </c>
      <c r="P582" s="5">
        <v>241.69774386093502</v>
      </c>
      <c r="Q582" s="5">
        <v>384.9882868116851</v>
      </c>
      <c r="R582" s="5">
        <v>60.634001955920006</v>
      </c>
      <c r="S582" s="5">
        <v>111.17445507560501</v>
      </c>
      <c r="T582" s="5">
        <v>58.331485419620009</v>
      </c>
      <c r="U582" s="5">
        <v>171.38612632056504</v>
      </c>
      <c r="V582" s="5">
        <v>258.02039540246511</v>
      </c>
      <c r="W582" s="5">
        <v>492.65779575282517</v>
      </c>
      <c r="X582" s="5">
        <v>287.69604402711491</v>
      </c>
      <c r="Y582" s="5">
        <v>995.37020117754503</v>
      </c>
      <c r="Z582" s="5">
        <v>271.75062987951992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0</v>
      </c>
      <c r="G584" s="5">
        <v>1.5702146366749998</v>
      </c>
      <c r="H584" s="5">
        <v>4.9222326961349996</v>
      </c>
      <c r="I584" s="5">
        <v>6.2961705136899999</v>
      </c>
      <c r="J584" s="5">
        <v>0.90956175157999997</v>
      </c>
      <c r="K584" s="5">
        <v>22.354773168605</v>
      </c>
      <c r="L584" s="5">
        <v>21.798450510239999</v>
      </c>
      <c r="M584" s="5">
        <v>45.91939020257</v>
      </c>
      <c r="N584" s="5">
        <v>38.779085741715001</v>
      </c>
      <c r="O584" s="5">
        <v>26.680605289100001</v>
      </c>
      <c r="P584" s="5">
        <v>9.6420494533699994</v>
      </c>
      <c r="Q584" s="5">
        <v>62.431429620784996</v>
      </c>
      <c r="R584" s="5">
        <v>21.104204924224998</v>
      </c>
      <c r="S584" s="5">
        <v>19.827030409780001</v>
      </c>
      <c r="T584" s="5">
        <v>11.760899577305</v>
      </c>
      <c r="U584" s="5">
        <v>15.607211127715001</v>
      </c>
      <c r="V584" s="5">
        <v>38.512634838769998</v>
      </c>
      <c r="W584" s="5">
        <v>79.085285327864995</v>
      </c>
      <c r="X584" s="5">
        <v>124.836185412915</v>
      </c>
      <c r="Y584" s="5">
        <v>51.718351924130005</v>
      </c>
      <c r="Z584" s="5">
        <v>413.92349534447499</v>
      </c>
      <c r="AA584" s="5">
        <v>274.89411708643507</v>
      </c>
      <c r="AB584" s="5">
        <v>584.39848220912495</v>
      </c>
      <c r="AC584" s="5">
        <v>524.30555429048491</v>
      </c>
      <c r="AD584" s="5">
        <v>774.86954975862</v>
      </c>
      <c r="AE584" s="5">
        <v>655.83763034667493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213.04516874994459</v>
      </c>
      <c r="E586" s="5">
        <v>251.42043874990497</v>
      </c>
      <c r="F586" s="5">
        <v>199.22103999994974</v>
      </c>
      <c r="G586" s="5">
        <v>126.74201749993003</v>
      </c>
      <c r="H586" s="5">
        <v>180.51341749994978</v>
      </c>
      <c r="I586" s="5">
        <v>184.41773249998488</v>
      </c>
      <c r="J586" s="5">
        <v>308.66523000002508</v>
      </c>
      <c r="K586" s="5">
        <v>160.58270249997497</v>
      </c>
      <c r="L586" s="5">
        <v>280.02974125000992</v>
      </c>
      <c r="M586" s="5">
        <v>299.18002000004981</v>
      </c>
      <c r="N586" s="5">
        <v>248.91692375003984</v>
      </c>
      <c r="O586" s="5">
        <v>213.04516875002986</v>
      </c>
      <c r="P586" s="5">
        <v>251.42043875005479</v>
      </c>
      <c r="Q586" s="5">
        <v>199.22103999999985</v>
      </c>
      <c r="R586" s="5">
        <v>54.607374999939999</v>
      </c>
      <c r="S586" s="5">
        <v>64.035429999965004</v>
      </c>
      <c r="T586" s="5">
        <v>77.214287499980003</v>
      </c>
      <c r="U586" s="5">
        <v>166.56128000003994</v>
      </c>
      <c r="V586" s="5">
        <v>81.759812499970025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873.50002004928763</v>
      </c>
      <c r="E587" s="5">
        <v>1216.4516537664626</v>
      </c>
      <c r="F587" s="5">
        <v>1529.4122921141188</v>
      </c>
      <c r="G587" s="5">
        <v>1527.4374398585887</v>
      </c>
      <c r="H587" s="5">
        <v>1477.680730187757</v>
      </c>
      <c r="I587" s="5">
        <v>3019.1015315391228</v>
      </c>
      <c r="J587" s="5">
        <v>3821.6389665818278</v>
      </c>
      <c r="K587" s="5">
        <v>2664.3743463925548</v>
      </c>
      <c r="L587" s="5">
        <v>2554.8850603181154</v>
      </c>
      <c r="M587" s="5">
        <v>2374.7217105510013</v>
      </c>
      <c r="N587" s="5">
        <v>2546.429875890261</v>
      </c>
      <c r="O587" s="5">
        <v>2729.797389123255</v>
      </c>
      <c r="P587" s="5">
        <v>2768.3891707564048</v>
      </c>
      <c r="Q587" s="5">
        <v>2710.4556819216605</v>
      </c>
      <c r="R587" s="5">
        <v>2826.32595575204</v>
      </c>
      <c r="S587" s="5">
        <v>2835.5560995222204</v>
      </c>
      <c r="T587" s="5">
        <v>3474.1036662605811</v>
      </c>
      <c r="U587" s="5">
        <v>3577.9023241261489</v>
      </c>
      <c r="V587" s="5">
        <v>3571.3025505393261</v>
      </c>
      <c r="W587" s="5">
        <v>3344.5759716544499</v>
      </c>
      <c r="X587" s="5">
        <v>3005.313486688945</v>
      </c>
      <c r="Y587" s="5">
        <v>4068.0133782317234</v>
      </c>
      <c r="Z587" s="5">
        <v>4602.5958062135041</v>
      </c>
      <c r="AA587" s="5">
        <v>7224.3746445553134</v>
      </c>
      <c r="AB587" s="5">
        <v>7056.9488465737659</v>
      </c>
      <c r="AC587" s="5">
        <v>7906.2996581073094</v>
      </c>
      <c r="AD587" s="5">
        <v>8877.3442290208277</v>
      </c>
      <c r="AE587" s="5">
        <v>9049.5120086534043</v>
      </c>
    </row>
    <row r="588" spans="1:31">
      <c r="A588" s="58" t="s">
        <v>138</v>
      </c>
      <c r="B588" s="58" t="s">
        <v>124</v>
      </c>
      <c r="C588" s="57" t="s">
        <v>88</v>
      </c>
      <c r="D588" s="5">
        <v>5.6647079474550024</v>
      </c>
      <c r="E588" s="5">
        <v>18.052532840925029</v>
      </c>
      <c r="F588" s="5">
        <v>22.041954460370079</v>
      </c>
      <c r="G588" s="5">
        <v>32.685567773340026</v>
      </c>
      <c r="H588" s="5">
        <v>41.67344402074518</v>
      </c>
      <c r="I588" s="5">
        <v>43.909762600615039</v>
      </c>
      <c r="J588" s="5">
        <v>69.418321771820132</v>
      </c>
      <c r="K588" s="5">
        <v>41.133314055625149</v>
      </c>
      <c r="L588" s="5">
        <v>45.351420297475308</v>
      </c>
      <c r="M588" s="5">
        <v>48.669095697849784</v>
      </c>
      <c r="N588" s="5">
        <v>56.595660937224906</v>
      </c>
      <c r="O588" s="5">
        <v>65.320870014745267</v>
      </c>
      <c r="P588" s="5">
        <v>75.149202058360075</v>
      </c>
      <c r="Q588" s="5">
        <v>83.930337681575068</v>
      </c>
      <c r="R588" s="5">
        <v>95.628830857340148</v>
      </c>
      <c r="S588" s="5">
        <v>109.7129248623099</v>
      </c>
      <c r="T588" s="5">
        <v>123.59171899065478</v>
      </c>
      <c r="U588" s="5">
        <v>142.79407283177534</v>
      </c>
      <c r="V588" s="5">
        <v>162.05891025349496</v>
      </c>
      <c r="W588" s="5">
        <v>175.38813541165001</v>
      </c>
      <c r="X588" s="5">
        <v>177.09680888746459</v>
      </c>
      <c r="Y588" s="5">
        <v>173.83775940867969</v>
      </c>
      <c r="Z588" s="5">
        <v>220.75613049201479</v>
      </c>
      <c r="AA588" s="5">
        <v>240.01784279847425</v>
      </c>
      <c r="AB588" s="5">
        <v>256.32198978182453</v>
      </c>
      <c r="AC588" s="5">
        <v>337.36190737135991</v>
      </c>
      <c r="AD588" s="5">
        <v>359.42123347246996</v>
      </c>
      <c r="AE588" s="5">
        <v>379.79769422402569</v>
      </c>
    </row>
    <row r="589" spans="1:31">
      <c r="A589" s="58" t="s">
        <v>138</v>
      </c>
      <c r="B589" s="58" t="s">
        <v>124</v>
      </c>
      <c r="C589" s="57" t="s">
        <v>89</v>
      </c>
      <c r="D589" s="5">
        <v>61.6903841990895</v>
      </c>
      <c r="E589" s="5">
        <v>77.6445241976283</v>
      </c>
      <c r="F589" s="5">
        <v>95.725472256142396</v>
      </c>
      <c r="G589" s="5">
        <v>115.697666569449</v>
      </c>
      <c r="H589" s="5">
        <v>135.35867382653799</v>
      </c>
      <c r="I589" s="5">
        <v>152.151551638162</v>
      </c>
      <c r="J589" s="5">
        <v>166.96029849886699</v>
      </c>
      <c r="K589" s="5">
        <v>179.82446767604</v>
      </c>
      <c r="L589" s="5">
        <v>190.54003639987599</v>
      </c>
      <c r="M589" s="5">
        <v>198.827170288323</v>
      </c>
      <c r="N589" s="5">
        <v>208.20748492822301</v>
      </c>
      <c r="O589" s="5">
        <v>216.99277760374699</v>
      </c>
      <c r="P589" s="5">
        <v>227.51069212119501</v>
      </c>
      <c r="Q589" s="5">
        <v>235.091110985672</v>
      </c>
      <c r="R589" s="5">
        <v>244.91587463797501</v>
      </c>
      <c r="S589" s="5">
        <v>252.73238619322299</v>
      </c>
      <c r="T589" s="5">
        <v>263.29485358027</v>
      </c>
      <c r="U589" s="5">
        <v>271.01149940000897</v>
      </c>
      <c r="V589" s="5">
        <v>281.77997471460299</v>
      </c>
      <c r="W589" s="5">
        <v>291.49801309982001</v>
      </c>
      <c r="X589" s="5">
        <v>302.19276187319002</v>
      </c>
      <c r="Y589" s="5">
        <v>312.27575175381799</v>
      </c>
      <c r="Z589" s="5">
        <v>323.72012097378899</v>
      </c>
      <c r="AA589" s="5">
        <v>337.44233167668301</v>
      </c>
      <c r="AB589" s="5">
        <v>350.58608044078699</v>
      </c>
      <c r="AC589" s="5">
        <v>362.20921759151599</v>
      </c>
      <c r="AD589" s="5">
        <v>373.08375207584902</v>
      </c>
      <c r="AE589" s="5">
        <v>388.70366223370701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2879.6093166708706</v>
      </c>
      <c r="E592" s="5">
        <v>5340.2114085192115</v>
      </c>
      <c r="F592" s="5">
        <v>5053.7494832624961</v>
      </c>
      <c r="G592" s="5">
        <v>6234.5033490930564</v>
      </c>
      <c r="H592" s="5">
        <v>7062.1833832513685</v>
      </c>
      <c r="I592" s="5">
        <v>6907.5130171434603</v>
      </c>
      <c r="J592" s="5">
        <v>9012.883959373974</v>
      </c>
      <c r="K592" s="5">
        <v>7218.4697327970889</v>
      </c>
      <c r="L592" s="5">
        <v>8031.0292795113564</v>
      </c>
      <c r="M592" s="5">
        <v>7999.1666592813763</v>
      </c>
      <c r="N592" s="5">
        <v>7991.3525801552523</v>
      </c>
      <c r="O592" s="5">
        <v>8237.7664774247296</v>
      </c>
      <c r="P592" s="5">
        <v>8716.2651401813837</v>
      </c>
      <c r="Q592" s="5">
        <v>9435.4362176106279</v>
      </c>
      <c r="R592" s="5">
        <v>13154.115924880956</v>
      </c>
      <c r="S592" s="5">
        <v>13838.296519807816</v>
      </c>
      <c r="T592" s="5">
        <v>14406.677748078502</v>
      </c>
      <c r="U592" s="5">
        <v>15572.322984274291</v>
      </c>
      <c r="V592" s="5">
        <v>14254.870599217205</v>
      </c>
      <c r="W592" s="5">
        <v>21645.589372669958</v>
      </c>
      <c r="X592" s="5">
        <v>23721.323880175692</v>
      </c>
      <c r="Y592" s="5">
        <v>25358.195409722277</v>
      </c>
      <c r="Z592" s="5">
        <v>26417.784042649379</v>
      </c>
      <c r="AA592" s="5">
        <v>27975.252742849039</v>
      </c>
      <c r="AB592" s="5">
        <v>29290.310796651127</v>
      </c>
      <c r="AC592" s="5">
        <v>28178.628890622069</v>
      </c>
      <c r="AD592" s="5">
        <v>28038.682087462497</v>
      </c>
      <c r="AE592" s="5">
        <v>28775.891371239857</v>
      </c>
    </row>
    <row r="593" spans="1:31">
      <c r="A593" s="58" t="s">
        <v>138</v>
      </c>
      <c r="B593" s="58" t="s">
        <v>124</v>
      </c>
      <c r="C593" s="57" t="s">
        <v>93</v>
      </c>
      <c r="D593" s="5">
        <v>5811.4641765703191</v>
      </c>
      <c r="E593" s="5">
        <v>6079.48097639759</v>
      </c>
      <c r="F593" s="5">
        <v>7234.3249491956676</v>
      </c>
      <c r="G593" s="5">
        <v>6978.2113013917387</v>
      </c>
      <c r="H593" s="5">
        <v>6960.5851125522058</v>
      </c>
      <c r="I593" s="5">
        <v>8043.8528051907197</v>
      </c>
      <c r="J593" s="5">
        <v>6826.3205839908687</v>
      </c>
      <c r="K593" s="5">
        <v>5420.8898928358394</v>
      </c>
      <c r="L593" s="5">
        <v>6053.5680500993512</v>
      </c>
      <c r="M593" s="5">
        <v>5678.3886394511846</v>
      </c>
      <c r="N593" s="5">
        <v>6010.0306971793252</v>
      </c>
      <c r="O593" s="5">
        <v>6065.5398122964898</v>
      </c>
      <c r="P593" s="5">
        <v>7220.7373937105403</v>
      </c>
      <c r="Q593" s="5">
        <v>7068.5443958293099</v>
      </c>
      <c r="R593" s="5">
        <v>7394.9182241885355</v>
      </c>
      <c r="S593" s="5">
        <v>7298.4649493860752</v>
      </c>
      <c r="T593" s="5">
        <v>7607.8798047266946</v>
      </c>
      <c r="U593" s="5">
        <v>7456.9864964876806</v>
      </c>
      <c r="V593" s="5">
        <v>7594.7682390617465</v>
      </c>
      <c r="W593" s="5">
        <v>7181.8683468435793</v>
      </c>
      <c r="X593" s="5">
        <v>5796.2729661914273</v>
      </c>
      <c r="Y593" s="5">
        <v>6293.6696617341486</v>
      </c>
      <c r="Z593" s="5">
        <v>6404.1000577721807</v>
      </c>
      <c r="AA593" s="5">
        <v>10786.562032210746</v>
      </c>
      <c r="AB593" s="5">
        <v>10453.867623161412</v>
      </c>
      <c r="AC593" s="5">
        <v>12966.419082245386</v>
      </c>
      <c r="AD593" s="5">
        <v>13273.714747026988</v>
      </c>
      <c r="AE593" s="5">
        <v>13574.536101777416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8376.1567286999998</v>
      </c>
      <c r="E594" s="5">
        <v>8913.7006996999989</v>
      </c>
      <c r="F594" s="5">
        <v>9433.820148499999</v>
      </c>
      <c r="G594" s="5">
        <v>9980.5956320000005</v>
      </c>
      <c r="H594" s="5">
        <v>10534.898933500001</v>
      </c>
      <c r="I594" s="5">
        <v>11013.586418899999</v>
      </c>
      <c r="J594" s="5">
        <v>11441.7374545</v>
      </c>
      <c r="K594" s="5">
        <v>11800.4974038</v>
      </c>
      <c r="L594" s="5">
        <v>12133.7162947</v>
      </c>
      <c r="M594" s="5">
        <v>12372.6385252</v>
      </c>
      <c r="N594" s="5">
        <v>12609.583355499999</v>
      </c>
      <c r="O594" s="5">
        <v>12841.9040508</v>
      </c>
      <c r="P594" s="5">
        <v>13093.550903700001</v>
      </c>
      <c r="Q594" s="5">
        <v>13287.056288100001</v>
      </c>
      <c r="R594" s="5">
        <v>13513.8976484</v>
      </c>
      <c r="S594" s="5">
        <v>13753.2862556</v>
      </c>
      <c r="T594" s="5">
        <v>14024.809845</v>
      </c>
      <c r="U594" s="5">
        <v>14237.085052400002</v>
      </c>
      <c r="V594" s="5">
        <v>14474.916528899999</v>
      </c>
      <c r="W594" s="5">
        <v>14720.9379893</v>
      </c>
      <c r="X594" s="5">
        <v>15001.794301399999</v>
      </c>
      <c r="Y594" s="5">
        <v>15225.3203713</v>
      </c>
      <c r="Z594" s="5">
        <v>15543.973542199999</v>
      </c>
      <c r="AA594" s="5">
        <v>15961.151086399999</v>
      </c>
      <c r="AB594" s="5">
        <v>16443.050242900001</v>
      </c>
      <c r="AC594" s="5">
        <v>16849.504253300001</v>
      </c>
      <c r="AD594" s="5">
        <v>17272.892939500001</v>
      </c>
      <c r="AE594" s="5">
        <v>17272.892939500001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0.25939891720000002</v>
      </c>
      <c r="L595" s="5">
        <v>0.24246770678999999</v>
      </c>
      <c r="M595" s="5">
        <v>0.307741910615</v>
      </c>
      <c r="N595" s="5">
        <v>0.16525641482</v>
      </c>
      <c r="O595" s="5">
        <v>0.14641889028500002</v>
      </c>
      <c r="P595" s="5">
        <v>0.14711275902000001</v>
      </c>
      <c r="Q595" s="5">
        <v>0.25574156966</v>
      </c>
      <c r="R595" s="5">
        <v>0.79912752116500008</v>
      </c>
      <c r="S595" s="5">
        <v>0.21843028393</v>
      </c>
      <c r="T595" s="5">
        <v>0</v>
      </c>
      <c r="U595" s="5">
        <v>0</v>
      </c>
      <c r="V595" s="5">
        <v>0.36796378370999994</v>
      </c>
      <c r="W595" s="5">
        <v>0.27218888179</v>
      </c>
      <c r="X595" s="5">
        <v>1.3891808851049998</v>
      </c>
      <c r="Y595" s="5">
        <v>0.52931441475500007</v>
      </c>
      <c r="Z595" s="5">
        <v>0</v>
      </c>
      <c r="AA595" s="5">
        <v>0.46697865005</v>
      </c>
      <c r="AB595" s="5">
        <v>0.52340725652999998</v>
      </c>
      <c r="AC595" s="5">
        <v>0.19360829605500002</v>
      </c>
      <c r="AD595" s="5">
        <v>0.91569303930000001</v>
      </c>
      <c r="AE595" s="5">
        <v>1.018917944305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-1237.7754926237615</v>
      </c>
      <c r="E596" s="5">
        <v>-1740.2257840741888</v>
      </c>
      <c r="F596" s="5">
        <v>-2125.9022282912406</v>
      </c>
      <c r="G596" s="5">
        <v>-2126.9842585697861</v>
      </c>
      <c r="H596" s="5">
        <v>-2044.6844178581255</v>
      </c>
      <c r="I596" s="5">
        <v>-3882.4293633331258</v>
      </c>
      <c r="J596" s="5">
        <v>-4953.9902815642317</v>
      </c>
      <c r="K596" s="5">
        <v>-3478.5611334000337</v>
      </c>
      <c r="L596" s="5">
        <v>-3338.1583922554837</v>
      </c>
      <c r="M596" s="5">
        <v>-3080.8894125264551</v>
      </c>
      <c r="N596" s="5">
        <v>-3321.5215027148538</v>
      </c>
      <c r="O596" s="5">
        <v>-3554.6442818061601</v>
      </c>
      <c r="P596" s="5">
        <v>-3614.3351381047983</v>
      </c>
      <c r="Q596" s="5">
        <v>-3529.1023811036248</v>
      </c>
      <c r="R596" s="5">
        <v>-3690.4419954644591</v>
      </c>
      <c r="S596" s="5">
        <v>-3689.38039835994</v>
      </c>
      <c r="T596" s="5">
        <v>-4453.2780362964349</v>
      </c>
      <c r="U596" s="5">
        <v>-4588.0964741968473</v>
      </c>
      <c r="V596" s="5">
        <v>-4565.7415857390724</v>
      </c>
      <c r="W596" s="5">
        <v>-4268.9944468315207</v>
      </c>
      <c r="X596" s="5">
        <v>-3811.5896019180068</v>
      </c>
      <c r="Y596" s="5">
        <v>-5204.9581705353821</v>
      </c>
      <c r="Z596" s="5">
        <v>-5854.8850318728728</v>
      </c>
      <c r="AA596" s="5">
        <v>-9156.9773204626854</v>
      </c>
      <c r="AB596" s="5">
        <v>-8863.7553168408231</v>
      </c>
      <c r="AC596" s="5">
        <v>-10019.020479302415</v>
      </c>
      <c r="AD596" s="5">
        <v>-11120.512114924</v>
      </c>
      <c r="AE596" s="5">
        <v>-11366.874389004226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-6.66370375966999</v>
      </c>
      <c r="E597" s="5">
        <v>-21.236175296424975</v>
      </c>
      <c r="F597" s="5">
        <v>-25.929148720269946</v>
      </c>
      <c r="G597" s="5">
        <v>-38.449809398799772</v>
      </c>
      <c r="H597" s="5">
        <v>-49.02273660190005</v>
      </c>
      <c r="I597" s="5">
        <v>-51.653439661039975</v>
      </c>
      <c r="J597" s="5">
        <v>-81.66054386727474</v>
      </c>
      <c r="K597" s="5">
        <v>-48.583913307715122</v>
      </c>
      <c r="L597" s="5">
        <v>-53.859801292669978</v>
      </c>
      <c r="M597" s="5">
        <v>-58.138973042374872</v>
      </c>
      <c r="N597" s="5">
        <v>-68.223328435835043</v>
      </c>
      <c r="O597" s="5">
        <v>-79.566999119740203</v>
      </c>
      <c r="P597" s="5">
        <v>-92.615376469455128</v>
      </c>
      <c r="Q597" s="5">
        <v>-104.25212377173071</v>
      </c>
      <c r="R597" s="5">
        <v>-119.85547969789528</v>
      </c>
      <c r="S597" s="5">
        <v>-138.60785823424527</v>
      </c>
      <c r="T597" s="5">
        <v>-157.62177886261469</v>
      </c>
      <c r="U597" s="5">
        <v>-184.05540802244536</v>
      </c>
      <c r="V597" s="5">
        <v>-209.79702797572526</v>
      </c>
      <c r="W597" s="5">
        <v>-227.29180151011462</v>
      </c>
      <c r="X597" s="5">
        <v>-228.72069461055557</v>
      </c>
      <c r="Y597" s="5">
        <v>-224.27764496443518</v>
      </c>
      <c r="Z597" s="5">
        <v>-286.96724774992049</v>
      </c>
      <c r="AA597" s="5">
        <v>-314.75957900910942</v>
      </c>
      <c r="AB597" s="5">
        <v>-333.35914005900548</v>
      </c>
      <c r="AC597" s="5">
        <v>-447.99467055987645</v>
      </c>
      <c r="AD597" s="5">
        <v>-475.44806701147456</v>
      </c>
      <c r="AE597" s="5">
        <v>-503.66596963061102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-71.831171577040195</v>
      </c>
      <c r="E598" s="5">
        <v>-90.551525161640996</v>
      </c>
      <c r="F598" s="5">
        <v>-111.992663872349</v>
      </c>
      <c r="G598" s="5">
        <v>-135.12498665400199</v>
      </c>
      <c r="H598" s="5">
        <v>-157.85210169714901</v>
      </c>
      <c r="I598" s="5">
        <v>-177.546638926323</v>
      </c>
      <c r="J598" s="5">
        <v>-194.889826234586</v>
      </c>
      <c r="K598" s="5">
        <v>-209.41259107872</v>
      </c>
      <c r="L598" s="5">
        <v>-221.858874767489</v>
      </c>
      <c r="M598" s="5">
        <v>-230.743422502703</v>
      </c>
      <c r="N598" s="5">
        <v>-241.779187975789</v>
      </c>
      <c r="O598" s="5">
        <v>-251.44473306714301</v>
      </c>
      <c r="P598" s="5">
        <v>-263.707825483801</v>
      </c>
      <c r="Q598" s="5">
        <v>-272.70166071642097</v>
      </c>
      <c r="R598" s="5">
        <v>-283.23730452379402</v>
      </c>
      <c r="S598" s="5">
        <v>-291.73066370477898</v>
      </c>
      <c r="T598" s="5">
        <v>-304.12857867216098</v>
      </c>
      <c r="U598" s="5">
        <v>-313.58787920348402</v>
      </c>
      <c r="V598" s="5">
        <v>-325.01472698911499</v>
      </c>
      <c r="W598" s="5">
        <v>-337.06439785718197</v>
      </c>
      <c r="X598" s="5">
        <v>-348.24869925427799</v>
      </c>
      <c r="Y598" s="5">
        <v>-360.47691781391302</v>
      </c>
      <c r="Z598" s="5">
        <v>-373.08559157479198</v>
      </c>
      <c r="AA598" s="5">
        <v>-389.69924160821103</v>
      </c>
      <c r="AB598" s="5">
        <v>-404.120498393128</v>
      </c>
      <c r="AC598" s="5">
        <v>-417.464607494917</v>
      </c>
      <c r="AD598" s="5">
        <v>-429.42267617838098</v>
      </c>
      <c r="AE598" s="5">
        <v>-447.94546595657403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31663.868962964109</v>
      </c>
      <c r="E600" s="5">
        <v>27698.33743480984</v>
      </c>
      <c r="F600" s="5">
        <v>27582.529588410045</v>
      </c>
      <c r="G600" s="5">
        <v>23403.355076670345</v>
      </c>
      <c r="H600" s="5">
        <v>21603.466488515514</v>
      </c>
      <c r="I600" s="5">
        <v>21276.891028917398</v>
      </c>
      <c r="J600" s="5">
        <v>19774.698121638074</v>
      </c>
      <c r="K600" s="5">
        <v>19882.406140502149</v>
      </c>
      <c r="L600" s="5">
        <v>22821.345813810462</v>
      </c>
      <c r="M600" s="5">
        <v>20715.551596496436</v>
      </c>
      <c r="N600" s="5">
        <v>21499.440536355927</v>
      </c>
      <c r="O600" s="5">
        <v>23033.618451306582</v>
      </c>
      <c r="P600" s="5">
        <v>21005.003246550099</v>
      </c>
      <c r="Q600" s="5">
        <v>22945.251327713893</v>
      </c>
      <c r="R600" s="5">
        <v>23054.972433786137</v>
      </c>
      <c r="S600" s="5">
        <v>22464.522172090801</v>
      </c>
      <c r="T600" s="5">
        <v>22433.204621947181</v>
      </c>
      <c r="U600" s="5">
        <v>24665.44901714013</v>
      </c>
      <c r="V600" s="5">
        <v>24460.163520236772</v>
      </c>
      <c r="W600" s="5">
        <v>24698.257806646136</v>
      </c>
      <c r="X600" s="5">
        <v>24610.65943851912</v>
      </c>
      <c r="Y600" s="5">
        <v>24224.213340184797</v>
      </c>
      <c r="Z600" s="5">
        <v>23886.363577256627</v>
      </c>
      <c r="AA600" s="5">
        <v>21012.39878658055</v>
      </c>
      <c r="AB600" s="5">
        <v>15034.59278631786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2.6411174641750002</v>
      </c>
      <c r="E601" s="5">
        <v>2.3147689358849997</v>
      </c>
      <c r="F601" s="5">
        <v>1.2224781304100001</v>
      </c>
      <c r="G601" s="5">
        <v>2.2277501760049998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0.48166209352</v>
      </c>
      <c r="E603" s="5">
        <v>2.1261098930050002</v>
      </c>
      <c r="F603" s="5">
        <v>2.7938248360000001E-2</v>
      </c>
      <c r="G603" s="5">
        <v>1.8918963268900002</v>
      </c>
      <c r="H603" s="5">
        <v>0</v>
      </c>
      <c r="I603" s="5">
        <v>2.166651211255</v>
      </c>
      <c r="J603" s="5">
        <v>4.1322538130100002</v>
      </c>
      <c r="K603" s="5">
        <v>1.5099210536900001</v>
      </c>
      <c r="L603" s="5">
        <v>0.32708310238499994</v>
      </c>
      <c r="M603" s="5">
        <v>4.1340948749400006</v>
      </c>
      <c r="N603" s="5">
        <v>0.30937313490000001</v>
      </c>
      <c r="O603" s="5">
        <v>0</v>
      </c>
      <c r="P603" s="5">
        <v>3.269085756875</v>
      </c>
      <c r="Q603" s="5">
        <v>1.8446551795050001</v>
      </c>
      <c r="R603" s="5">
        <v>1.2445754148750001</v>
      </c>
      <c r="S603" s="5">
        <v>8.4879291339999996E-2</v>
      </c>
      <c r="T603" s="5">
        <v>4.7641123638000007</v>
      </c>
      <c r="U603" s="5">
        <v>0.94090368398000002</v>
      </c>
      <c r="V603" s="5">
        <v>0.73090386623500003</v>
      </c>
      <c r="W603" s="5">
        <v>2.763497186625</v>
      </c>
      <c r="X603" s="5">
        <v>29.742537770904999</v>
      </c>
      <c r="Y603" s="5">
        <v>0</v>
      </c>
      <c r="Z603" s="5">
        <v>8.8566025003349989</v>
      </c>
      <c r="AA603" s="5">
        <v>1.220012447025</v>
      </c>
      <c r="AB603" s="5">
        <v>15.388432462780001</v>
      </c>
      <c r="AC603" s="5">
        <v>11.425084852425</v>
      </c>
      <c r="AD603" s="5">
        <v>38.523802549430002</v>
      </c>
      <c r="AE603" s="5">
        <v>30.984450265400003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1687.8570886575001</v>
      </c>
      <c r="E605" s="5">
        <v>1336.9407073666948</v>
      </c>
      <c r="F605" s="5">
        <v>2885.6466716049399</v>
      </c>
      <c r="G605" s="5">
        <v>3873.8524953516326</v>
      </c>
      <c r="H605" s="5">
        <v>2826.404845029821</v>
      </c>
      <c r="I605" s="5">
        <v>2658.2545253456897</v>
      </c>
      <c r="J605" s="5">
        <v>1879.0473827145195</v>
      </c>
      <c r="K605" s="5">
        <v>1715.3323783334795</v>
      </c>
      <c r="L605" s="5">
        <v>2677.4209079195903</v>
      </c>
      <c r="M605" s="5">
        <v>1998.8788443755607</v>
      </c>
      <c r="N605" s="5">
        <v>1933.6434067192752</v>
      </c>
      <c r="O605" s="5">
        <v>3153.0264567354648</v>
      </c>
      <c r="P605" s="5">
        <v>2206.8135397397045</v>
      </c>
      <c r="Q605" s="5">
        <v>3187.082141115091</v>
      </c>
      <c r="R605" s="5">
        <v>1701.4055886511346</v>
      </c>
      <c r="S605" s="5">
        <v>2104.4060307181358</v>
      </c>
      <c r="T605" s="5">
        <v>1544.822162314935</v>
      </c>
      <c r="U605" s="5">
        <v>2803.78312187035</v>
      </c>
      <c r="V605" s="5">
        <v>2712.2686604487199</v>
      </c>
      <c r="W605" s="5">
        <v>2705.5848203096007</v>
      </c>
      <c r="X605" s="5">
        <v>2423.9551385608288</v>
      </c>
      <c r="Y605" s="5">
        <v>1656.0696055742596</v>
      </c>
      <c r="Z605" s="5">
        <v>2532.8076314973391</v>
      </c>
      <c r="AA605" s="5">
        <v>2141.7225449387151</v>
      </c>
      <c r="AB605" s="5">
        <v>2589.5210833686892</v>
      </c>
      <c r="AC605" s="5">
        <v>2804.1139907663892</v>
      </c>
      <c r="AD605" s="5">
        <v>3174.6805280926592</v>
      </c>
      <c r="AE605" s="5">
        <v>2246.4649786774548</v>
      </c>
    </row>
    <row r="606" spans="1:31">
      <c r="A606" s="58" t="s">
        <v>138</v>
      </c>
      <c r="B606" s="58" t="s">
        <v>125</v>
      </c>
      <c r="C606" s="57" t="s">
        <v>87</v>
      </c>
      <c r="D606" s="5">
        <v>107.94836852400024</v>
      </c>
      <c r="E606" s="5">
        <v>141.48428151764</v>
      </c>
      <c r="F606" s="5">
        <v>137.14985927360505</v>
      </c>
      <c r="G606" s="5">
        <v>148.60844656453511</v>
      </c>
      <c r="H606" s="5">
        <v>144.90965494913993</v>
      </c>
      <c r="I606" s="5">
        <v>149.8885217974599</v>
      </c>
      <c r="J606" s="5">
        <v>156.15920097837986</v>
      </c>
      <c r="K606" s="5">
        <v>193.0785262133947</v>
      </c>
      <c r="L606" s="5">
        <v>174.35366496528474</v>
      </c>
      <c r="M606" s="5">
        <v>180.02678044455473</v>
      </c>
      <c r="N606" s="5">
        <v>177.86215909402495</v>
      </c>
      <c r="O606" s="5">
        <v>180.20728528139475</v>
      </c>
      <c r="P606" s="5">
        <v>183.63975777258474</v>
      </c>
      <c r="Q606" s="5">
        <v>189.47043485261975</v>
      </c>
      <c r="R606" s="5">
        <v>189.58077998264457</v>
      </c>
      <c r="S606" s="5">
        <v>193.11230686714953</v>
      </c>
      <c r="T606" s="5">
        <v>195.14135923392951</v>
      </c>
      <c r="U606" s="5">
        <v>191.98178189882952</v>
      </c>
      <c r="V606" s="5">
        <v>190.36473138918461</v>
      </c>
      <c r="W606" s="5">
        <v>191.20903717128957</v>
      </c>
      <c r="X606" s="5">
        <v>185.50750056175963</v>
      </c>
      <c r="Y606" s="5">
        <v>181.9656636540648</v>
      </c>
      <c r="Z606" s="5">
        <v>189.40935237254465</v>
      </c>
      <c r="AA606" s="5">
        <v>223.3013013008096</v>
      </c>
      <c r="AB606" s="5">
        <v>1649.5262872125447</v>
      </c>
      <c r="AC606" s="5">
        <v>2129.7702791040683</v>
      </c>
      <c r="AD606" s="5">
        <v>2106.6923216868181</v>
      </c>
      <c r="AE606" s="5">
        <v>2542.5418484952197</v>
      </c>
    </row>
    <row r="607" spans="1:31">
      <c r="A607" s="58" t="s">
        <v>138</v>
      </c>
      <c r="B607" s="58" t="s">
        <v>125</v>
      </c>
      <c r="C607" s="57" t="s">
        <v>88</v>
      </c>
      <c r="D607" s="5">
        <v>5.8494044676749777</v>
      </c>
      <c r="E607" s="5">
        <v>11.212580512714974</v>
      </c>
      <c r="F607" s="5">
        <v>15.289957188769938</v>
      </c>
      <c r="G607" s="5">
        <v>22.40630799099009</v>
      </c>
      <c r="H607" s="5">
        <v>29.223781175480124</v>
      </c>
      <c r="I607" s="5">
        <v>37.432948910004946</v>
      </c>
      <c r="J607" s="5">
        <v>46.544987236484786</v>
      </c>
      <c r="K607" s="5">
        <v>49.84372698645992</v>
      </c>
      <c r="L607" s="5">
        <v>54.817208005709922</v>
      </c>
      <c r="M607" s="5">
        <v>65.238789311589969</v>
      </c>
      <c r="N607" s="5">
        <v>77.375488965164848</v>
      </c>
      <c r="O607" s="5">
        <v>90.287243177675279</v>
      </c>
      <c r="P607" s="5">
        <v>113.37544296806956</v>
      </c>
      <c r="Q607" s="5">
        <v>135.97834713303538</v>
      </c>
      <c r="R607" s="5">
        <v>179.93739603219038</v>
      </c>
      <c r="S607" s="5">
        <v>213.80161566348042</v>
      </c>
      <c r="T607" s="5">
        <v>259.54987402036022</v>
      </c>
      <c r="U607" s="5">
        <v>273.88727358292954</v>
      </c>
      <c r="V607" s="5">
        <v>315.36695880532045</v>
      </c>
      <c r="W607" s="5">
        <v>338.32538666628056</v>
      </c>
      <c r="X607" s="5">
        <v>342.86508002268579</v>
      </c>
      <c r="Y607" s="5">
        <v>367.85654322448539</v>
      </c>
      <c r="Z607" s="5">
        <v>446.42297778404566</v>
      </c>
      <c r="AA607" s="5">
        <v>493.1148220143607</v>
      </c>
      <c r="AB607" s="5">
        <v>515.26609556694518</v>
      </c>
      <c r="AC607" s="5">
        <v>600.14527128149462</v>
      </c>
      <c r="AD607" s="5">
        <v>657.07095679097597</v>
      </c>
      <c r="AE607" s="5">
        <v>728.6363905716355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65.904919397267506</v>
      </c>
      <c r="E608" s="5">
        <v>80.245121262036307</v>
      </c>
      <c r="F608" s="5">
        <v>94.493498278266898</v>
      </c>
      <c r="G608" s="5">
        <v>109.978986907812</v>
      </c>
      <c r="H608" s="5">
        <v>125.931602345952</v>
      </c>
      <c r="I608" s="5">
        <v>140.52143920496499</v>
      </c>
      <c r="J608" s="5">
        <v>155.32338688139299</v>
      </c>
      <c r="K608" s="5">
        <v>167.992793569664</v>
      </c>
      <c r="L608" s="5">
        <v>177.458792791435</v>
      </c>
      <c r="M608" s="5">
        <v>184.168535974847</v>
      </c>
      <c r="N608" s="5">
        <v>192.75780278861799</v>
      </c>
      <c r="O608" s="5">
        <v>200.69335153869599</v>
      </c>
      <c r="P608" s="5">
        <v>210.45810598579899</v>
      </c>
      <c r="Q608" s="5">
        <v>217.381068808614</v>
      </c>
      <c r="R608" s="5">
        <v>226.30734456836001</v>
      </c>
      <c r="S608" s="5">
        <v>232.89264625060801</v>
      </c>
      <c r="T608" s="5">
        <v>242.42335052095601</v>
      </c>
      <c r="U608" s="5">
        <v>251.14900937798899</v>
      </c>
      <c r="V608" s="5">
        <v>260.38698690657299</v>
      </c>
      <c r="W608" s="5">
        <v>269.511432332487</v>
      </c>
      <c r="X608" s="5">
        <v>279.82722649528603</v>
      </c>
      <c r="Y608" s="5">
        <v>288.49898029521103</v>
      </c>
      <c r="Z608" s="5">
        <v>299.37339162528298</v>
      </c>
      <c r="AA608" s="5">
        <v>312.695553325226</v>
      </c>
      <c r="AB608" s="5">
        <v>324.81187180348502</v>
      </c>
      <c r="AC608" s="5">
        <v>335.96396457461901</v>
      </c>
      <c r="AD608" s="5">
        <v>345.894605056518</v>
      </c>
      <c r="AE608" s="5">
        <v>360.63452831272298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10244.520903950783</v>
      </c>
      <c r="E611" s="5">
        <v>12852.443749486754</v>
      </c>
      <c r="F611" s="5">
        <v>12896.847414065403</v>
      </c>
      <c r="G611" s="5">
        <v>13326.267814833527</v>
      </c>
      <c r="H611" s="5">
        <v>12620.873780500931</v>
      </c>
      <c r="I611" s="5">
        <v>13024.844289656376</v>
      </c>
      <c r="J611" s="5">
        <v>12674.381950416009</v>
      </c>
      <c r="K611" s="5">
        <v>13273.42639935306</v>
      </c>
      <c r="L611" s="5">
        <v>12534.952557631763</v>
      </c>
      <c r="M611" s="5">
        <v>12510.863120879369</v>
      </c>
      <c r="N611" s="5">
        <v>13378.871165546738</v>
      </c>
      <c r="O611" s="5">
        <v>11981.918386843841</v>
      </c>
      <c r="P611" s="5">
        <v>13763.056280257319</v>
      </c>
      <c r="Q611" s="5">
        <v>12077.797792280637</v>
      </c>
      <c r="R611" s="5">
        <v>12439.264455408224</v>
      </c>
      <c r="S611" s="5">
        <v>10942.593407695675</v>
      </c>
      <c r="T611" s="5">
        <v>11763.491165555104</v>
      </c>
      <c r="U611" s="5">
        <v>12280.358695200995</v>
      </c>
      <c r="V611" s="5">
        <v>12546.17284844383</v>
      </c>
      <c r="W611" s="5">
        <v>11450.380057013692</v>
      </c>
      <c r="X611" s="5">
        <v>10772.066449650732</v>
      </c>
      <c r="Y611" s="5">
        <v>15006.18440824597</v>
      </c>
      <c r="Z611" s="5">
        <v>11408.70240218238</v>
      </c>
      <c r="AA611" s="5">
        <v>13860.815391742186</v>
      </c>
      <c r="AB611" s="5">
        <v>12772.486783061318</v>
      </c>
      <c r="AC611" s="5">
        <v>26368.255826047727</v>
      </c>
      <c r="AD611" s="5">
        <v>24503.009322116661</v>
      </c>
      <c r="AE611" s="5">
        <v>24969.051922467697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1178.6128230770946</v>
      </c>
      <c r="E612" s="5">
        <v>929.20277501081</v>
      </c>
      <c r="F612" s="5">
        <v>1352.6930485703454</v>
      </c>
      <c r="G612" s="5">
        <v>1419.74139904042</v>
      </c>
      <c r="H612" s="5">
        <v>1349.6197012256653</v>
      </c>
      <c r="I612" s="5">
        <v>1315.1578480763549</v>
      </c>
      <c r="J612" s="5">
        <v>1158.0845554300402</v>
      </c>
      <c r="K612" s="5">
        <v>1133.1337501621299</v>
      </c>
      <c r="L612" s="5">
        <v>1255.2484194128754</v>
      </c>
      <c r="M612" s="5">
        <v>1207.6818667491102</v>
      </c>
      <c r="N612" s="5">
        <v>1215.2599841910301</v>
      </c>
      <c r="O612" s="5">
        <v>1250.7782170615751</v>
      </c>
      <c r="P612" s="5">
        <v>1169.5947163322751</v>
      </c>
      <c r="Q612" s="5">
        <v>1217.0038058754053</v>
      </c>
      <c r="R612" s="5">
        <v>1339.9157397210647</v>
      </c>
      <c r="S612" s="5">
        <v>1339.6898646403806</v>
      </c>
      <c r="T612" s="5">
        <v>1396.8465014958947</v>
      </c>
      <c r="U612" s="5">
        <v>1992.0577305413456</v>
      </c>
      <c r="V612" s="5">
        <v>1900.4929660877146</v>
      </c>
      <c r="W612" s="5">
        <v>1920.1150891433454</v>
      </c>
      <c r="X612" s="5">
        <v>1703.1839282283049</v>
      </c>
      <c r="Y612" s="5">
        <v>1600.2968662193343</v>
      </c>
      <c r="Z612" s="5">
        <v>1574.9677058685202</v>
      </c>
      <c r="AA612" s="5">
        <v>1456.1630634198605</v>
      </c>
      <c r="AB612" s="5">
        <v>1581.1648730432353</v>
      </c>
      <c r="AC612" s="5">
        <v>930.44806198467484</v>
      </c>
      <c r="AD612" s="5">
        <v>311.6128423766599</v>
      </c>
      <c r="AE612" s="5">
        <v>226.33697500866975</v>
      </c>
    </row>
    <row r="613" spans="1:31">
      <c r="A613" s="58" t="s">
        <v>138</v>
      </c>
      <c r="B613" s="58" t="s">
        <v>125</v>
      </c>
      <c r="C613" s="57" t="s">
        <v>94</v>
      </c>
      <c r="D613" s="5">
        <v>6105.4625809999998</v>
      </c>
      <c r="E613" s="5">
        <v>6936.3041499999999</v>
      </c>
      <c r="F613" s="5">
        <v>7670.306783</v>
      </c>
      <c r="G613" s="5">
        <v>8432.006797</v>
      </c>
      <c r="H613" s="5">
        <v>9199.2186820000006</v>
      </c>
      <c r="I613" s="5">
        <v>9825.1172050000005</v>
      </c>
      <c r="J613" s="5">
        <v>10239.22349</v>
      </c>
      <c r="K613" s="5">
        <v>10590.514300000001</v>
      </c>
      <c r="L613" s="5">
        <v>10914.4036</v>
      </c>
      <c r="M613" s="5">
        <v>11181.829299999999</v>
      </c>
      <c r="N613" s="5">
        <v>11395.886189999999</v>
      </c>
      <c r="O613" s="5">
        <v>11621.272129999999</v>
      </c>
      <c r="P613" s="5">
        <v>11849.66282</v>
      </c>
      <c r="Q613" s="5">
        <v>12044.323469999999</v>
      </c>
      <c r="R613" s="5">
        <v>12207.96118</v>
      </c>
      <c r="S613" s="5">
        <v>12398.619000000001</v>
      </c>
      <c r="T613" s="5">
        <v>12611.29825</v>
      </c>
      <c r="U613" s="5">
        <v>12810.92015</v>
      </c>
      <c r="V613" s="5">
        <v>12995.046780000001</v>
      </c>
      <c r="W613" s="5">
        <v>13222.81509</v>
      </c>
      <c r="X613" s="5">
        <v>13479.721380000001</v>
      </c>
      <c r="Y613" s="5">
        <v>13759.439249999999</v>
      </c>
      <c r="Z613" s="5">
        <v>14121.49567</v>
      </c>
      <c r="AA613" s="5">
        <v>14597.92013</v>
      </c>
      <c r="AB613" s="5">
        <v>15107.85482</v>
      </c>
      <c r="AC613" s="5">
        <v>15581.280360000001</v>
      </c>
      <c r="AD613" s="5">
        <v>16002.787410000001</v>
      </c>
      <c r="AE613" s="5">
        <v>16002.787410000001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0.62071321962000003</v>
      </c>
      <c r="Y614" s="5">
        <v>0</v>
      </c>
      <c r="Z614" s="5">
        <v>0</v>
      </c>
      <c r="AA614" s="5">
        <v>0</v>
      </c>
      <c r="AB614" s="5">
        <v>0.37070140443499999</v>
      </c>
      <c r="AC614" s="5">
        <v>0</v>
      </c>
      <c r="AD614" s="5">
        <v>0.44211055290000001</v>
      </c>
      <c r="AE614" s="5">
        <v>2.0488468711649999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-128.51000150555967</v>
      </c>
      <c r="E615" s="5">
        <v>-169.04909410304955</v>
      </c>
      <c r="F615" s="5">
        <v>-163.27369151316455</v>
      </c>
      <c r="G615" s="5">
        <v>-176.91487099690954</v>
      </c>
      <c r="H615" s="5">
        <v>-171.89617176588453</v>
      </c>
      <c r="I615" s="5">
        <v>-179.05414508967448</v>
      </c>
      <c r="J615" s="5">
        <v>-185.28849252925465</v>
      </c>
      <c r="K615" s="5">
        <v>-230.47083260794062</v>
      </c>
      <c r="L615" s="5">
        <v>-206.94857527354517</v>
      </c>
      <c r="M615" s="5">
        <v>-214.31766076961532</v>
      </c>
      <c r="N615" s="5">
        <v>-212.35610435262538</v>
      </c>
      <c r="O615" s="5">
        <v>-213.91717300157035</v>
      </c>
      <c r="P615" s="5">
        <v>-219.23420010366044</v>
      </c>
      <c r="Q615" s="5">
        <v>-224.94473535953048</v>
      </c>
      <c r="R615" s="5">
        <v>-226.30684773702043</v>
      </c>
      <c r="S615" s="5">
        <v>-229.28029859655558</v>
      </c>
      <c r="T615" s="5">
        <v>-232.92658694863059</v>
      </c>
      <c r="U615" s="5">
        <v>-227.93443513078552</v>
      </c>
      <c r="V615" s="5">
        <v>-226.62474896014555</v>
      </c>
      <c r="W615" s="5">
        <v>-227.62987519612054</v>
      </c>
      <c r="X615" s="5">
        <v>-220.84232955475557</v>
      </c>
      <c r="Y615" s="5">
        <v>-217.24123031049038</v>
      </c>
      <c r="Z615" s="5">
        <v>-224.87201809928052</v>
      </c>
      <c r="AA615" s="5">
        <v>-266.10466004634054</v>
      </c>
      <c r="AB615" s="5">
        <v>-2140.9672091290413</v>
      </c>
      <c r="AC615" s="5">
        <v>-2718.2852527244527</v>
      </c>
      <c r="AD615" s="5">
        <v>-2665.1441901887688</v>
      </c>
      <c r="AE615" s="5">
        <v>-3249.4198298798265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-6.8809723124300373</v>
      </c>
      <c r="E616" s="5">
        <v>-13.223108492924943</v>
      </c>
      <c r="F616" s="5">
        <v>-17.999709671580021</v>
      </c>
      <c r="G616" s="5">
        <v>-26.376122922775203</v>
      </c>
      <c r="H616" s="5">
        <v>-34.312713370219832</v>
      </c>
      <c r="I616" s="5">
        <v>-44.14193125563505</v>
      </c>
      <c r="J616" s="5">
        <v>-54.645878120745166</v>
      </c>
      <c r="K616" s="5">
        <v>-59.395819404230323</v>
      </c>
      <c r="L616" s="5">
        <v>-65.828001639699565</v>
      </c>
      <c r="M616" s="5">
        <v>-79.599119241720246</v>
      </c>
      <c r="N616" s="5">
        <v>-96.045836216819993</v>
      </c>
      <c r="O616" s="5">
        <v>-113.35437891681016</v>
      </c>
      <c r="P616" s="5">
        <v>-145.60076527256487</v>
      </c>
      <c r="Q616" s="5">
        <v>-174.91159514823502</v>
      </c>
      <c r="R616" s="5">
        <v>-237.4594358400648</v>
      </c>
      <c r="S616" s="5">
        <v>-283.10782080117036</v>
      </c>
      <c r="T616" s="5">
        <v>-348.57851536894555</v>
      </c>
      <c r="U616" s="5">
        <v>-366.54434608865068</v>
      </c>
      <c r="V616" s="5">
        <v>-425.77231921399948</v>
      </c>
      <c r="W616" s="5">
        <v>-454.64951614599465</v>
      </c>
      <c r="X616" s="5">
        <v>-461.17383448164077</v>
      </c>
      <c r="Y616" s="5">
        <v>-498.02772071737826</v>
      </c>
      <c r="Z616" s="5">
        <v>-601.95772305064008</v>
      </c>
      <c r="AA616" s="5">
        <v>-671.89952188885559</v>
      </c>
      <c r="AB616" s="5">
        <v>-694.38360356508394</v>
      </c>
      <c r="AC616" s="5">
        <v>-821.25965992996009</v>
      </c>
      <c r="AD616" s="5">
        <v>-888.82449606985176</v>
      </c>
      <c r="AE616" s="5">
        <v>-993.37465468924574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-78.452303323326703</v>
      </c>
      <c r="E617" s="5">
        <v>-95.168920289938299</v>
      </c>
      <c r="F617" s="5">
        <v>-112.547529440446</v>
      </c>
      <c r="G617" s="5">
        <v>-130.62533132844899</v>
      </c>
      <c r="H617" s="5">
        <v>-149.38892892707699</v>
      </c>
      <c r="I617" s="5">
        <v>-167.02730557232101</v>
      </c>
      <c r="J617" s="5">
        <v>-185.207471683694</v>
      </c>
      <c r="K617" s="5">
        <v>-199.52029026588701</v>
      </c>
      <c r="L617" s="5">
        <v>-211.21686054655399</v>
      </c>
      <c r="M617" s="5">
        <v>-219.40522163752499</v>
      </c>
      <c r="N617" s="5">
        <v>-228.99943195029201</v>
      </c>
      <c r="O617" s="5">
        <v>-238.88754572320201</v>
      </c>
      <c r="P617" s="5">
        <v>-250.05800869809599</v>
      </c>
      <c r="Q617" s="5">
        <v>-259.23889855302002</v>
      </c>
      <c r="R617" s="5">
        <v>-268.77394617472498</v>
      </c>
      <c r="S617" s="5">
        <v>-276.97867915569998</v>
      </c>
      <c r="T617" s="5">
        <v>-287.388438099523</v>
      </c>
      <c r="U617" s="5">
        <v>-300.97912276071298</v>
      </c>
      <c r="V617" s="5">
        <v>-309.46269719017101</v>
      </c>
      <c r="W617" s="5">
        <v>-321.48254221777501</v>
      </c>
      <c r="X617" s="5">
        <v>-332.32198801724701</v>
      </c>
      <c r="Y617" s="5">
        <v>-342.88981617157202</v>
      </c>
      <c r="Z617" s="5">
        <v>-356.47700496549902</v>
      </c>
      <c r="AA617" s="5">
        <v>-373.343501512594</v>
      </c>
      <c r="AB617" s="5">
        <v>-386.59120426586799</v>
      </c>
      <c r="AC617" s="5">
        <v>-399.55606627588702</v>
      </c>
      <c r="AD617" s="5">
        <v>-411.45394761539501</v>
      </c>
      <c r="AE617" s="5">
        <v>-428.49812417060099</v>
      </c>
    </row>
    <row r="619" spans="1:31">
      <c r="A619" s="58" t="s">
        <v>138</v>
      </c>
      <c r="B619" s="58" t="s">
        <v>126</v>
      </c>
      <c r="C619" s="57" t="s">
        <v>82</v>
      </c>
      <c r="D619" s="5">
        <v>340.94785710901493</v>
      </c>
      <c r="E619" s="5">
        <v>282.66289564009492</v>
      </c>
      <c r="F619" s="5">
        <v>28.424301730810001</v>
      </c>
      <c r="G619" s="5">
        <v>20.372737327830002</v>
      </c>
      <c r="H619" s="5">
        <v>19.78785956502</v>
      </c>
      <c r="I619" s="5">
        <v>28.408879355460009</v>
      </c>
      <c r="J619" s="5">
        <v>26.638217548420002</v>
      </c>
      <c r="K619" s="5">
        <v>30.492650013694998</v>
      </c>
      <c r="L619" s="5">
        <v>37.317193836279998</v>
      </c>
      <c r="M619" s="5">
        <v>37.665367112675007</v>
      </c>
      <c r="N619" s="5">
        <v>22.941412066315003</v>
      </c>
      <c r="O619" s="5">
        <v>20.826481336900002</v>
      </c>
      <c r="P619" s="5">
        <v>22.972797600740005</v>
      </c>
      <c r="Q619" s="5">
        <v>51.224388931294996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31.122985652920001</v>
      </c>
      <c r="E621" s="5">
        <v>20.73178990081</v>
      </c>
      <c r="F621" s="5">
        <v>3.8059978194550004</v>
      </c>
      <c r="G621" s="5">
        <v>2.3830728574549997</v>
      </c>
      <c r="H621" s="5">
        <v>2.3121285986800002</v>
      </c>
      <c r="I621" s="5">
        <v>6.7362893713850003</v>
      </c>
      <c r="J621" s="5">
        <v>5.5706355576150006</v>
      </c>
      <c r="K621" s="5">
        <v>4.8445855456200002</v>
      </c>
      <c r="L621" s="5">
        <v>12.108081847125002</v>
      </c>
      <c r="M621" s="5">
        <v>13.582403599559999</v>
      </c>
      <c r="N621" s="5">
        <v>4.8358053797250005</v>
      </c>
      <c r="O621" s="5">
        <v>1.8062785413250002</v>
      </c>
      <c r="P621" s="5">
        <v>6.8574973972500004</v>
      </c>
      <c r="Q621" s="5">
        <v>16.868937774284998</v>
      </c>
      <c r="R621" s="5">
        <v>10.906202561540001</v>
      </c>
      <c r="S621" s="5">
        <v>23.471277304975001</v>
      </c>
      <c r="T621" s="5">
        <v>24.20389625212</v>
      </c>
      <c r="U621" s="5">
        <v>28.998796385625006</v>
      </c>
      <c r="V621" s="5">
        <v>32.09287971869</v>
      </c>
      <c r="W621" s="5">
        <v>88.500131891784974</v>
      </c>
      <c r="X621" s="5">
        <v>53.54803773802</v>
      </c>
      <c r="Y621" s="5">
        <v>14.894120493639999</v>
      </c>
      <c r="Z621" s="5">
        <v>21.315912153825007</v>
      </c>
      <c r="AA621" s="5">
        <v>3.8497453304950002</v>
      </c>
      <c r="AB621" s="5">
        <v>42.629546957784996</v>
      </c>
      <c r="AC621" s="5">
        <v>33.235378221984995</v>
      </c>
      <c r="AD621" s="5">
        <v>106.11971420082003</v>
      </c>
      <c r="AE621" s="5">
        <v>55.005735204574989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183.33981560129016</v>
      </c>
      <c r="E624" s="5">
        <v>206.95973753408515</v>
      </c>
      <c r="F624" s="5">
        <v>193.70917895739524</v>
      </c>
      <c r="G624" s="5">
        <v>193.6843835505602</v>
      </c>
      <c r="H624" s="5">
        <v>197.75165762186518</v>
      </c>
      <c r="I624" s="5">
        <v>196.78373141662021</v>
      </c>
      <c r="J624" s="5">
        <v>216.85851416581517</v>
      </c>
      <c r="K624" s="5">
        <v>212.44212116268511</v>
      </c>
      <c r="L624" s="5">
        <v>198.63693984488009</v>
      </c>
      <c r="M624" s="5">
        <v>186.94522360624018</v>
      </c>
      <c r="N624" s="5">
        <v>217.72620445044518</v>
      </c>
      <c r="O624" s="5">
        <v>518.38272456368543</v>
      </c>
      <c r="P624" s="5">
        <v>560.26123519985526</v>
      </c>
      <c r="Q624" s="5">
        <v>565.08156641552057</v>
      </c>
      <c r="R624" s="5">
        <v>965.28855299674092</v>
      </c>
      <c r="S624" s="5">
        <v>1024.5953744490232</v>
      </c>
      <c r="T624" s="5">
        <v>1247.2029094490551</v>
      </c>
      <c r="U624" s="5">
        <v>1256.8991459079048</v>
      </c>
      <c r="V624" s="5">
        <v>1235.8067911000344</v>
      </c>
      <c r="W624" s="5">
        <v>1213.8261914745644</v>
      </c>
      <c r="X624" s="5">
        <v>1137.1194992891797</v>
      </c>
      <c r="Y624" s="5">
        <v>1117.2112119642934</v>
      </c>
      <c r="Z624" s="5">
        <v>1182.6819152278679</v>
      </c>
      <c r="AA624" s="5">
        <v>1584.0685901686818</v>
      </c>
      <c r="AB624" s="5">
        <v>1699.4838989746765</v>
      </c>
      <c r="AC624" s="5">
        <v>1707.2476552176172</v>
      </c>
      <c r="AD624" s="5">
        <v>1732.536697870258</v>
      </c>
      <c r="AE624" s="5">
        <v>1763.1134824554731</v>
      </c>
    </row>
    <row r="625" spans="1:31">
      <c r="A625" s="58" t="s">
        <v>138</v>
      </c>
      <c r="B625" s="58" t="s">
        <v>126</v>
      </c>
      <c r="C625" s="57" t="s">
        <v>88</v>
      </c>
      <c r="D625" s="5">
        <v>46.806028277710283</v>
      </c>
      <c r="E625" s="5">
        <v>58.321093139884795</v>
      </c>
      <c r="F625" s="5">
        <v>63.306495657929737</v>
      </c>
      <c r="G625" s="5">
        <v>73.800482062645116</v>
      </c>
      <c r="H625" s="5">
        <v>81.092890944309929</v>
      </c>
      <c r="I625" s="5">
        <v>89.018610352174861</v>
      </c>
      <c r="J625" s="5">
        <v>99.465135292835356</v>
      </c>
      <c r="K625" s="5">
        <v>102.82097467253972</v>
      </c>
      <c r="L625" s="5">
        <v>106.20812647344454</v>
      </c>
      <c r="M625" s="5">
        <v>106.09706004303531</v>
      </c>
      <c r="N625" s="5">
        <v>112.65910243325474</v>
      </c>
      <c r="O625" s="5">
        <v>114.3666862058756</v>
      </c>
      <c r="P625" s="5">
        <v>122.83886674929455</v>
      </c>
      <c r="Q625" s="5">
        <v>127.07856484512959</v>
      </c>
      <c r="R625" s="5">
        <v>133.95492369650538</v>
      </c>
      <c r="S625" s="5">
        <v>139.42720322077039</v>
      </c>
      <c r="T625" s="5">
        <v>147.97976973927044</v>
      </c>
      <c r="U625" s="5">
        <v>154.56817593344462</v>
      </c>
      <c r="V625" s="5">
        <v>165.12274892086947</v>
      </c>
      <c r="W625" s="5">
        <v>170.39081413128446</v>
      </c>
      <c r="X625" s="5">
        <v>172.22502349955096</v>
      </c>
      <c r="Y625" s="5">
        <v>177.9361014679256</v>
      </c>
      <c r="Z625" s="5">
        <v>199.9118511572255</v>
      </c>
      <c r="AA625" s="5">
        <v>206.39465888042974</v>
      </c>
      <c r="AB625" s="5">
        <v>207.97466913464078</v>
      </c>
      <c r="AC625" s="5">
        <v>232.31787150522459</v>
      </c>
      <c r="AD625" s="5">
        <v>247.94976069966398</v>
      </c>
      <c r="AE625" s="5">
        <v>260.85633320999011</v>
      </c>
    </row>
    <row r="626" spans="1:31">
      <c r="A626" s="58" t="s">
        <v>138</v>
      </c>
      <c r="B626" s="58" t="s">
        <v>126</v>
      </c>
      <c r="C626" s="57" t="s">
        <v>89</v>
      </c>
      <c r="D626" s="5">
        <v>71.459932980953397</v>
      </c>
      <c r="E626" s="5">
        <v>80.788516493967407</v>
      </c>
      <c r="F626" s="5">
        <v>89.166596122342298</v>
      </c>
      <c r="G626" s="5">
        <v>97.263031118039507</v>
      </c>
      <c r="H626" s="5">
        <v>104.927308139972</v>
      </c>
      <c r="I626" s="5">
        <v>111.66826880381601</v>
      </c>
      <c r="J626" s="5">
        <v>118.13058401182001</v>
      </c>
      <c r="K626" s="5">
        <v>123.410630539038</v>
      </c>
      <c r="L626" s="5">
        <v>127.201898969756</v>
      </c>
      <c r="M626" s="5">
        <v>128.82302695158299</v>
      </c>
      <c r="N626" s="5">
        <v>131.72341379075999</v>
      </c>
      <c r="O626" s="5">
        <v>134.06614168494201</v>
      </c>
      <c r="P626" s="5">
        <v>137.67238634283601</v>
      </c>
      <c r="Q626" s="5">
        <v>139.21760536269201</v>
      </c>
      <c r="R626" s="5">
        <v>141.65143501300901</v>
      </c>
      <c r="S626" s="5">
        <v>142.85997133361599</v>
      </c>
      <c r="T626" s="5">
        <v>145.797004064177</v>
      </c>
      <c r="U626" s="5">
        <v>147.276249235835</v>
      </c>
      <c r="V626" s="5">
        <v>150.03725531805699</v>
      </c>
      <c r="W626" s="5">
        <v>152.05228539109899</v>
      </c>
      <c r="X626" s="5">
        <v>154.387025515722</v>
      </c>
      <c r="Y626" s="5">
        <v>155.638003732367</v>
      </c>
      <c r="Z626" s="5">
        <v>157.78606718581599</v>
      </c>
      <c r="AA626" s="5">
        <v>161.09867050384099</v>
      </c>
      <c r="AB626" s="5">
        <v>163.946113429148</v>
      </c>
      <c r="AC626" s="5">
        <v>165.25637875217299</v>
      </c>
      <c r="AD626" s="5">
        <v>166.44154982163201</v>
      </c>
      <c r="AE626" s="5">
        <v>170.346344615655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6426.9967554003724</v>
      </c>
      <c r="E629" s="5">
        <v>6318.901318455145</v>
      </c>
      <c r="F629" s="5">
        <v>5996.8794271551151</v>
      </c>
      <c r="G629" s="5">
        <v>6236.394612979424</v>
      </c>
      <c r="H629" s="5">
        <v>5771.7457905970978</v>
      </c>
      <c r="I629" s="5">
        <v>6183.0311177482408</v>
      </c>
      <c r="J629" s="5">
        <v>5623.2464951239763</v>
      </c>
      <c r="K629" s="5">
        <v>5256.8490038365062</v>
      </c>
      <c r="L629" s="5">
        <v>5304.7175381817806</v>
      </c>
      <c r="M629" s="5">
        <v>5275.1966747466386</v>
      </c>
      <c r="N629" s="5">
        <v>5225.8779346834353</v>
      </c>
      <c r="O629" s="5">
        <v>5046.9576405289909</v>
      </c>
      <c r="P629" s="5">
        <v>5036.8650909015996</v>
      </c>
      <c r="Q629" s="5">
        <v>4084.4357652241151</v>
      </c>
      <c r="R629" s="5">
        <v>4167.4649801216501</v>
      </c>
      <c r="S629" s="5">
        <v>3764.0187169927749</v>
      </c>
      <c r="T629" s="5">
        <v>5019.5193707026856</v>
      </c>
      <c r="U629" s="5">
        <v>6511.0827134962747</v>
      </c>
      <c r="V629" s="5">
        <v>8308.5247925216045</v>
      </c>
      <c r="W629" s="5">
        <v>9203.6522716002401</v>
      </c>
      <c r="X629" s="5">
        <v>8645.4517437034683</v>
      </c>
      <c r="Y629" s="5">
        <v>9447.7356819931738</v>
      </c>
      <c r="Z629" s="5">
        <v>8107.50881583913</v>
      </c>
      <c r="AA629" s="5">
        <v>10595.254548863015</v>
      </c>
      <c r="AB629" s="5">
        <v>10238.912989737679</v>
      </c>
      <c r="AC629" s="5">
        <v>11240.473692060592</v>
      </c>
      <c r="AD629" s="5">
        <v>10181.074208841435</v>
      </c>
      <c r="AE629" s="5">
        <v>11987.154621033817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1072.3694802997352</v>
      </c>
      <c r="E630" s="5">
        <v>757.16339276001554</v>
      </c>
      <c r="F630" s="5">
        <v>824.67280043489518</v>
      </c>
      <c r="G630" s="5">
        <v>852.06454585081997</v>
      </c>
      <c r="H630" s="5">
        <v>790.46820647674508</v>
      </c>
      <c r="I630" s="5">
        <v>755.48680600042985</v>
      </c>
      <c r="J630" s="5">
        <v>668.64981705304501</v>
      </c>
      <c r="K630" s="5">
        <v>709.57975124501013</v>
      </c>
      <c r="L630" s="5">
        <v>682.53421912343049</v>
      </c>
      <c r="M630" s="5">
        <v>698.04495621694491</v>
      </c>
      <c r="N630" s="5">
        <v>720.78685538825493</v>
      </c>
      <c r="O630" s="5">
        <v>734.78088537538008</v>
      </c>
      <c r="P630" s="5">
        <v>683.50852148679019</v>
      </c>
      <c r="Q630" s="5">
        <v>732.72833438608029</v>
      </c>
      <c r="R630" s="5">
        <v>790.36871214021494</v>
      </c>
      <c r="S630" s="5">
        <v>798.84254394494496</v>
      </c>
      <c r="T630" s="5">
        <v>804.05341359768988</v>
      </c>
      <c r="U630" s="5">
        <v>1056.7935389736899</v>
      </c>
      <c r="V630" s="5">
        <v>1073.1771027102702</v>
      </c>
      <c r="W630" s="5">
        <v>1017.3340880044902</v>
      </c>
      <c r="X630" s="5">
        <v>987.36908947934012</v>
      </c>
      <c r="Y630" s="5">
        <v>488.75719089164005</v>
      </c>
      <c r="Z630" s="5">
        <v>471.88935309893998</v>
      </c>
      <c r="AA630" s="5">
        <v>428.89450641050513</v>
      </c>
      <c r="AB630" s="5">
        <v>317.39275927192</v>
      </c>
      <c r="AC630" s="5">
        <v>287.85570650498494</v>
      </c>
      <c r="AD630" s="5">
        <v>1183.9297096018547</v>
      </c>
      <c r="AE630" s="5">
        <v>1237.6861908310302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3537.4721530000002</v>
      </c>
      <c r="E631" s="5">
        <v>3735.8403920000001</v>
      </c>
      <c r="F631" s="5">
        <v>3929.8921439999999</v>
      </c>
      <c r="G631" s="5">
        <v>4133.5683499999996</v>
      </c>
      <c r="H631" s="5">
        <v>4323.3951129999996</v>
      </c>
      <c r="I631" s="5">
        <v>4490.1072100000001</v>
      </c>
      <c r="J631" s="5">
        <v>4643.0092720000002</v>
      </c>
      <c r="K631" s="5">
        <v>4774.1118589999996</v>
      </c>
      <c r="L631" s="5">
        <v>4878.0336319999997</v>
      </c>
      <c r="M631" s="5">
        <v>4956.3041160000002</v>
      </c>
      <c r="N631" s="5">
        <v>5037.1784159999997</v>
      </c>
      <c r="O631" s="5">
        <v>5120.4892170000003</v>
      </c>
      <c r="P631" s="5">
        <v>5193.8669529999997</v>
      </c>
      <c r="Q631" s="5">
        <v>5252.478478</v>
      </c>
      <c r="R631" s="5">
        <v>5325.7912800000004</v>
      </c>
      <c r="S631" s="5">
        <v>5409.5415640000001</v>
      </c>
      <c r="T631" s="5">
        <v>5488.2112559999996</v>
      </c>
      <c r="U631" s="5">
        <v>5554.1026160000001</v>
      </c>
      <c r="V631" s="5">
        <v>5631.4144489999999</v>
      </c>
      <c r="W631" s="5">
        <v>5716.320952</v>
      </c>
      <c r="X631" s="5">
        <v>5796.701368</v>
      </c>
      <c r="Y631" s="5">
        <v>5864.3798420000003</v>
      </c>
      <c r="Z631" s="5">
        <v>5963.0230540000002</v>
      </c>
      <c r="AA631" s="5">
        <v>6097.4163719999997</v>
      </c>
      <c r="AB631" s="5">
        <v>6235.7200320000002</v>
      </c>
      <c r="AC631" s="5">
        <v>6354.2672480000001</v>
      </c>
      <c r="AD631" s="5">
        <v>6478.5099039999996</v>
      </c>
      <c r="AE631" s="5">
        <v>6478.5099039999996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5.0235061899999996E-2</v>
      </c>
      <c r="N632" s="5">
        <v>0</v>
      </c>
      <c r="O632" s="5">
        <v>0</v>
      </c>
      <c r="P632" s="5">
        <v>0</v>
      </c>
      <c r="Q632" s="5">
        <v>0.10573150874500001</v>
      </c>
      <c r="R632" s="5">
        <v>6.8289442460000002E-2</v>
      </c>
      <c r="S632" s="5">
        <v>0.17650292567499998</v>
      </c>
      <c r="T632" s="5">
        <v>0</v>
      </c>
      <c r="U632" s="5">
        <v>0.101011628405</v>
      </c>
      <c r="V632" s="5">
        <v>0</v>
      </c>
      <c r="W632" s="5">
        <v>7.0973422645000006E-2</v>
      </c>
      <c r="X632" s="5">
        <v>0.44668317876999997</v>
      </c>
      <c r="Y632" s="5">
        <v>0.58474616803000001</v>
      </c>
      <c r="Z632" s="5">
        <v>7.219896885999999E-2</v>
      </c>
      <c r="AA632" s="5">
        <v>0</v>
      </c>
      <c r="AB632" s="5">
        <v>0.33732400474000002</v>
      </c>
      <c r="AC632" s="5">
        <v>0</v>
      </c>
      <c r="AD632" s="5">
        <v>0.35537214079500001</v>
      </c>
      <c r="AE632" s="5">
        <v>0.55861988944500007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-218.26175144061483</v>
      </c>
      <c r="E633" s="5">
        <v>-246.38071465074972</v>
      </c>
      <c r="F633" s="5">
        <v>-230.60623537059479</v>
      </c>
      <c r="G633" s="5">
        <v>-230.57671702032985</v>
      </c>
      <c r="H633" s="5">
        <v>-235.4187114307997</v>
      </c>
      <c r="I633" s="5">
        <v>-234.84369167417987</v>
      </c>
      <c r="J633" s="5">
        <v>-257.58770242538469</v>
      </c>
      <c r="K633" s="5">
        <v>-252.90736380752469</v>
      </c>
      <c r="L633" s="5">
        <v>-237.04989285314468</v>
      </c>
      <c r="M633" s="5">
        <v>-221.97663143506469</v>
      </c>
      <c r="N633" s="5">
        <v>-263.17401397649479</v>
      </c>
      <c r="O633" s="5">
        <v>-657.36144410007023</v>
      </c>
      <c r="P633" s="5">
        <v>-710.10252348015979</v>
      </c>
      <c r="Q633" s="5">
        <v>-715.66476102094498</v>
      </c>
      <c r="R633" s="5">
        <v>-1185.6182847903715</v>
      </c>
      <c r="S633" s="5">
        <v>-1253.9920371124977</v>
      </c>
      <c r="T633" s="5">
        <v>-1519.0716339737121</v>
      </c>
      <c r="U633" s="5">
        <v>-1526.422375164017</v>
      </c>
      <c r="V633" s="5">
        <v>-1504.1591952366766</v>
      </c>
      <c r="W633" s="5">
        <v>-1471.7438262994322</v>
      </c>
      <c r="X633" s="5">
        <v>-1377.8929775653819</v>
      </c>
      <c r="Y633" s="5">
        <v>-1358.6649082349234</v>
      </c>
      <c r="Z633" s="5">
        <v>-1429.5277224057031</v>
      </c>
      <c r="AA633" s="5">
        <v>-1906.1354478697376</v>
      </c>
      <c r="AB633" s="5">
        <v>-2032.9245692123084</v>
      </c>
      <c r="AC633" s="5">
        <v>-2049.7044980040796</v>
      </c>
      <c r="AD633" s="5">
        <v>-2073.3296698191753</v>
      </c>
      <c r="AE633" s="5">
        <v>-2115.4334279433192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-55.060474350440025</v>
      </c>
      <c r="E634" s="5">
        <v>-68.606270838925298</v>
      </c>
      <c r="F634" s="5">
        <v>-74.470870712065405</v>
      </c>
      <c r="G634" s="5">
        <v>-86.815517128384769</v>
      </c>
      <c r="H634" s="5">
        <v>-95.393973941795622</v>
      </c>
      <c r="I634" s="5">
        <v>-104.98013641921948</v>
      </c>
      <c r="J634" s="5">
        <v>-116.74353517654032</v>
      </c>
      <c r="K634" s="5">
        <v>-121.03614508882085</v>
      </c>
      <c r="L634" s="5">
        <v>-125.47064755488039</v>
      </c>
      <c r="M634" s="5">
        <v>-124.90452947704067</v>
      </c>
      <c r="N634" s="5">
        <v>-133.58923949818555</v>
      </c>
      <c r="O634" s="5">
        <v>-135.26086347762404</v>
      </c>
      <c r="P634" s="5">
        <v>-146.20329152742545</v>
      </c>
      <c r="Q634" s="5">
        <v>-151.79275710607106</v>
      </c>
      <c r="R634" s="5">
        <v>-160.55079663554594</v>
      </c>
      <c r="S634" s="5">
        <v>-167.79287615812055</v>
      </c>
      <c r="T634" s="5">
        <v>-179.50868765715501</v>
      </c>
      <c r="U634" s="5">
        <v>-187.69967022169541</v>
      </c>
      <c r="V634" s="5">
        <v>-201.94839152404421</v>
      </c>
      <c r="W634" s="5">
        <v>-208.59481245699925</v>
      </c>
      <c r="X634" s="5">
        <v>-210.8696882430151</v>
      </c>
      <c r="Y634" s="5">
        <v>-219.38713583392044</v>
      </c>
      <c r="Z634" s="5">
        <v>-246.46570102632586</v>
      </c>
      <c r="AA634" s="5">
        <v>-256.04452804863371</v>
      </c>
      <c r="AB634" s="5">
        <v>-257.33675096616076</v>
      </c>
      <c r="AC634" s="5">
        <v>-290.22657223695398</v>
      </c>
      <c r="AD634" s="5">
        <v>-310.17039467717933</v>
      </c>
      <c r="AE634" s="5">
        <v>-329.50849241656113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-84.087573554204596</v>
      </c>
      <c r="E635" s="5">
        <v>-94.893766769371595</v>
      </c>
      <c r="F635" s="5">
        <v>-104.79818928827</v>
      </c>
      <c r="G635" s="5">
        <v>-114.03727709239899</v>
      </c>
      <c r="H635" s="5">
        <v>-122.555795236355</v>
      </c>
      <c r="I635" s="5">
        <v>-131.06745387141299</v>
      </c>
      <c r="J635" s="5">
        <v>-137.71176574155601</v>
      </c>
      <c r="K635" s="5">
        <v>-144.04037476180801</v>
      </c>
      <c r="L635" s="5">
        <v>-148.151105495482</v>
      </c>
      <c r="M635" s="5">
        <v>-149.755800401074</v>
      </c>
      <c r="N635" s="5">
        <v>-152.472105847801</v>
      </c>
      <c r="O635" s="5">
        <v>-155.97032278962399</v>
      </c>
      <c r="P635" s="5">
        <v>-159.314469564945</v>
      </c>
      <c r="Q635" s="5">
        <v>-161.41294197039699</v>
      </c>
      <c r="R635" s="5">
        <v>-163.84021505292699</v>
      </c>
      <c r="S635" s="5">
        <v>-164.95152610901999</v>
      </c>
      <c r="T635" s="5">
        <v>-168.30226210270499</v>
      </c>
      <c r="U635" s="5">
        <v>-170.17420003870299</v>
      </c>
      <c r="V635" s="5">
        <v>-173.299412146702</v>
      </c>
      <c r="W635" s="5">
        <v>-175.56882866094699</v>
      </c>
      <c r="X635" s="5">
        <v>-177.979914737527</v>
      </c>
      <c r="Y635" s="5">
        <v>-178.78867698952601</v>
      </c>
      <c r="Z635" s="5">
        <v>-182.22160139625399</v>
      </c>
      <c r="AA635" s="5">
        <v>-185.02797432316601</v>
      </c>
      <c r="AB635" s="5">
        <v>-188.774714123357</v>
      </c>
      <c r="AC635" s="5">
        <v>-190.02460867904</v>
      </c>
      <c r="AD635" s="5">
        <v>-190.98848891321899</v>
      </c>
      <c r="AE635" s="5">
        <v>-195.06884509678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0.22125456484</v>
      </c>
      <c r="Y639" s="5">
        <v>0</v>
      </c>
      <c r="Z639" s="5">
        <v>0</v>
      </c>
      <c r="AA639" s="5">
        <v>0</v>
      </c>
      <c r="AB639" s="5">
        <v>0.27656820605500004</v>
      </c>
      <c r="AC639" s="5">
        <v>0</v>
      </c>
      <c r="AD639" s="5">
        <v>0.58079323271500005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7184.0339625228653</v>
      </c>
      <c r="E641" s="5">
        <v>7507.3537122267508</v>
      </c>
      <c r="F641" s="5">
        <v>8074.7890681794288</v>
      </c>
      <c r="G641" s="5">
        <v>8199.8013588126323</v>
      </c>
      <c r="H641" s="5">
        <v>9289.8363041882149</v>
      </c>
      <c r="I641" s="5">
        <v>8133.1761144989496</v>
      </c>
      <c r="J641" s="5">
        <v>6649.7809780818507</v>
      </c>
      <c r="K641" s="5">
        <v>9045.9151832659736</v>
      </c>
      <c r="L641" s="5">
        <v>7006.2684831434344</v>
      </c>
      <c r="M641" s="5">
        <v>9630.7201546342931</v>
      </c>
      <c r="N641" s="5">
        <v>8790.8086186749133</v>
      </c>
      <c r="O641" s="5">
        <v>7407.6952967761617</v>
      </c>
      <c r="P641" s="5">
        <v>9129.9444286485141</v>
      </c>
      <c r="Q641" s="5">
        <v>8308.7017570075004</v>
      </c>
      <c r="R641" s="5">
        <v>8119.378653231337</v>
      </c>
      <c r="S641" s="5">
        <v>9164.2599911865564</v>
      </c>
      <c r="T641" s="5">
        <v>8457.0198743514811</v>
      </c>
      <c r="U641" s="5">
        <v>8939.3728344508618</v>
      </c>
      <c r="V641" s="5">
        <v>8775.1497401818033</v>
      </c>
      <c r="W641" s="5">
        <v>7002.7465824512065</v>
      </c>
      <c r="X641" s="5">
        <v>9585.9343958969748</v>
      </c>
      <c r="Y641" s="5">
        <v>8835.7456556036723</v>
      </c>
      <c r="Z641" s="5">
        <v>7363.6047002495043</v>
      </c>
      <c r="AA641" s="5">
        <v>7379.5356700224711</v>
      </c>
      <c r="AB641" s="5">
        <v>8733.8493137637561</v>
      </c>
      <c r="AC641" s="5">
        <v>7625.9281049219026</v>
      </c>
      <c r="AD641" s="5">
        <v>8349.0277799482246</v>
      </c>
      <c r="AE641" s="5">
        <v>7513.0477705886606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23.184756386869939</v>
      </c>
      <c r="L642" s="5">
        <v>19.866313798134939</v>
      </c>
      <c r="M642" s="5">
        <v>19.945299059219952</v>
      </c>
      <c r="N642" s="5">
        <v>254.84295663017994</v>
      </c>
      <c r="O642" s="5">
        <v>263.08055728016006</v>
      </c>
      <c r="P642" s="5">
        <v>276.06805070628008</v>
      </c>
      <c r="Q642" s="5">
        <v>250.20511105079979</v>
      </c>
      <c r="R642" s="5">
        <v>247.3562374075602</v>
      </c>
      <c r="S642" s="5">
        <v>243.62170277995989</v>
      </c>
      <c r="T642" s="5">
        <v>252.37158348459008</v>
      </c>
      <c r="U642" s="5">
        <v>190.32219690608477</v>
      </c>
      <c r="V642" s="5">
        <v>204.78444074158986</v>
      </c>
      <c r="W642" s="5">
        <v>239.98388540056513</v>
      </c>
      <c r="X642" s="5">
        <v>147.08195975724493</v>
      </c>
      <c r="Y642" s="5">
        <v>158.81101456246006</v>
      </c>
      <c r="Z642" s="5">
        <v>245.15446844942008</v>
      </c>
      <c r="AA642" s="5">
        <v>202.04128658438</v>
      </c>
      <c r="AB642" s="5">
        <v>182.23823966596504</v>
      </c>
      <c r="AC642" s="5">
        <v>205.27202919334491</v>
      </c>
      <c r="AD642" s="5">
        <v>217.51844931966994</v>
      </c>
      <c r="AE642" s="5">
        <v>230.94303315011496</v>
      </c>
    </row>
    <row r="643" spans="1:31">
      <c r="A643" s="58" t="s">
        <v>138</v>
      </c>
      <c r="B643" s="58" t="s">
        <v>127</v>
      </c>
      <c r="C643" s="57" t="s">
        <v>88</v>
      </c>
      <c r="D643" s="5">
        <v>7.1999869040000025E-2</v>
      </c>
      <c r="E643" s="5">
        <v>6.3150870479999968E-2</v>
      </c>
      <c r="F643" s="5">
        <v>0.42537392842999916</v>
      </c>
      <c r="G643" s="5">
        <v>0.65266262552500032</v>
      </c>
      <c r="H643" s="5">
        <v>1.9689403165349937</v>
      </c>
      <c r="I643" s="5">
        <v>2.8467709979149931</v>
      </c>
      <c r="J643" s="5">
        <v>4.0916115030650211</v>
      </c>
      <c r="K643" s="5">
        <v>4.9818595746450045</v>
      </c>
      <c r="L643" s="5">
        <v>4.8762633495899932</v>
      </c>
      <c r="M643" s="5">
        <v>4.9707009926349901</v>
      </c>
      <c r="N643" s="5">
        <v>5.2925231356549851</v>
      </c>
      <c r="O643" s="5">
        <v>6.2561009618250081</v>
      </c>
      <c r="P643" s="5">
        <v>6.9372912668500017</v>
      </c>
      <c r="Q643" s="5">
        <v>7.5485734151799839</v>
      </c>
      <c r="R643" s="5">
        <v>7.9225365376950219</v>
      </c>
      <c r="S643" s="5">
        <v>8.7739838748750252</v>
      </c>
      <c r="T643" s="5">
        <v>10.17919693909497</v>
      </c>
      <c r="U643" s="5">
        <v>9.3631305780950242</v>
      </c>
      <c r="V643" s="5">
        <v>10.834599254934979</v>
      </c>
      <c r="W643" s="5">
        <v>13.574245193765025</v>
      </c>
      <c r="X643" s="5">
        <v>9.0517334523499962</v>
      </c>
      <c r="Y643" s="5">
        <v>11.917547544269997</v>
      </c>
      <c r="Z643" s="5">
        <v>18.931980577349997</v>
      </c>
      <c r="AA643" s="5">
        <v>18.820982542799971</v>
      </c>
      <c r="AB643" s="5">
        <v>18.229697237070013</v>
      </c>
      <c r="AC643" s="5">
        <v>22.468447630610015</v>
      </c>
      <c r="AD643" s="5">
        <v>26.296864171334985</v>
      </c>
      <c r="AE643" s="5">
        <v>29.178957318465013</v>
      </c>
    </row>
    <row r="644" spans="1:31">
      <c r="A644" s="58" t="s">
        <v>138</v>
      </c>
      <c r="B644" s="58" t="s">
        <v>127</v>
      </c>
      <c r="C644" s="57" t="s">
        <v>89</v>
      </c>
      <c r="D644" s="5">
        <v>8.1428847158790596</v>
      </c>
      <c r="E644" s="5">
        <v>9.9834355950313807</v>
      </c>
      <c r="F644" s="5">
        <v>11.9709020076155</v>
      </c>
      <c r="G644" s="5">
        <v>14.2468631872252</v>
      </c>
      <c r="H644" s="5">
        <v>16.380898182884099</v>
      </c>
      <c r="I644" s="5">
        <v>18.1919496655849</v>
      </c>
      <c r="J644" s="5">
        <v>20.015429160295501</v>
      </c>
      <c r="K644" s="5">
        <v>21.441773933497199</v>
      </c>
      <c r="L644" s="5">
        <v>22.562628521205301</v>
      </c>
      <c r="M644" s="5">
        <v>23.411837338096799</v>
      </c>
      <c r="N644" s="5">
        <v>24.380521031490201</v>
      </c>
      <c r="O644" s="5">
        <v>25.306482530262301</v>
      </c>
      <c r="P644" s="5">
        <v>26.226248429597199</v>
      </c>
      <c r="Q644" s="5">
        <v>27.085378083115199</v>
      </c>
      <c r="R644" s="5">
        <v>28.0229475835357</v>
      </c>
      <c r="S644" s="5">
        <v>28.8226454043538</v>
      </c>
      <c r="T644" s="5">
        <v>29.918755432686101</v>
      </c>
      <c r="U644" s="5">
        <v>30.7950209568817</v>
      </c>
      <c r="V644" s="5">
        <v>31.710069667531499</v>
      </c>
      <c r="W644" s="5">
        <v>32.756394557516302</v>
      </c>
      <c r="X644" s="5">
        <v>33.776980380016703</v>
      </c>
      <c r="Y644" s="5">
        <v>34.892531318081303</v>
      </c>
      <c r="Z644" s="5">
        <v>36.107478573766699</v>
      </c>
      <c r="AA644" s="5">
        <v>37.318416362737203</v>
      </c>
      <c r="AB644" s="5">
        <v>38.122185646605303</v>
      </c>
      <c r="AC644" s="5">
        <v>39.365126332518798</v>
      </c>
      <c r="AD644" s="5">
        <v>40.589864904281001</v>
      </c>
      <c r="AE644" s="5">
        <v>42.016881018664201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1844.5512922233654</v>
      </c>
      <c r="E647" s="5">
        <v>2665.3780124298146</v>
      </c>
      <c r="F647" s="5">
        <v>3133.7771041567607</v>
      </c>
      <c r="G647" s="5">
        <v>3609.2203392732918</v>
      </c>
      <c r="H647" s="5">
        <v>3925.4048570367936</v>
      </c>
      <c r="I647" s="5">
        <v>4422.5707740539056</v>
      </c>
      <c r="J647" s="5">
        <v>4721.5882859063086</v>
      </c>
      <c r="K647" s="5">
        <v>5646.87782187424</v>
      </c>
      <c r="L647" s="5">
        <v>5990.3178085104764</v>
      </c>
      <c r="M647" s="5">
        <v>6828.1021478638195</v>
      </c>
      <c r="N647" s="5">
        <v>7246.7813646292016</v>
      </c>
      <c r="O647" s="5">
        <v>7581.332378244706</v>
      </c>
      <c r="P647" s="5">
        <v>8820.2752085151533</v>
      </c>
      <c r="Q647" s="5">
        <v>8957.7963056698318</v>
      </c>
      <c r="R647" s="5">
        <v>9314.4432536973327</v>
      </c>
      <c r="S647" s="5">
        <v>10211.730777016448</v>
      </c>
      <c r="T647" s="5">
        <v>10809.553117762593</v>
      </c>
      <c r="U647" s="5">
        <v>11889.741846739451</v>
      </c>
      <c r="V647" s="5">
        <v>12189.341770512016</v>
      </c>
      <c r="W647" s="5">
        <v>11542.992220617258</v>
      </c>
      <c r="X647" s="5">
        <v>11890.878330587155</v>
      </c>
      <c r="Y647" s="5">
        <v>10934.642469971635</v>
      </c>
      <c r="Z647" s="5">
        <v>10576.553500459559</v>
      </c>
      <c r="AA647" s="5">
        <v>11409.6505478773</v>
      </c>
      <c r="AB647" s="5">
        <v>11376.00317296269</v>
      </c>
      <c r="AC647" s="5">
        <v>10561.367913284132</v>
      </c>
      <c r="AD647" s="5">
        <v>10873.794835742767</v>
      </c>
      <c r="AE647" s="5">
        <v>10045.296164600368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302.62401110000002</v>
      </c>
      <c r="E649" s="5">
        <v>331.10867109999998</v>
      </c>
      <c r="F649" s="5">
        <v>362.16651239999999</v>
      </c>
      <c r="G649" s="5">
        <v>393.85514690000002</v>
      </c>
      <c r="H649" s="5">
        <v>423.5144234</v>
      </c>
      <c r="I649" s="5">
        <v>451.01906739999998</v>
      </c>
      <c r="J649" s="5">
        <v>473.47962840000002</v>
      </c>
      <c r="K649" s="5">
        <v>490.66549839999999</v>
      </c>
      <c r="L649" s="5">
        <v>502.99931229999999</v>
      </c>
      <c r="M649" s="5">
        <v>511.82405219999998</v>
      </c>
      <c r="N649" s="5">
        <v>519.08526189999998</v>
      </c>
      <c r="O649" s="5">
        <v>526.31655450000005</v>
      </c>
      <c r="P649" s="5">
        <v>531.97870209999996</v>
      </c>
      <c r="Q649" s="5">
        <v>536.71313599999996</v>
      </c>
      <c r="R649" s="5">
        <v>541.80873799999995</v>
      </c>
      <c r="S649" s="5">
        <v>547.94270470000004</v>
      </c>
      <c r="T649" s="5">
        <v>553.21486990000005</v>
      </c>
      <c r="U649" s="5">
        <v>558.40549290000001</v>
      </c>
      <c r="V649" s="5">
        <v>564.15824210000005</v>
      </c>
      <c r="W649" s="5">
        <v>571.00484440000002</v>
      </c>
      <c r="X649" s="5">
        <v>577.10299380000004</v>
      </c>
      <c r="Y649" s="5">
        <v>583.72644700000001</v>
      </c>
      <c r="Z649" s="5">
        <v>595.56138699999997</v>
      </c>
      <c r="AA649" s="5">
        <v>613.56838619999996</v>
      </c>
      <c r="AB649" s="5">
        <v>631.626848</v>
      </c>
      <c r="AC649" s="5">
        <v>648.54181310000001</v>
      </c>
      <c r="AD649" s="5">
        <v>664.3763136</v>
      </c>
      <c r="AE649" s="5">
        <v>664.3763136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4.6029645590000001E-2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6.0903767980000002E-2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-30.569720513449877</v>
      </c>
      <c r="L651" s="5">
        <v>-26.269374921569913</v>
      </c>
      <c r="M651" s="5">
        <v>-26.050864096779925</v>
      </c>
      <c r="N651" s="5">
        <v>-338.89460280777979</v>
      </c>
      <c r="O651" s="5">
        <v>-342.58370496874977</v>
      </c>
      <c r="P651" s="5">
        <v>-366.8223581711099</v>
      </c>
      <c r="Q651" s="5">
        <v>-325.64232835115001</v>
      </c>
      <c r="R651" s="5">
        <v>-328.12923743329986</v>
      </c>
      <c r="S651" s="5">
        <v>-317.89436807676509</v>
      </c>
      <c r="T651" s="5">
        <v>-332.12449978697492</v>
      </c>
      <c r="U651" s="5">
        <v>-250.36731651674006</v>
      </c>
      <c r="V651" s="5">
        <v>-272.68093800864023</v>
      </c>
      <c r="W651" s="5">
        <v>-312.88774028224998</v>
      </c>
      <c r="X651" s="5">
        <v>-193.18169789266503</v>
      </c>
      <c r="Y651" s="5">
        <v>-212.53678429775002</v>
      </c>
      <c r="Z651" s="5">
        <v>-318.99674598107003</v>
      </c>
      <c r="AA651" s="5">
        <v>-269.41872116863999</v>
      </c>
      <c r="AB651" s="5">
        <v>-236.21223442395006</v>
      </c>
      <c r="AC651" s="5">
        <v>-272.07936083002011</v>
      </c>
      <c r="AD651" s="5">
        <v>-284.22390037133522</v>
      </c>
      <c r="AE651" s="5">
        <v>-303.87241203959508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-8.4697358250000035E-2</v>
      </c>
      <c r="E652" s="5">
        <v>-7.7640782975000017E-2</v>
      </c>
      <c r="F652" s="5">
        <v>-0.497037483010001</v>
      </c>
      <c r="G652" s="5">
        <v>-0.76776250994499995</v>
      </c>
      <c r="H652" s="5">
        <v>-2.3161714802450057</v>
      </c>
      <c r="I652" s="5">
        <v>-3.3488114090199881</v>
      </c>
      <c r="J652" s="5">
        <v>-4.813184935975003</v>
      </c>
      <c r="K652" s="5">
        <v>-5.8907062785349762</v>
      </c>
      <c r="L652" s="5">
        <v>-5.7568398497849902</v>
      </c>
      <c r="M652" s="5">
        <v>-5.9125783983099769</v>
      </c>
      <c r="N652" s="5">
        <v>-6.3526261404849915</v>
      </c>
      <c r="O652" s="5">
        <v>-7.5091990059650042</v>
      </c>
      <c r="P652" s="5">
        <v>-8.4612020179599856</v>
      </c>
      <c r="Q652" s="5">
        <v>-9.2200282729299978</v>
      </c>
      <c r="R652" s="5">
        <v>-9.8393982811899718</v>
      </c>
      <c r="S652" s="5">
        <v>-10.94491005663996</v>
      </c>
      <c r="T652" s="5">
        <v>-12.86565583124003</v>
      </c>
      <c r="U652" s="5">
        <v>-11.821279936010033</v>
      </c>
      <c r="V652" s="5">
        <v>-13.969556097500032</v>
      </c>
      <c r="W652" s="5">
        <v>-17.436181509009984</v>
      </c>
      <c r="X652" s="5">
        <v>-11.729275431709981</v>
      </c>
      <c r="Y652" s="5">
        <v>-15.498381984185031</v>
      </c>
      <c r="Z652" s="5">
        <v>-24.712762599549933</v>
      </c>
      <c r="AA652" s="5">
        <v>-24.783037454890021</v>
      </c>
      <c r="AB652" s="5">
        <v>-23.858884758670023</v>
      </c>
      <c r="AC652" s="5">
        <v>-30.006455594289996</v>
      </c>
      <c r="AD652" s="5">
        <v>-35.045866322619979</v>
      </c>
      <c r="AE652" s="5">
        <v>-39.010667105025021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-9.6021129640758591</v>
      </c>
      <c r="E653" s="5">
        <v>-11.7934489411277</v>
      </c>
      <c r="F653" s="5">
        <v>-14.142584011240601</v>
      </c>
      <c r="G653" s="5">
        <v>-16.810704934594401</v>
      </c>
      <c r="H653" s="5">
        <v>-19.263268900615099</v>
      </c>
      <c r="I653" s="5">
        <v>-21.4360273371795</v>
      </c>
      <c r="J653" s="5">
        <v>-23.681207686924701</v>
      </c>
      <c r="K653" s="5">
        <v>-25.340051425218199</v>
      </c>
      <c r="L653" s="5">
        <v>-26.614188746785601</v>
      </c>
      <c r="M653" s="5">
        <v>-27.578713285334</v>
      </c>
      <c r="N653" s="5">
        <v>-28.646916982913801</v>
      </c>
      <c r="O653" s="5">
        <v>-29.841837555959799</v>
      </c>
      <c r="P653" s="5">
        <v>-30.9774345830862</v>
      </c>
      <c r="Q653" s="5">
        <v>-31.982645981576599</v>
      </c>
      <c r="R653" s="5">
        <v>-32.9595208005533</v>
      </c>
      <c r="S653" s="5">
        <v>-33.9346550170185</v>
      </c>
      <c r="T653" s="5">
        <v>-35.143145797780797</v>
      </c>
      <c r="U653" s="5">
        <v>-36.468645531829601</v>
      </c>
      <c r="V653" s="5">
        <v>-37.444884155906799</v>
      </c>
      <c r="W653" s="5">
        <v>-38.668726680810003</v>
      </c>
      <c r="X653" s="5">
        <v>-39.729898313944297</v>
      </c>
      <c r="Y653" s="5">
        <v>-40.977875338692201</v>
      </c>
      <c r="Z653" s="5">
        <v>-42.557856546601897</v>
      </c>
      <c r="AA653" s="5">
        <v>-44.1517037448438</v>
      </c>
      <c r="AB653" s="5">
        <v>-45.252329805985497</v>
      </c>
      <c r="AC653" s="5">
        <v>-46.564486685038297</v>
      </c>
      <c r="AD653" s="5">
        <v>-47.958590428041802</v>
      </c>
      <c r="AE653" s="5">
        <v>-49.481811981462101</v>
      </c>
    </row>
    <row r="655" spans="1:31">
      <c r="A655" s="58" t="s">
        <v>37</v>
      </c>
      <c r="B655" s="58" t="s">
        <v>123</v>
      </c>
      <c r="C655" s="57" t="s">
        <v>80</v>
      </c>
      <c r="D655" s="5">
        <v>33582.04047993281</v>
      </c>
      <c r="E655" s="5">
        <v>32457.122347986075</v>
      </c>
      <c r="F655" s="5">
        <v>27588.334487034452</v>
      </c>
      <c r="G655" s="5">
        <v>24264.539688687662</v>
      </c>
      <c r="H655" s="5">
        <v>20238.705994774737</v>
      </c>
      <c r="I655" s="5">
        <v>15447.235492382219</v>
      </c>
      <c r="J655" s="5">
        <v>14429.461976068826</v>
      </c>
      <c r="K655" s="5">
        <v>11928.949706691008</v>
      </c>
      <c r="L655" s="5">
        <v>6965.9292277656359</v>
      </c>
      <c r="M655" s="5">
        <v>7059.1226786694378</v>
      </c>
      <c r="N655" s="5">
        <v>7076.3333981902551</v>
      </c>
      <c r="O655" s="5">
        <v>7430.7171872963208</v>
      </c>
      <c r="P655" s="5">
        <v>7587.917751408314</v>
      </c>
      <c r="Q655" s="5">
        <v>7887.2627195238465</v>
      </c>
      <c r="R655" s="5">
        <v>7851.9269821442358</v>
      </c>
      <c r="S655" s="5">
        <v>8143.1899519909057</v>
      </c>
      <c r="T655" s="5">
        <v>7469.4744099692334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1.515912532575</v>
      </c>
      <c r="E656" s="5">
        <v>1.99072072668</v>
      </c>
      <c r="F656" s="5">
        <v>4.6244394528099999</v>
      </c>
      <c r="G656" s="5">
        <v>17.167644366085</v>
      </c>
      <c r="H656" s="5">
        <v>131.83971851322002</v>
      </c>
      <c r="I656" s="5">
        <v>103.57761482801</v>
      </c>
      <c r="J656" s="5">
        <v>36.254298758609998</v>
      </c>
      <c r="K656" s="5">
        <v>35.664234231240002</v>
      </c>
      <c r="L656" s="5">
        <v>124.93240141719502</v>
      </c>
      <c r="M656" s="5">
        <v>103.65681224402</v>
      </c>
      <c r="N656" s="5">
        <v>72.255913790929995</v>
      </c>
      <c r="O656" s="5">
        <v>138.84727950326501</v>
      </c>
      <c r="P656" s="5">
        <v>148.69254918480993</v>
      </c>
      <c r="Q656" s="5">
        <v>274.58578956416</v>
      </c>
      <c r="R656" s="5">
        <v>871.61596892966588</v>
      </c>
      <c r="S656" s="5">
        <v>1233.4607132097051</v>
      </c>
      <c r="T656" s="5">
        <v>761.0348691089996</v>
      </c>
      <c r="U656" s="5">
        <v>1404.7478425834545</v>
      </c>
      <c r="V656" s="5">
        <v>1469.6680484154799</v>
      </c>
      <c r="W656" s="5">
        <v>1450.9190666620698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0.35156285282999999</v>
      </c>
      <c r="E658" s="5">
        <v>0.42664868616000001</v>
      </c>
      <c r="F658" s="5">
        <v>0.76663415471500007</v>
      </c>
      <c r="G658" s="5">
        <v>20.019472645299999</v>
      </c>
      <c r="H658" s="5">
        <v>149.53686941984498</v>
      </c>
      <c r="I658" s="5">
        <v>143.66544104589502</v>
      </c>
      <c r="J658" s="5">
        <v>26.202340586025002</v>
      </c>
      <c r="K658" s="5">
        <v>36.132614065190005</v>
      </c>
      <c r="L658" s="5">
        <v>97.348773814504995</v>
      </c>
      <c r="M658" s="5">
        <v>217.91494116939504</v>
      </c>
      <c r="N658" s="5">
        <v>160.80287550186</v>
      </c>
      <c r="O658" s="5">
        <v>92.826751656414999</v>
      </c>
      <c r="P658" s="5">
        <v>82.099724296914999</v>
      </c>
      <c r="Q658" s="5">
        <v>165.73123670543504</v>
      </c>
      <c r="R658" s="5">
        <v>93.537568287504996</v>
      </c>
      <c r="S658" s="5">
        <v>233.97616265462506</v>
      </c>
      <c r="T658" s="5">
        <v>228.97118643341503</v>
      </c>
      <c r="U658" s="5">
        <v>695.33703143003504</v>
      </c>
      <c r="V658" s="5">
        <v>854.79886485133011</v>
      </c>
      <c r="W658" s="5">
        <v>1354.4180139169052</v>
      </c>
      <c r="X658" s="5">
        <v>1556.5390051438198</v>
      </c>
      <c r="Y658" s="5">
        <v>2170.3070734988355</v>
      </c>
      <c r="Z658" s="5">
        <v>3923.7351484740957</v>
      </c>
      <c r="AA658" s="5">
        <v>4216.9712804694354</v>
      </c>
      <c r="AB658" s="5">
        <v>5341.9609662782404</v>
      </c>
      <c r="AC658" s="5">
        <v>8979.8221585179072</v>
      </c>
      <c r="AD658" s="5">
        <v>11306.438633330679</v>
      </c>
      <c r="AE658" s="5">
        <v>8215.8921022060022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3649.9759765035888</v>
      </c>
      <c r="E660" s="5">
        <v>2961.1230842045843</v>
      </c>
      <c r="F660" s="5">
        <v>2412.7066785235702</v>
      </c>
      <c r="G660" s="5">
        <v>2556.2786185067607</v>
      </c>
      <c r="H660" s="5">
        <v>3289.4545722103549</v>
      </c>
      <c r="I660" s="5">
        <v>3780.7625910212496</v>
      </c>
      <c r="J660" s="5">
        <v>2043.9221798694498</v>
      </c>
      <c r="K660" s="5">
        <v>2145.4237830499351</v>
      </c>
      <c r="L660" s="5">
        <v>3147.1173573458827</v>
      </c>
      <c r="M660" s="5">
        <v>3039.0077359651168</v>
      </c>
      <c r="N660" s="5">
        <v>3266.900949162391</v>
      </c>
      <c r="O660" s="5">
        <v>3635.2377579834729</v>
      </c>
      <c r="P660" s="5">
        <v>3748.6839874291559</v>
      </c>
      <c r="Q660" s="5">
        <v>3857.3778797812874</v>
      </c>
      <c r="R660" s="5">
        <v>2369.6288079442452</v>
      </c>
      <c r="S660" s="5">
        <v>3164.056681893499</v>
      </c>
      <c r="T660" s="5">
        <v>2272.0792454157349</v>
      </c>
      <c r="U660" s="5">
        <v>3176.9737384743098</v>
      </c>
      <c r="V660" s="5">
        <v>3281.6306548266875</v>
      </c>
      <c r="W660" s="5">
        <v>3082.1770691643469</v>
      </c>
      <c r="X660" s="5">
        <v>3608.3124019202769</v>
      </c>
      <c r="Y660" s="5">
        <v>3570.0334082065237</v>
      </c>
      <c r="Z660" s="5">
        <v>3771.6725376017521</v>
      </c>
      <c r="AA660" s="5">
        <v>3744.9403666882404</v>
      </c>
      <c r="AB660" s="5">
        <v>2985.4357914887505</v>
      </c>
      <c r="AC660" s="5">
        <v>2184.0317457945948</v>
      </c>
      <c r="AD660" s="5">
        <v>2863.6028216316399</v>
      </c>
      <c r="AE660" s="5">
        <v>1728.6236266408548</v>
      </c>
    </row>
    <row r="661" spans="1:31">
      <c r="A661" s="58" t="s">
        <v>37</v>
      </c>
      <c r="B661" s="58" t="s">
        <v>123</v>
      </c>
      <c r="C661" s="57" t="s">
        <v>87</v>
      </c>
      <c r="D661" s="5">
        <v>524.45349903979991</v>
      </c>
      <c r="E661" s="5">
        <v>558.85691328580901</v>
      </c>
      <c r="F661" s="5">
        <v>2762.9019576980281</v>
      </c>
      <c r="G661" s="5">
        <v>3559.8159018392939</v>
      </c>
      <c r="H661" s="5">
        <v>5055.5152749935096</v>
      </c>
      <c r="I661" s="5">
        <v>7117.0003620828393</v>
      </c>
      <c r="J661" s="5">
        <v>7664.9511592826948</v>
      </c>
      <c r="K661" s="5">
        <v>7622.5602920661731</v>
      </c>
      <c r="L661" s="5">
        <v>7921.5849400156349</v>
      </c>
      <c r="M661" s="5">
        <v>7271.0339842062122</v>
      </c>
      <c r="N661" s="5">
        <v>7404.8550446142017</v>
      </c>
      <c r="O661" s="5">
        <v>7874.7602538809933</v>
      </c>
      <c r="P661" s="5">
        <v>7736.6806049923625</v>
      </c>
      <c r="Q661" s="5">
        <v>7932.7495822093024</v>
      </c>
      <c r="R661" s="5">
        <v>8284.9218978595345</v>
      </c>
      <c r="S661" s="5">
        <v>8312.4740130774007</v>
      </c>
      <c r="T661" s="5">
        <v>10251.485848435437</v>
      </c>
      <c r="U661" s="5">
        <v>10559.970284890534</v>
      </c>
      <c r="V661" s="5">
        <v>10630.080483459202</v>
      </c>
      <c r="W661" s="5">
        <v>10662.716085851207</v>
      </c>
      <c r="X661" s="5">
        <v>10245.971411339333</v>
      </c>
      <c r="Y661" s="5">
        <v>10463.69180736777</v>
      </c>
      <c r="Z661" s="5">
        <v>9780.1768220798167</v>
      </c>
      <c r="AA661" s="5">
        <v>9880.748665131754</v>
      </c>
      <c r="AB661" s="5">
        <v>10144.611192153076</v>
      </c>
      <c r="AC661" s="5">
        <v>10450.39051985946</v>
      </c>
      <c r="AD661" s="5">
        <v>10531.181817553346</v>
      </c>
      <c r="AE661" s="5">
        <v>12976.395684908992</v>
      </c>
    </row>
    <row r="662" spans="1:31">
      <c r="A662" s="58" t="s">
        <v>37</v>
      </c>
      <c r="B662" s="58" t="s">
        <v>123</v>
      </c>
      <c r="C662" s="57" t="s">
        <v>88</v>
      </c>
      <c r="D662" s="5">
        <v>10.839413440109986</v>
      </c>
      <c r="E662" s="5">
        <v>20.838564551964918</v>
      </c>
      <c r="F662" s="5">
        <v>25.931283250665018</v>
      </c>
      <c r="G662" s="5">
        <v>35.870430299914965</v>
      </c>
      <c r="H662" s="5">
        <v>43.937831521309946</v>
      </c>
      <c r="I662" s="5">
        <v>46.652115091020121</v>
      </c>
      <c r="J662" s="5">
        <v>60.018745868520043</v>
      </c>
      <c r="K662" s="5">
        <v>68.260036114799917</v>
      </c>
      <c r="L662" s="5">
        <v>76.962007183519944</v>
      </c>
      <c r="M662" s="5">
        <v>86.752498916445006</v>
      </c>
      <c r="N662" s="5">
        <v>102.22239933689495</v>
      </c>
      <c r="O662" s="5">
        <v>127.80232122000507</v>
      </c>
      <c r="P662" s="5">
        <v>153.8761086827048</v>
      </c>
      <c r="Q662" s="5">
        <v>178.76442445842986</v>
      </c>
      <c r="R662" s="5">
        <v>213.38442498516966</v>
      </c>
      <c r="S662" s="5">
        <v>239.29225891430517</v>
      </c>
      <c r="T662" s="5">
        <v>270.66906257454514</v>
      </c>
      <c r="U662" s="5">
        <v>310.47507098539461</v>
      </c>
      <c r="V662" s="5">
        <v>341.94100075325048</v>
      </c>
      <c r="W662" s="5">
        <v>359.86406930483497</v>
      </c>
      <c r="X662" s="5">
        <v>370.90621378694482</v>
      </c>
      <c r="Y662" s="5">
        <v>414.93877923031499</v>
      </c>
      <c r="Z662" s="5">
        <v>527.42501343304434</v>
      </c>
      <c r="AA662" s="5">
        <v>594.4723089649849</v>
      </c>
      <c r="AB662" s="5">
        <v>651.23215356184028</v>
      </c>
      <c r="AC662" s="5">
        <v>664.13148013889031</v>
      </c>
      <c r="AD662" s="5">
        <v>704.48798929560007</v>
      </c>
      <c r="AE662" s="5">
        <v>725.99374174480522</v>
      </c>
    </row>
    <row r="663" spans="1:31">
      <c r="A663" s="58" t="s">
        <v>37</v>
      </c>
      <c r="B663" s="58" t="s">
        <v>123</v>
      </c>
      <c r="C663" s="57" t="s">
        <v>89</v>
      </c>
      <c r="D663" s="5">
        <v>110.495196148915</v>
      </c>
      <c r="E663" s="5">
        <v>134.74144735995799</v>
      </c>
      <c r="F663" s="5">
        <v>155.62055965789401</v>
      </c>
      <c r="G663" s="5">
        <v>178.91441313040301</v>
      </c>
      <c r="H663" s="5">
        <v>201.33018090475201</v>
      </c>
      <c r="I663" s="5">
        <v>218.818594557241</v>
      </c>
      <c r="J663" s="5">
        <v>238.707510015709</v>
      </c>
      <c r="K663" s="5">
        <v>255.828600766374</v>
      </c>
      <c r="L663" s="5">
        <v>269.53524707365102</v>
      </c>
      <c r="M663" s="5">
        <v>279.06357548537102</v>
      </c>
      <c r="N663" s="5">
        <v>289.83002279325899</v>
      </c>
      <c r="O663" s="5">
        <v>299.24803600858701</v>
      </c>
      <c r="P663" s="5">
        <v>311.979779571047</v>
      </c>
      <c r="Q663" s="5">
        <v>319.37141224486498</v>
      </c>
      <c r="R663" s="5">
        <v>329.88438343585898</v>
      </c>
      <c r="S663" s="5">
        <v>337.92630807138403</v>
      </c>
      <c r="T663" s="5">
        <v>349.68646200716898</v>
      </c>
      <c r="U663" s="5">
        <v>356.731794692873</v>
      </c>
      <c r="V663" s="5">
        <v>369.66561032928303</v>
      </c>
      <c r="W663" s="5">
        <v>380.04200882854701</v>
      </c>
      <c r="X663" s="5">
        <v>391.77373275282099</v>
      </c>
      <c r="Y663" s="5">
        <v>401.89062306864997</v>
      </c>
      <c r="Z663" s="5">
        <v>413.90648630128101</v>
      </c>
      <c r="AA663" s="5">
        <v>429.85809378360398</v>
      </c>
      <c r="AB663" s="5">
        <v>443.15764330701103</v>
      </c>
      <c r="AC663" s="5">
        <v>454.91654566967401</v>
      </c>
      <c r="AD663" s="5">
        <v>465.99504381012702</v>
      </c>
      <c r="AE663" s="5">
        <v>482.780529902468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</row>
    <row r="666" spans="1:31">
      <c r="A666" s="58" t="s">
        <v>37</v>
      </c>
      <c r="B666" s="58" t="s">
        <v>123</v>
      </c>
      <c r="C666" s="57" t="s">
        <v>92</v>
      </c>
      <c r="D666" s="5">
        <v>7650.4858413765369</v>
      </c>
      <c r="E666" s="5">
        <v>10409.98120833846</v>
      </c>
      <c r="F666" s="5">
        <v>13131.85001547824</v>
      </c>
      <c r="G666" s="5">
        <v>17196.001938733112</v>
      </c>
      <c r="H666" s="5">
        <v>19349.339478942813</v>
      </c>
      <c r="I666" s="5">
        <v>21230.91684959229</v>
      </c>
      <c r="J666" s="5">
        <v>20166.668047943938</v>
      </c>
      <c r="K666" s="5">
        <v>21379.662196818968</v>
      </c>
      <c r="L666" s="5">
        <v>21058.336749245493</v>
      </c>
      <c r="M666" s="5">
        <v>22569.615129659502</v>
      </c>
      <c r="N666" s="5">
        <v>21959.884558213609</v>
      </c>
      <c r="O666" s="5">
        <v>21639.242999795148</v>
      </c>
      <c r="P666" s="5">
        <v>21365.820377850443</v>
      </c>
      <c r="Q666" s="5">
        <v>21137.626778353366</v>
      </c>
      <c r="R666" s="5">
        <v>21787.148046856677</v>
      </c>
      <c r="S666" s="5">
        <v>20476.8004167732</v>
      </c>
      <c r="T666" s="5">
        <v>22002.956831176365</v>
      </c>
      <c r="U666" s="5">
        <v>21332.841656978926</v>
      </c>
      <c r="V666" s="5">
        <v>21545.869448171841</v>
      </c>
      <c r="W666" s="5">
        <v>21005.434177352712</v>
      </c>
      <c r="X666" s="5">
        <v>22173.620552875243</v>
      </c>
      <c r="Y666" s="5">
        <v>21302.224476798208</v>
      </c>
      <c r="Z666" s="5">
        <v>20778.917082724704</v>
      </c>
      <c r="AA666" s="5">
        <v>19703.317443424508</v>
      </c>
      <c r="AB666" s="5">
        <v>19827.956604550913</v>
      </c>
      <c r="AC666" s="5">
        <v>20186.71349232057</v>
      </c>
      <c r="AD666" s="5">
        <v>18658.93791545579</v>
      </c>
      <c r="AE666" s="5">
        <v>19307.039359562128</v>
      </c>
    </row>
    <row r="667" spans="1:31">
      <c r="A667" s="58" t="s">
        <v>37</v>
      </c>
      <c r="B667" s="58" t="s">
        <v>123</v>
      </c>
      <c r="C667" s="57" t="s">
        <v>93</v>
      </c>
      <c r="D667" s="5">
        <v>5874.1931602573568</v>
      </c>
      <c r="E667" s="5">
        <v>4899.3016800847527</v>
      </c>
      <c r="F667" s="5">
        <v>6266.9377054074548</v>
      </c>
      <c r="G667" s="5">
        <v>6437.4056121507001</v>
      </c>
      <c r="H667" s="5">
        <v>7641.542839915156</v>
      </c>
      <c r="I667" s="5">
        <v>12946.433058582219</v>
      </c>
      <c r="J667" s="5">
        <v>11904.575466019603</v>
      </c>
      <c r="K667" s="5">
        <v>13126.69002477257</v>
      </c>
      <c r="L667" s="5">
        <v>14112.026702716577</v>
      </c>
      <c r="M667" s="5">
        <v>13012.032532083256</v>
      </c>
      <c r="N667" s="5">
        <v>13402.892120567214</v>
      </c>
      <c r="O667" s="5">
        <v>14563.988116738368</v>
      </c>
      <c r="P667" s="5">
        <v>14378.934273048208</v>
      </c>
      <c r="Q667" s="5">
        <v>14535.322627499192</v>
      </c>
      <c r="R667" s="5">
        <v>14621.481659137853</v>
      </c>
      <c r="S667" s="5">
        <v>14188.970039638252</v>
      </c>
      <c r="T667" s="5">
        <v>15944.099439296957</v>
      </c>
      <c r="U667" s="5">
        <v>19369.805623562257</v>
      </c>
      <c r="V667" s="5">
        <v>20019.608431657049</v>
      </c>
      <c r="W667" s="5">
        <v>21772.428552768364</v>
      </c>
      <c r="X667" s="5">
        <v>21337.701545725577</v>
      </c>
      <c r="Y667" s="5">
        <v>22608.528643545462</v>
      </c>
      <c r="Z667" s="5">
        <v>24187.112934127024</v>
      </c>
      <c r="AA667" s="5">
        <v>23209.254198441384</v>
      </c>
      <c r="AB667" s="5">
        <v>23844.079789192929</v>
      </c>
      <c r="AC667" s="5">
        <v>24138.091486122023</v>
      </c>
      <c r="AD667" s="5">
        <v>24359.055181266478</v>
      </c>
      <c r="AE667" s="5">
        <v>26255.145790390452</v>
      </c>
    </row>
    <row r="668" spans="1:31">
      <c r="A668" s="58" t="s">
        <v>37</v>
      </c>
      <c r="B668" s="58" t="s">
        <v>123</v>
      </c>
      <c r="C668" s="57" t="s">
        <v>94</v>
      </c>
      <c r="D668" s="5">
        <v>8271.4261812999994</v>
      </c>
      <c r="E668" s="5">
        <v>8901.7108387000007</v>
      </c>
      <c r="F668" s="5">
        <v>9556.1843449999997</v>
      </c>
      <c r="G668" s="5">
        <v>10225.799654999999</v>
      </c>
      <c r="H668" s="5">
        <v>10898.126473</v>
      </c>
      <c r="I668" s="5">
        <v>11508.784019000001</v>
      </c>
      <c r="J668" s="5">
        <v>12021.737800999999</v>
      </c>
      <c r="K668" s="5">
        <v>12416.897824</v>
      </c>
      <c r="L668" s="5">
        <v>12766.605609999999</v>
      </c>
      <c r="M668" s="5">
        <v>13024.051715000001</v>
      </c>
      <c r="N668" s="5">
        <v>13251.472489</v>
      </c>
      <c r="O668" s="5">
        <v>13455.869173999999</v>
      </c>
      <c r="P668" s="5">
        <v>13665.192415999998</v>
      </c>
      <c r="Q668" s="5">
        <v>13823.635779</v>
      </c>
      <c r="R668" s="5">
        <v>14002.023659999999</v>
      </c>
      <c r="S668" s="5">
        <v>14187.577698999999</v>
      </c>
      <c r="T668" s="5">
        <v>14398.148700999998</v>
      </c>
      <c r="U668" s="5">
        <v>14574.092314</v>
      </c>
      <c r="V668" s="5">
        <v>14761.722346999999</v>
      </c>
      <c r="W668" s="5">
        <v>14944.959226999999</v>
      </c>
      <c r="X668" s="5">
        <v>15155.110601</v>
      </c>
      <c r="Y668" s="5">
        <v>15362.543301</v>
      </c>
      <c r="Z668" s="5">
        <v>15722.948194000001</v>
      </c>
      <c r="AA668" s="5">
        <v>16212.014313</v>
      </c>
      <c r="AB668" s="5">
        <v>16752.733393999999</v>
      </c>
      <c r="AC668" s="5">
        <v>17235.553371999998</v>
      </c>
      <c r="AD668" s="5">
        <v>17709.514047999997</v>
      </c>
      <c r="AE668" s="5">
        <v>17709.514047999997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0</v>
      </c>
      <c r="G669" s="5">
        <v>0.20080669401000001</v>
      </c>
      <c r="H669" s="5">
        <v>1.0670406945349999</v>
      </c>
      <c r="I669" s="5">
        <v>0.19743734437999999</v>
      </c>
      <c r="J669" s="5">
        <v>0</v>
      </c>
      <c r="K669" s="5">
        <v>0</v>
      </c>
      <c r="L669" s="5">
        <v>0</v>
      </c>
      <c r="M669" s="5">
        <v>0</v>
      </c>
      <c r="N669" s="5">
        <v>0.31137205807500001</v>
      </c>
      <c r="O669" s="5">
        <v>0.72368116543500005</v>
      </c>
      <c r="P669" s="5">
        <v>1.0185923345E-2</v>
      </c>
      <c r="Q669" s="5">
        <v>0</v>
      </c>
      <c r="R669" s="5">
        <v>0.157191828225</v>
      </c>
      <c r="S669" s="5">
        <v>8.4956247469999996E-2</v>
      </c>
      <c r="T669" s="5">
        <v>0</v>
      </c>
      <c r="U669" s="5">
        <v>0</v>
      </c>
      <c r="V669" s="5">
        <v>0.28051061201500005</v>
      </c>
      <c r="W669" s="5">
        <v>0.40803564034500006</v>
      </c>
      <c r="X669" s="5">
        <v>1.4704852182999999</v>
      </c>
      <c r="Y669" s="5">
        <v>0.38402620330500004</v>
      </c>
      <c r="Z669" s="5">
        <v>0</v>
      </c>
      <c r="AA669" s="5">
        <v>0</v>
      </c>
      <c r="AB669" s="5">
        <v>0.39801185191999999</v>
      </c>
      <c r="AC669" s="5">
        <v>2.6822319670000001E-2</v>
      </c>
      <c r="AD669" s="5">
        <v>0.70944802886999991</v>
      </c>
      <c r="AE669" s="5">
        <v>0.13753440308000001</v>
      </c>
    </row>
    <row r="670" spans="1:31">
      <c r="A670" s="58" t="s">
        <v>37</v>
      </c>
      <c r="B670" s="58" t="s">
        <v>123</v>
      </c>
      <c r="C670" s="57" t="s">
        <v>98</v>
      </c>
      <c r="D670" s="5">
        <v>-1708.5460073902307</v>
      </c>
      <c r="E670" s="5">
        <v>-2089.9254993002451</v>
      </c>
      <c r="F670" s="5">
        <v>-4648.1061059121766</v>
      </c>
      <c r="G670" s="5">
        <v>-5752.3440169979258</v>
      </c>
      <c r="H670" s="5">
        <v>-6978.2937384561865</v>
      </c>
      <c r="I670" s="5">
        <v>-10295.567329966403</v>
      </c>
      <c r="J670" s="5">
        <v>-11075.799281523019</v>
      </c>
      <c r="K670" s="5">
        <v>-11292.809199595789</v>
      </c>
      <c r="L670" s="5">
        <v>-11393.358342866186</v>
      </c>
      <c r="M670" s="5">
        <v>-10505.963984122809</v>
      </c>
      <c r="N670" s="5">
        <v>-10621.55274917866</v>
      </c>
      <c r="O670" s="5">
        <v>-11256.612501735499</v>
      </c>
      <c r="P670" s="5">
        <v>-11366.227862085729</v>
      </c>
      <c r="Q670" s="5">
        <v>-11351.40027744148</v>
      </c>
      <c r="R670" s="5">
        <v>-12067.24510379509</v>
      </c>
      <c r="S670" s="5">
        <v>-11566.304829874216</v>
      </c>
      <c r="T670" s="5">
        <v>-14261.704211855598</v>
      </c>
      <c r="U670" s="5">
        <v>-14562.949889308637</v>
      </c>
      <c r="V670" s="5">
        <v>-14648.304195057533</v>
      </c>
      <c r="W670" s="5">
        <v>-14289.634618015203</v>
      </c>
      <c r="X670" s="5">
        <v>-13940.720737744939</v>
      </c>
      <c r="Y670" s="5">
        <v>-13845.316914225135</v>
      </c>
      <c r="Z670" s="5">
        <v>-13419.70866138798</v>
      </c>
      <c r="AA670" s="5">
        <v>-13502.152671869753</v>
      </c>
      <c r="AB670" s="5">
        <v>-13713.316891967617</v>
      </c>
      <c r="AC670" s="5">
        <v>-14121.562357905237</v>
      </c>
      <c r="AD670" s="5">
        <v>-13776.264718723514</v>
      </c>
      <c r="AE670" s="5">
        <v>-17098.130245247026</v>
      </c>
    </row>
    <row r="671" spans="1:31">
      <c r="A671" s="58" t="s">
        <v>37</v>
      </c>
      <c r="B671" s="58" t="s">
        <v>123</v>
      </c>
      <c r="C671" s="57" t="s">
        <v>99</v>
      </c>
      <c r="D671" s="5">
        <v>-12.75099100877499</v>
      </c>
      <c r="E671" s="5">
        <v>-24.513535782819986</v>
      </c>
      <c r="F671" s="5">
        <v>-30.50437750845995</v>
      </c>
      <c r="G671" s="5">
        <v>-42.196336244705066</v>
      </c>
      <c r="H671" s="5">
        <v>-51.686458658384964</v>
      </c>
      <c r="I671" s="5">
        <v>-54.879417906315012</v>
      </c>
      <c r="J671" s="5">
        <v>-70.603311989700231</v>
      </c>
      <c r="K671" s="5">
        <v>-81.112734394244896</v>
      </c>
      <c r="L671" s="5">
        <v>-92.724349970610149</v>
      </c>
      <c r="M671" s="5">
        <v>-105.59878280363542</v>
      </c>
      <c r="N671" s="5">
        <v>-126.7573576587303</v>
      </c>
      <c r="O671" s="5">
        <v>-161.3220458399604</v>
      </c>
      <c r="P671" s="5">
        <v>-197.41008514391024</v>
      </c>
      <c r="Q671" s="5">
        <v>-231.84995670143468</v>
      </c>
      <c r="R671" s="5">
        <v>-279.61774616689951</v>
      </c>
      <c r="S671" s="5">
        <v>-315.03158194144987</v>
      </c>
      <c r="T671" s="5">
        <v>-359.57079561275032</v>
      </c>
      <c r="U671" s="5">
        <v>-414.83346761993516</v>
      </c>
      <c r="V671" s="5">
        <v>-456.15190430225493</v>
      </c>
      <c r="W671" s="5">
        <v>-483.76578669144578</v>
      </c>
      <c r="X671" s="5">
        <v>-494.12230410600489</v>
      </c>
      <c r="Y671" s="5">
        <v>-557.82897592548102</v>
      </c>
      <c r="Z671" s="5">
        <v>-716.32133340573853</v>
      </c>
      <c r="AA671" s="5">
        <v>-813.10790386918006</v>
      </c>
      <c r="AB671" s="5">
        <v>-883.42888622398982</v>
      </c>
      <c r="AC671" s="5">
        <v>-909.31490711580932</v>
      </c>
      <c r="AD671" s="5">
        <v>-955.06250428724525</v>
      </c>
      <c r="AE671" s="5">
        <v>-986.91511354846023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-131.160586889142</v>
      </c>
      <c r="E672" s="5">
        <v>-159.93332829915099</v>
      </c>
      <c r="F672" s="5">
        <v>-185.08587232800201</v>
      </c>
      <c r="G672" s="5">
        <v>-212.159379936752</v>
      </c>
      <c r="H672" s="5">
        <v>-238.93076751176099</v>
      </c>
      <c r="I672" s="5">
        <v>-259.70735070673999</v>
      </c>
      <c r="J672" s="5">
        <v>-284.00826295990498</v>
      </c>
      <c r="K672" s="5">
        <v>-303.62895228782202</v>
      </c>
      <c r="L672" s="5">
        <v>-320.14002455194401</v>
      </c>
      <c r="M672" s="5">
        <v>-331.25904913646599</v>
      </c>
      <c r="N672" s="5">
        <v>-343.91004180235399</v>
      </c>
      <c r="O672" s="5">
        <v>-355.20428695942297</v>
      </c>
      <c r="P672" s="5">
        <v>-370.851944173417</v>
      </c>
      <c r="Q672" s="5">
        <v>-379.76916979057103</v>
      </c>
      <c r="R672" s="5">
        <v>-390.99580391871802</v>
      </c>
      <c r="S672" s="5">
        <v>-400.93601505031199</v>
      </c>
      <c r="T672" s="5">
        <v>-414.53034415658499</v>
      </c>
      <c r="U672" s="5">
        <v>-424.914451741731</v>
      </c>
      <c r="V672" s="5">
        <v>-438.52867020675899</v>
      </c>
      <c r="W672" s="5">
        <v>-451.905326386485</v>
      </c>
      <c r="X672" s="5">
        <v>-463.91879312500998</v>
      </c>
      <c r="Y672" s="5">
        <v>-476.85984260963198</v>
      </c>
      <c r="Z672" s="5">
        <v>-491.27362355032398</v>
      </c>
      <c r="AA672" s="5">
        <v>-511.58320740038602</v>
      </c>
      <c r="AB672" s="5">
        <v>-526.07167389193501</v>
      </c>
      <c r="AC672" s="5">
        <v>-539.248234919732</v>
      </c>
      <c r="AD672" s="5">
        <v>-552.86044881302496</v>
      </c>
      <c r="AE672" s="5">
        <v>-572.57878911425098</v>
      </c>
    </row>
    <row r="674" spans="1:31">
      <c r="A674" s="58" t="s">
        <v>37</v>
      </c>
      <c r="B674" s="58" t="s">
        <v>124</v>
      </c>
      <c r="C674" s="57" t="s">
        <v>80</v>
      </c>
      <c r="D674" s="5">
        <v>40125.551526632793</v>
      </c>
      <c r="E674" s="5">
        <v>37211.383844296914</v>
      </c>
      <c r="F674" s="5">
        <v>34444.194419898122</v>
      </c>
      <c r="G674" s="5">
        <v>34048.867031353147</v>
      </c>
      <c r="H674" s="5">
        <v>32564.02075359652</v>
      </c>
      <c r="I674" s="5">
        <v>30759.194971318924</v>
      </c>
      <c r="J674" s="5">
        <v>22896.144878142084</v>
      </c>
      <c r="K674" s="5">
        <v>23935.472981989082</v>
      </c>
      <c r="L674" s="5">
        <v>25738.699857115815</v>
      </c>
      <c r="M674" s="5">
        <v>26438.811638332012</v>
      </c>
      <c r="N674" s="5">
        <v>26090.76313728586</v>
      </c>
      <c r="O674" s="5">
        <v>25477.3124126537</v>
      </c>
      <c r="P674" s="5">
        <v>24693.247193454939</v>
      </c>
      <c r="Q674" s="5">
        <v>24737.021250125887</v>
      </c>
      <c r="R674" s="5">
        <v>23635.936735491239</v>
      </c>
      <c r="S674" s="5">
        <v>24167.186435817479</v>
      </c>
      <c r="T674" s="5">
        <v>23609.830805866917</v>
      </c>
      <c r="U674" s="5">
        <v>24137.071157173341</v>
      </c>
      <c r="V674" s="5">
        <v>23073.051177590714</v>
      </c>
      <c r="W674" s="5">
        <v>18352.710943786344</v>
      </c>
      <c r="X674" s="5">
        <v>17296.222414200238</v>
      </c>
      <c r="Y674" s="5">
        <v>14910.398592621128</v>
      </c>
      <c r="Z674" s="5">
        <v>12133.69196608231</v>
      </c>
      <c r="AA674" s="5">
        <v>10244.089755335845</v>
      </c>
      <c r="AB674" s="5">
        <v>10031.059438374328</v>
      </c>
      <c r="AC674" s="5">
        <v>10236.836607281564</v>
      </c>
      <c r="AD674" s="5">
        <v>10292.920378573313</v>
      </c>
      <c r="AE674" s="5">
        <v>10097.113593075377</v>
      </c>
    </row>
    <row r="675" spans="1:31">
      <c r="A675" s="58" t="s">
        <v>37</v>
      </c>
      <c r="B675" s="58" t="s">
        <v>124</v>
      </c>
      <c r="C675" s="57" t="s">
        <v>82</v>
      </c>
      <c r="D675" s="5">
        <v>968.72005228878322</v>
      </c>
      <c r="E675" s="5">
        <v>966.57956223847816</v>
      </c>
      <c r="F675" s="5">
        <v>969.75470717479823</v>
      </c>
      <c r="G675" s="5">
        <v>985.88310942989824</v>
      </c>
      <c r="H675" s="5">
        <v>1017.6597487198682</v>
      </c>
      <c r="I675" s="5">
        <v>63.559251169800007</v>
      </c>
      <c r="J675" s="5">
        <v>29.465185663130001</v>
      </c>
      <c r="K675" s="5">
        <v>123.335387219895</v>
      </c>
      <c r="L675" s="5">
        <v>235.33461371993999</v>
      </c>
      <c r="M675" s="5">
        <v>238.16467995088999</v>
      </c>
      <c r="N675" s="5">
        <v>121.87471951733001</v>
      </c>
      <c r="O675" s="5">
        <v>227.45311609823503</v>
      </c>
      <c r="P675" s="5">
        <v>233.09991984063495</v>
      </c>
      <c r="Q675" s="5">
        <v>352.69931044888506</v>
      </c>
      <c r="R675" s="5">
        <v>685.24030781483509</v>
      </c>
      <c r="S675" s="5">
        <v>1042.2062903750098</v>
      </c>
      <c r="T675" s="5">
        <v>619.79097838146015</v>
      </c>
      <c r="U675" s="5">
        <v>679.84083926375513</v>
      </c>
      <c r="V675" s="5">
        <v>1204.2736561423949</v>
      </c>
      <c r="W675" s="5">
        <v>1121.3171224583652</v>
      </c>
      <c r="X675" s="5">
        <v>1469.5082317034307</v>
      </c>
      <c r="Y675" s="5">
        <v>1585.2943290213348</v>
      </c>
      <c r="Z675" s="5">
        <v>377.68125156905984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</v>
      </c>
      <c r="G677" s="5">
        <v>1.6988749219150001</v>
      </c>
      <c r="H677" s="5">
        <v>4.6110903139350006</v>
      </c>
      <c r="I677" s="5">
        <v>3.004628533675</v>
      </c>
      <c r="J677" s="5">
        <v>2.7970411454100002</v>
      </c>
      <c r="K677" s="5">
        <v>9.9793026613849989</v>
      </c>
      <c r="L677" s="5">
        <v>8.1008912409449998</v>
      </c>
      <c r="M677" s="5">
        <v>27.949072716350003</v>
      </c>
      <c r="N677" s="5">
        <v>18.550159676234998</v>
      </c>
      <c r="O677" s="5">
        <v>5.49284681475</v>
      </c>
      <c r="P677" s="5">
        <v>8.08975400986</v>
      </c>
      <c r="Q677" s="5">
        <v>24.966228495819998</v>
      </c>
      <c r="R677" s="5">
        <v>45.266598974130005</v>
      </c>
      <c r="S677" s="5">
        <v>18.92937588353</v>
      </c>
      <c r="T677" s="5">
        <v>34.857668403375001</v>
      </c>
      <c r="U677" s="5">
        <v>20.826391025990002</v>
      </c>
      <c r="V677" s="5">
        <v>101.54894573897498</v>
      </c>
      <c r="W677" s="5">
        <v>123.12669980984499</v>
      </c>
      <c r="X677" s="5">
        <v>225.79137587529002</v>
      </c>
      <c r="Y677" s="5">
        <v>140.68717200106497</v>
      </c>
      <c r="Z677" s="5">
        <v>907.34559138921986</v>
      </c>
      <c r="AA677" s="5">
        <v>871.40261518860007</v>
      </c>
      <c r="AB677" s="5">
        <v>811.8993484469504</v>
      </c>
      <c r="AC677" s="5">
        <v>1041.3635955579302</v>
      </c>
      <c r="AD677" s="5">
        <v>1425.489272728985</v>
      </c>
      <c r="AE677" s="5">
        <v>1138.4999222631657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213.04516874991458</v>
      </c>
      <c r="E679" s="5">
        <v>251.42043874992493</v>
      </c>
      <c r="F679" s="5">
        <v>199.22103999994471</v>
      </c>
      <c r="G679" s="5">
        <v>126.74201749995001</v>
      </c>
      <c r="H679" s="5">
        <v>180.51341749995476</v>
      </c>
      <c r="I679" s="5">
        <v>184.41773249999488</v>
      </c>
      <c r="J679" s="5">
        <v>308.66523000010488</v>
      </c>
      <c r="K679" s="5">
        <v>160.58270250001999</v>
      </c>
      <c r="L679" s="5">
        <v>280.02974125001981</v>
      </c>
      <c r="M679" s="5">
        <v>299.1800200000547</v>
      </c>
      <c r="N679" s="5">
        <v>248.91692375001978</v>
      </c>
      <c r="O679" s="5">
        <v>213.04516875001488</v>
      </c>
      <c r="P679" s="5">
        <v>251.42043875002992</v>
      </c>
      <c r="Q679" s="5">
        <v>199.22104000001491</v>
      </c>
      <c r="R679" s="5">
        <v>54.607374999965032</v>
      </c>
      <c r="S679" s="5">
        <v>64.035429999954999</v>
      </c>
      <c r="T679" s="5">
        <v>77.214287499989965</v>
      </c>
      <c r="U679" s="5">
        <v>166.56127999996977</v>
      </c>
      <c r="V679" s="5">
        <v>81.759812500015002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873.42066301732325</v>
      </c>
      <c r="E680" s="5">
        <v>1213.7908630761431</v>
      </c>
      <c r="F680" s="5">
        <v>1528.5052742735338</v>
      </c>
      <c r="G680" s="5">
        <v>1517.134258428553</v>
      </c>
      <c r="H680" s="5">
        <v>1650.2722706436232</v>
      </c>
      <c r="I680" s="5">
        <v>3271.3545642837908</v>
      </c>
      <c r="J680" s="5">
        <v>3815.5279203959017</v>
      </c>
      <c r="K680" s="5">
        <v>3813.5318748705508</v>
      </c>
      <c r="L680" s="5">
        <v>3734.2424466746443</v>
      </c>
      <c r="M680" s="5">
        <v>3384.8570576784791</v>
      </c>
      <c r="N680" s="5">
        <v>3661.2066246371778</v>
      </c>
      <c r="O680" s="5">
        <v>4064.4074579145076</v>
      </c>
      <c r="P680" s="5">
        <v>4379.8743197371441</v>
      </c>
      <c r="Q680" s="5">
        <v>4507.389895403945</v>
      </c>
      <c r="R680" s="5">
        <v>4651.7243764712048</v>
      </c>
      <c r="S680" s="5">
        <v>4602.1128565512408</v>
      </c>
      <c r="T680" s="5">
        <v>4758.9750612986045</v>
      </c>
      <c r="U680" s="5">
        <v>4763.14330890975</v>
      </c>
      <c r="V680" s="5">
        <v>4764.9387315201357</v>
      </c>
      <c r="W680" s="5">
        <v>5065.3313098384697</v>
      </c>
      <c r="X680" s="5">
        <v>4528.6173435231103</v>
      </c>
      <c r="Y680" s="5">
        <v>5754.932921047407</v>
      </c>
      <c r="Z680" s="5">
        <v>6617.1829711924665</v>
      </c>
      <c r="AA680" s="5">
        <v>9529.5947200939008</v>
      </c>
      <c r="AB680" s="5">
        <v>9761.3502629739614</v>
      </c>
      <c r="AC680" s="5">
        <v>10213.014455510698</v>
      </c>
      <c r="AD680" s="5">
        <v>10918.079990098502</v>
      </c>
      <c r="AE680" s="5">
        <v>11642.959474882773</v>
      </c>
    </row>
    <row r="681" spans="1:31">
      <c r="A681" s="58" t="s">
        <v>37</v>
      </c>
      <c r="B681" s="58" t="s">
        <v>124</v>
      </c>
      <c r="C681" s="57" t="s">
        <v>88</v>
      </c>
      <c r="D681" s="5">
        <v>5.7958450172600049</v>
      </c>
      <c r="E681" s="5">
        <v>18.022422918175032</v>
      </c>
      <c r="F681" s="5">
        <v>23.725323376215101</v>
      </c>
      <c r="G681" s="5">
        <v>33.514073107185034</v>
      </c>
      <c r="H681" s="5">
        <v>43.36282460863012</v>
      </c>
      <c r="I681" s="5">
        <v>30.990529394860076</v>
      </c>
      <c r="J681" s="5">
        <v>60.710718417190144</v>
      </c>
      <c r="K681" s="5">
        <v>40.248155902565131</v>
      </c>
      <c r="L681" s="5">
        <v>44.592299738875262</v>
      </c>
      <c r="M681" s="5">
        <v>48.723925081589833</v>
      </c>
      <c r="N681" s="5">
        <v>55.645944824779953</v>
      </c>
      <c r="O681" s="5">
        <v>63.590069406030175</v>
      </c>
      <c r="P681" s="5">
        <v>74.145051427925097</v>
      </c>
      <c r="Q681" s="5">
        <v>82.310670945119966</v>
      </c>
      <c r="R681" s="5">
        <v>95.662878698475126</v>
      </c>
      <c r="S681" s="5">
        <v>108.57030063753984</v>
      </c>
      <c r="T681" s="5">
        <v>124.44364597647481</v>
      </c>
      <c r="U681" s="5">
        <v>141.57186598063532</v>
      </c>
      <c r="V681" s="5">
        <v>157.81604609601493</v>
      </c>
      <c r="W681" s="5">
        <v>169.01043105845005</v>
      </c>
      <c r="X681" s="5">
        <v>163.18103801951469</v>
      </c>
      <c r="Y681" s="5">
        <v>186.39879947913471</v>
      </c>
      <c r="Z681" s="5">
        <v>206.13586262881478</v>
      </c>
      <c r="AA681" s="5">
        <v>258.42699726330437</v>
      </c>
      <c r="AB681" s="5">
        <v>281.93035458746442</v>
      </c>
      <c r="AC681" s="5">
        <v>335.49883256332976</v>
      </c>
      <c r="AD681" s="5">
        <v>366.71472559427468</v>
      </c>
      <c r="AE681" s="5">
        <v>371.50737722343558</v>
      </c>
    </row>
    <row r="682" spans="1:31">
      <c r="A682" s="58" t="s">
        <v>37</v>
      </c>
      <c r="B682" s="58" t="s">
        <v>124</v>
      </c>
      <c r="C682" s="57" t="s">
        <v>89</v>
      </c>
      <c r="D682" s="5">
        <v>61.6903841990895</v>
      </c>
      <c r="E682" s="5">
        <v>77.6445241976283</v>
      </c>
      <c r="F682" s="5">
        <v>95.725472256142396</v>
      </c>
      <c r="G682" s="5">
        <v>115.697666569449</v>
      </c>
      <c r="H682" s="5">
        <v>135.35867382653799</v>
      </c>
      <c r="I682" s="5">
        <v>152.151551638162</v>
      </c>
      <c r="J682" s="5">
        <v>166.96029849886699</v>
      </c>
      <c r="K682" s="5">
        <v>179.82446767604</v>
      </c>
      <c r="L682" s="5">
        <v>190.54003639987599</v>
      </c>
      <c r="M682" s="5">
        <v>198.827170288323</v>
      </c>
      <c r="N682" s="5">
        <v>208.20748492822301</v>
      </c>
      <c r="O682" s="5">
        <v>216.99277760374699</v>
      </c>
      <c r="P682" s="5">
        <v>227.51069212119501</v>
      </c>
      <c r="Q682" s="5">
        <v>235.091110985672</v>
      </c>
      <c r="R682" s="5">
        <v>244.91587463797501</v>
      </c>
      <c r="S682" s="5">
        <v>252.73238619322299</v>
      </c>
      <c r="T682" s="5">
        <v>263.29485358027</v>
      </c>
      <c r="U682" s="5">
        <v>271.01149940000897</v>
      </c>
      <c r="V682" s="5">
        <v>281.77997471460299</v>
      </c>
      <c r="W682" s="5">
        <v>291.49801309982001</v>
      </c>
      <c r="X682" s="5">
        <v>302.19276187319002</v>
      </c>
      <c r="Y682" s="5">
        <v>312.27575175381799</v>
      </c>
      <c r="Z682" s="5">
        <v>323.72012097378899</v>
      </c>
      <c r="AA682" s="5">
        <v>337.44233167668301</v>
      </c>
      <c r="AB682" s="5">
        <v>350.58608044078699</v>
      </c>
      <c r="AC682" s="5">
        <v>362.20921759151599</v>
      </c>
      <c r="AD682" s="5">
        <v>373.08375207584902</v>
      </c>
      <c r="AE682" s="5">
        <v>388.70366223370701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2860.445778334356</v>
      </c>
      <c r="E685" s="5">
        <v>5340.2114085191461</v>
      </c>
      <c r="F685" s="5">
        <v>5507.0145789848793</v>
      </c>
      <c r="G685" s="5">
        <v>6439.1249497301205</v>
      </c>
      <c r="H685" s="5">
        <v>7284.9346539094959</v>
      </c>
      <c r="I685" s="5">
        <v>7116.5626148537895</v>
      </c>
      <c r="J685" s="5">
        <v>8461.9886612549326</v>
      </c>
      <c r="K685" s="5">
        <v>7065.6958711345305</v>
      </c>
      <c r="L685" s="5">
        <v>7782.2407281835312</v>
      </c>
      <c r="M685" s="5">
        <v>7704.7958962516796</v>
      </c>
      <c r="N685" s="5">
        <v>8777.4496994372748</v>
      </c>
      <c r="O685" s="5">
        <v>10028.751589036066</v>
      </c>
      <c r="P685" s="5">
        <v>11095.526867462668</v>
      </c>
      <c r="Q685" s="5">
        <v>12364.402613623892</v>
      </c>
      <c r="R685" s="5">
        <v>14251.102127567372</v>
      </c>
      <c r="S685" s="5">
        <v>14239.071254377272</v>
      </c>
      <c r="T685" s="5">
        <v>14778.271799253804</v>
      </c>
      <c r="U685" s="5">
        <v>16338.865247876711</v>
      </c>
      <c r="V685" s="5">
        <v>16481.809429061643</v>
      </c>
      <c r="W685" s="5">
        <v>21687.417519417402</v>
      </c>
      <c r="X685" s="5">
        <v>23694.691403796292</v>
      </c>
      <c r="Y685" s="5">
        <v>24204.752429433796</v>
      </c>
      <c r="Z685" s="5">
        <v>26395.558436322051</v>
      </c>
      <c r="AA685" s="5">
        <v>25255.125336786852</v>
      </c>
      <c r="AB685" s="5">
        <v>25938.965947933622</v>
      </c>
      <c r="AC685" s="5">
        <v>24734.884528642295</v>
      </c>
      <c r="AD685" s="5">
        <v>24392.03368722431</v>
      </c>
      <c r="AE685" s="5">
        <v>24870.949064699849</v>
      </c>
    </row>
    <row r="686" spans="1:31">
      <c r="A686" s="58" t="s">
        <v>37</v>
      </c>
      <c r="B686" s="58" t="s">
        <v>124</v>
      </c>
      <c r="C686" s="57" t="s">
        <v>93</v>
      </c>
      <c r="D686" s="5">
        <v>5860.6515921391529</v>
      </c>
      <c r="E686" s="5">
        <v>6079.4809763975018</v>
      </c>
      <c r="F686" s="5">
        <v>6781.0598534732335</v>
      </c>
      <c r="G686" s="5">
        <v>6773.5897007547537</v>
      </c>
      <c r="H686" s="5">
        <v>6737.8338418941757</v>
      </c>
      <c r="I686" s="5">
        <v>7834.8032074806706</v>
      </c>
      <c r="J686" s="5">
        <v>7377.2158821100265</v>
      </c>
      <c r="K686" s="5">
        <v>7289.9572852440015</v>
      </c>
      <c r="L686" s="5">
        <v>7311.051352453479</v>
      </c>
      <c r="M686" s="5">
        <v>6288.6289447323079</v>
      </c>
      <c r="N686" s="5">
        <v>6925.8877005599034</v>
      </c>
      <c r="O686" s="5">
        <v>7150.4432753978754</v>
      </c>
      <c r="P686" s="5">
        <v>7451.5045239836954</v>
      </c>
      <c r="Q686" s="5">
        <v>7372.8879242981711</v>
      </c>
      <c r="R686" s="5">
        <v>7325.1453639124557</v>
      </c>
      <c r="S686" s="5">
        <v>7231.6189846338157</v>
      </c>
      <c r="T686" s="5">
        <v>7579.7067668806249</v>
      </c>
      <c r="U686" s="5">
        <v>7519.6642518428052</v>
      </c>
      <c r="V686" s="5">
        <v>7604.3414830004267</v>
      </c>
      <c r="W686" s="5">
        <v>7250.743059760046</v>
      </c>
      <c r="X686" s="5">
        <v>6649.3402817514943</v>
      </c>
      <c r="Y686" s="5">
        <v>8865.0846382249965</v>
      </c>
      <c r="Z686" s="5">
        <v>9143.9336540442491</v>
      </c>
      <c r="AA686" s="5">
        <v>15739.062644881271</v>
      </c>
      <c r="AB686" s="5">
        <v>16417.167142735096</v>
      </c>
      <c r="AC686" s="5">
        <v>18654.178366069762</v>
      </c>
      <c r="AD686" s="5">
        <v>19255.982560309425</v>
      </c>
      <c r="AE686" s="5">
        <v>19956.098193168731</v>
      </c>
    </row>
    <row r="687" spans="1:31">
      <c r="A687" s="58" t="s">
        <v>37</v>
      </c>
      <c r="B687" s="58" t="s">
        <v>124</v>
      </c>
      <c r="C687" s="57" t="s">
        <v>94</v>
      </c>
      <c r="D687" s="5">
        <v>8376.1567286999998</v>
      </c>
      <c r="E687" s="5">
        <v>8913.7006996999989</v>
      </c>
      <c r="F687" s="5">
        <v>9433.820148499999</v>
      </c>
      <c r="G687" s="5">
        <v>9980.5956320000005</v>
      </c>
      <c r="H687" s="5">
        <v>10534.898933500001</v>
      </c>
      <c r="I687" s="5">
        <v>11013.586418899999</v>
      </c>
      <c r="J687" s="5">
        <v>11441.7374545</v>
      </c>
      <c r="K687" s="5">
        <v>11800.4974038</v>
      </c>
      <c r="L687" s="5">
        <v>12133.7162947</v>
      </c>
      <c r="M687" s="5">
        <v>12372.6385252</v>
      </c>
      <c r="N687" s="5">
        <v>12609.583355499999</v>
      </c>
      <c r="O687" s="5">
        <v>12841.9040508</v>
      </c>
      <c r="P687" s="5">
        <v>13093.550903700001</v>
      </c>
      <c r="Q687" s="5">
        <v>13287.056288100001</v>
      </c>
      <c r="R687" s="5">
        <v>13513.8976484</v>
      </c>
      <c r="S687" s="5">
        <v>13753.2862556</v>
      </c>
      <c r="T687" s="5">
        <v>14024.809845</v>
      </c>
      <c r="U687" s="5">
        <v>14237.085052400002</v>
      </c>
      <c r="V687" s="5">
        <v>14474.916528899999</v>
      </c>
      <c r="W687" s="5">
        <v>14720.9379893</v>
      </c>
      <c r="X687" s="5">
        <v>15001.794301399999</v>
      </c>
      <c r="Y687" s="5">
        <v>15225.3203713</v>
      </c>
      <c r="Z687" s="5">
        <v>15543.973542199999</v>
      </c>
      <c r="AA687" s="5">
        <v>15961.151086399999</v>
      </c>
      <c r="AB687" s="5">
        <v>16443.050242900001</v>
      </c>
      <c r="AC687" s="5">
        <v>16849.504253300001</v>
      </c>
      <c r="AD687" s="5">
        <v>17272.892939500001</v>
      </c>
      <c r="AE687" s="5">
        <v>17272.892939500001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0.23501408108499999</v>
      </c>
      <c r="Q688" s="5">
        <v>0.25574156966</v>
      </c>
      <c r="R688" s="5">
        <v>0.58119041588999998</v>
      </c>
      <c r="S688" s="5">
        <v>0.21843028393</v>
      </c>
      <c r="T688" s="5">
        <v>0.131470090555</v>
      </c>
      <c r="U688" s="5">
        <v>0</v>
      </c>
      <c r="V688" s="5">
        <v>0.422730741365</v>
      </c>
      <c r="W688" s="5">
        <v>0.47071212667500001</v>
      </c>
      <c r="X688" s="5">
        <v>0.71319319550499993</v>
      </c>
      <c r="Y688" s="5">
        <v>0.20917989969</v>
      </c>
      <c r="Z688" s="5">
        <v>0</v>
      </c>
      <c r="AA688" s="5">
        <v>0.16526061809999998</v>
      </c>
      <c r="AB688" s="5">
        <v>0.64444244201000001</v>
      </c>
      <c r="AC688" s="5">
        <v>3.0735316998749997</v>
      </c>
      <c r="AD688" s="5">
        <v>4.8015328908650003</v>
      </c>
      <c r="AE688" s="5">
        <v>0.71472514678999999</v>
      </c>
    </row>
    <row r="689" spans="1:31">
      <c r="A689" s="58" t="s">
        <v>37</v>
      </c>
      <c r="B689" s="58" t="s">
        <v>124</v>
      </c>
      <c r="C689" s="57" t="s">
        <v>98</v>
      </c>
      <c r="D689" s="5">
        <v>-1238.5381541372917</v>
      </c>
      <c r="E689" s="5">
        <v>-1736.2746884754638</v>
      </c>
      <c r="F689" s="5">
        <v>-2125.2206633196101</v>
      </c>
      <c r="G689" s="5">
        <v>-2112.4901501773211</v>
      </c>
      <c r="H689" s="5">
        <v>-2261.5845184322952</v>
      </c>
      <c r="I689" s="5">
        <v>-4359.4127052292552</v>
      </c>
      <c r="J689" s="5">
        <v>-5103.7593327941249</v>
      </c>
      <c r="K689" s="5">
        <v>-5062.0715416703733</v>
      </c>
      <c r="L689" s="5">
        <v>-4955.5154934872353</v>
      </c>
      <c r="M689" s="5">
        <v>-4451.5397769403135</v>
      </c>
      <c r="N689" s="5">
        <v>-4821.5661557325293</v>
      </c>
      <c r="O689" s="5">
        <v>-5317.9204654337136</v>
      </c>
      <c r="P689" s="5">
        <v>-5723.0232493711737</v>
      </c>
      <c r="Q689" s="5">
        <v>-5855.8147008496053</v>
      </c>
      <c r="R689" s="5">
        <v>-6057.0136148119363</v>
      </c>
      <c r="S689" s="5">
        <v>-5979.4067618290183</v>
      </c>
      <c r="T689" s="5">
        <v>-6183.2057435832521</v>
      </c>
      <c r="U689" s="5">
        <v>-6174.3367301938015</v>
      </c>
      <c r="V689" s="5">
        <v>-6167.2860759842833</v>
      </c>
      <c r="W689" s="5">
        <v>-6518.3774419461379</v>
      </c>
      <c r="X689" s="5">
        <v>-5784.7456492955589</v>
      </c>
      <c r="Y689" s="5">
        <v>-7379.3968869354539</v>
      </c>
      <c r="Z689" s="5">
        <v>-8438.9079757106683</v>
      </c>
      <c r="AA689" s="5">
        <v>-12189.424086677802</v>
      </c>
      <c r="AB689" s="5">
        <v>-12482.017765629369</v>
      </c>
      <c r="AC689" s="5">
        <v>-13068.00811769875</v>
      </c>
      <c r="AD689" s="5">
        <v>-13900.736109545145</v>
      </c>
      <c r="AE689" s="5">
        <v>-14813.511037695915</v>
      </c>
    </row>
    <row r="690" spans="1:31">
      <c r="A690" s="58" t="s">
        <v>37</v>
      </c>
      <c r="B690" s="58" t="s">
        <v>124</v>
      </c>
      <c r="C690" s="57" t="s">
        <v>99</v>
      </c>
      <c r="D690" s="5">
        <v>-6.8179674206999801</v>
      </c>
      <c r="E690" s="5">
        <v>-21.200755358214977</v>
      </c>
      <c r="F690" s="5">
        <v>-27.909387044554933</v>
      </c>
      <c r="G690" s="5">
        <v>-39.424425241309763</v>
      </c>
      <c r="H690" s="5">
        <v>-51.010046782790091</v>
      </c>
      <c r="I690" s="5">
        <v>-36.455843651950204</v>
      </c>
      <c r="J690" s="5">
        <v>-71.417316898609812</v>
      </c>
      <c r="K690" s="5">
        <v>-47.548916403200103</v>
      </c>
      <c r="L690" s="5">
        <v>-52.930960636999991</v>
      </c>
      <c r="M690" s="5">
        <v>-58.076299087334867</v>
      </c>
      <c r="N690" s="5">
        <v>-66.988973414955055</v>
      </c>
      <c r="O690" s="5">
        <v>-77.266838206865188</v>
      </c>
      <c r="P690" s="5">
        <v>-91.158699139060104</v>
      </c>
      <c r="Q690" s="5">
        <v>-101.93099724024069</v>
      </c>
      <c r="R690" s="5">
        <v>-119.58718524503026</v>
      </c>
      <c r="S690" s="5">
        <v>-137.25203419916031</v>
      </c>
      <c r="T690" s="5">
        <v>-158.66604317057471</v>
      </c>
      <c r="U690" s="5">
        <v>-181.71254122812553</v>
      </c>
      <c r="V690" s="5">
        <v>-203.30050435536532</v>
      </c>
      <c r="W690" s="5">
        <v>-216.26633155365948</v>
      </c>
      <c r="X690" s="5">
        <v>-208.74383248905559</v>
      </c>
      <c r="Y690" s="5">
        <v>-241.68725817804523</v>
      </c>
      <c r="Z690" s="5">
        <v>-266.23398406094555</v>
      </c>
      <c r="AA690" s="5">
        <v>-339.38177585593928</v>
      </c>
      <c r="AB690" s="5">
        <v>-369.62694218786055</v>
      </c>
      <c r="AC690" s="5">
        <v>-443.68236355858619</v>
      </c>
      <c r="AD690" s="5">
        <v>-486.45908009063442</v>
      </c>
      <c r="AE690" s="5">
        <v>-491.80639170628092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-71.831171577040195</v>
      </c>
      <c r="E691" s="5">
        <v>-90.551525161640996</v>
      </c>
      <c r="F691" s="5">
        <v>-111.992663872349</v>
      </c>
      <c r="G691" s="5">
        <v>-135.12498665400199</v>
      </c>
      <c r="H691" s="5">
        <v>-157.85210169714901</v>
      </c>
      <c r="I691" s="5">
        <v>-177.546638926323</v>
      </c>
      <c r="J691" s="5">
        <v>-194.889826234586</v>
      </c>
      <c r="K691" s="5">
        <v>-209.41259107872</v>
      </c>
      <c r="L691" s="5">
        <v>-221.858874767489</v>
      </c>
      <c r="M691" s="5">
        <v>-230.743422502703</v>
      </c>
      <c r="N691" s="5">
        <v>-241.779187975789</v>
      </c>
      <c r="O691" s="5">
        <v>-251.44473306714301</v>
      </c>
      <c r="P691" s="5">
        <v>-263.707825483801</v>
      </c>
      <c r="Q691" s="5">
        <v>-272.70166071642097</v>
      </c>
      <c r="R691" s="5">
        <v>-283.23730452379402</v>
      </c>
      <c r="S691" s="5">
        <v>-291.73066370477898</v>
      </c>
      <c r="T691" s="5">
        <v>-304.12857867216098</v>
      </c>
      <c r="U691" s="5">
        <v>-313.58787920348402</v>
      </c>
      <c r="V691" s="5">
        <v>-325.01472698911499</v>
      </c>
      <c r="W691" s="5">
        <v>-337.06439785718197</v>
      </c>
      <c r="X691" s="5">
        <v>-348.24869925427799</v>
      </c>
      <c r="Y691" s="5">
        <v>-360.47691781391302</v>
      </c>
      <c r="Z691" s="5">
        <v>-373.08559157479198</v>
      </c>
      <c r="AA691" s="5">
        <v>-389.69924160821103</v>
      </c>
      <c r="AB691" s="5">
        <v>-404.120498393128</v>
      </c>
      <c r="AC691" s="5">
        <v>-417.464607494917</v>
      </c>
      <c r="AD691" s="5">
        <v>-429.42267617838098</v>
      </c>
      <c r="AE691" s="5">
        <v>-447.94546595657403</v>
      </c>
    </row>
    <row r="693" spans="1:31">
      <c r="A693" s="58" t="s">
        <v>37</v>
      </c>
      <c r="B693" s="58" t="s">
        <v>125</v>
      </c>
      <c r="C693" s="57" t="s">
        <v>81</v>
      </c>
      <c r="D693" s="5">
        <v>31664.617816883416</v>
      </c>
      <c r="E693" s="5">
        <v>27703.373565383852</v>
      </c>
      <c r="F693" s="5">
        <v>27577.515964618222</v>
      </c>
      <c r="G693" s="5">
        <v>23289.342229497452</v>
      </c>
      <c r="H693" s="5">
        <v>22833.125398086748</v>
      </c>
      <c r="I693" s="5">
        <v>22410.152885430107</v>
      </c>
      <c r="J693" s="5">
        <v>21135.426852766472</v>
      </c>
      <c r="K693" s="5">
        <v>22177.80275616423</v>
      </c>
      <c r="L693" s="5">
        <v>23013.509808214734</v>
      </c>
      <c r="M693" s="5">
        <v>23126.189000282495</v>
      </c>
      <c r="N693" s="5">
        <v>23101.620143646076</v>
      </c>
      <c r="O693" s="5">
        <v>23421.045248573086</v>
      </c>
      <c r="P693" s="5">
        <v>23381.619211697474</v>
      </c>
      <c r="Q693" s="5">
        <v>23692.607198254926</v>
      </c>
      <c r="R693" s="5">
        <v>23011.197762112963</v>
      </c>
      <c r="S693" s="5">
        <v>23380.789034975209</v>
      </c>
      <c r="T693" s="5">
        <v>23249.621460284714</v>
      </c>
      <c r="U693" s="5">
        <v>23223.196395433064</v>
      </c>
      <c r="V693" s="5">
        <v>22690.98964441142</v>
      </c>
      <c r="W693" s="5">
        <v>22743.046384923669</v>
      </c>
      <c r="X693" s="5">
        <v>22863.024231446914</v>
      </c>
      <c r="Y693" s="5">
        <v>22217.16602119699</v>
      </c>
      <c r="Z693" s="5">
        <v>22603.735824584834</v>
      </c>
      <c r="AA693" s="5">
        <v>21422.223151666913</v>
      </c>
      <c r="AB693" s="5">
        <v>14605.593694587391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2.6411174641750002</v>
      </c>
      <c r="E694" s="5">
        <v>2.3147689358849997</v>
      </c>
      <c r="F694" s="5">
        <v>1.2224781304100001</v>
      </c>
      <c r="G694" s="5">
        <v>2.2277501760049998</v>
      </c>
      <c r="H694" s="5">
        <v>0.19612654513000002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37</v>
      </c>
      <c r="B696" s="58" t="s">
        <v>125</v>
      </c>
      <c r="C696" s="57" t="s">
        <v>84</v>
      </c>
      <c r="D696" s="5">
        <v>0.48166209352</v>
      </c>
      <c r="E696" s="5">
        <v>2.1261098930050002</v>
      </c>
      <c r="F696" s="5">
        <v>2.7938248360000001E-2</v>
      </c>
      <c r="G696" s="5">
        <v>1.8918963268900002</v>
      </c>
      <c r="H696" s="5">
        <v>0</v>
      </c>
      <c r="I696" s="5">
        <v>13.836753412515</v>
      </c>
      <c r="J696" s="5">
        <v>8.5558853997399993</v>
      </c>
      <c r="K696" s="5">
        <v>10.380814373590001</v>
      </c>
      <c r="L696" s="5">
        <v>8.3602310030150004</v>
      </c>
      <c r="M696" s="5">
        <v>22.38250768236</v>
      </c>
      <c r="N696" s="5">
        <v>18.013360899060004</v>
      </c>
      <c r="O696" s="5">
        <v>3.73198389618</v>
      </c>
      <c r="P696" s="5">
        <v>10.878601019325002</v>
      </c>
      <c r="Q696" s="5">
        <v>13.283122335145</v>
      </c>
      <c r="R696" s="5">
        <v>4.41251648163</v>
      </c>
      <c r="S696" s="5">
        <v>1.2319765199100001</v>
      </c>
      <c r="T696" s="5">
        <v>17.869946386999999</v>
      </c>
      <c r="U696" s="5">
        <v>12.471449308364999</v>
      </c>
      <c r="V696" s="5">
        <v>9.3107571247700012</v>
      </c>
      <c r="W696" s="5">
        <v>3.0455318680049999</v>
      </c>
      <c r="X696" s="5">
        <v>18.155196379185004</v>
      </c>
      <c r="Y696" s="5">
        <v>3.9716642011549999</v>
      </c>
      <c r="Z696" s="5">
        <v>2.1155038565300002</v>
      </c>
      <c r="AA696" s="5">
        <v>2.3282820598499998</v>
      </c>
      <c r="AB696" s="5">
        <v>14.21686030315</v>
      </c>
      <c r="AC696" s="5">
        <v>56.803013693274998</v>
      </c>
      <c r="AD696" s="5">
        <v>359.16155417855015</v>
      </c>
      <c r="AE696" s="5">
        <v>423.8527529075601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1688.2610551779351</v>
      </c>
      <c r="E698" s="5">
        <v>1336.9339587281102</v>
      </c>
      <c r="F698" s="5">
        <v>2664.1348592786462</v>
      </c>
      <c r="G698" s="5">
        <v>3066.8369228282641</v>
      </c>
      <c r="H698" s="5">
        <v>3133.6966917721393</v>
      </c>
      <c r="I698" s="5">
        <v>3190.4147514173305</v>
      </c>
      <c r="J698" s="5">
        <v>2070.8638497245802</v>
      </c>
      <c r="K698" s="5">
        <v>1470.47848808356</v>
      </c>
      <c r="L698" s="5">
        <v>2245.3628623197546</v>
      </c>
      <c r="M698" s="5">
        <v>2092.7676186986605</v>
      </c>
      <c r="N698" s="5">
        <v>2235.2405760202346</v>
      </c>
      <c r="O698" s="5">
        <v>2875.2069903867214</v>
      </c>
      <c r="P698" s="5">
        <v>2624.6254670663284</v>
      </c>
      <c r="Q698" s="5">
        <v>3331.9256223392435</v>
      </c>
      <c r="R698" s="5">
        <v>2125.6940049053251</v>
      </c>
      <c r="S698" s="5">
        <v>2565.9941133195293</v>
      </c>
      <c r="T698" s="5">
        <v>1714.606170645435</v>
      </c>
      <c r="U698" s="5">
        <v>2425.5659623062447</v>
      </c>
      <c r="V698" s="5">
        <v>2212.1928459533406</v>
      </c>
      <c r="W698" s="5">
        <v>2478.0125072506085</v>
      </c>
      <c r="X698" s="5">
        <v>2424.3371917987338</v>
      </c>
      <c r="Y698" s="5">
        <v>1979.6991879372747</v>
      </c>
      <c r="Z698" s="5">
        <v>2231.1742216565808</v>
      </c>
      <c r="AA698" s="5">
        <v>1686.9290076597949</v>
      </c>
      <c r="AB698" s="5">
        <v>2459.0208515849445</v>
      </c>
      <c r="AC698" s="5">
        <v>2886.6608013013506</v>
      </c>
      <c r="AD698" s="5">
        <v>3561.6095222468216</v>
      </c>
      <c r="AE698" s="5">
        <v>2363.2278725297801</v>
      </c>
    </row>
    <row r="699" spans="1:31">
      <c r="A699" s="58" t="s">
        <v>37</v>
      </c>
      <c r="B699" s="58" t="s">
        <v>125</v>
      </c>
      <c r="C699" s="57" t="s">
        <v>87</v>
      </c>
      <c r="D699" s="5">
        <v>108.58850301561525</v>
      </c>
      <c r="E699" s="5">
        <v>140.10447643687513</v>
      </c>
      <c r="F699" s="5">
        <v>140.50196093258012</v>
      </c>
      <c r="G699" s="5">
        <v>149.32112508350497</v>
      </c>
      <c r="H699" s="5">
        <v>144.76268954491997</v>
      </c>
      <c r="I699" s="5">
        <v>148.35086033381009</v>
      </c>
      <c r="J699" s="5">
        <v>152.10821764341986</v>
      </c>
      <c r="K699" s="5">
        <v>508.20424839733982</v>
      </c>
      <c r="L699" s="5">
        <v>495.42384089696509</v>
      </c>
      <c r="M699" s="5">
        <v>483.09488184398981</v>
      </c>
      <c r="N699" s="5">
        <v>480.90055539405989</v>
      </c>
      <c r="O699" s="5">
        <v>551.31498073681007</v>
      </c>
      <c r="P699" s="5">
        <v>669.61891921801509</v>
      </c>
      <c r="Q699" s="5">
        <v>683.87424622108529</v>
      </c>
      <c r="R699" s="5">
        <v>1485.6743192471847</v>
      </c>
      <c r="S699" s="5">
        <v>1821.3190136626781</v>
      </c>
      <c r="T699" s="5">
        <v>2035.3724797870298</v>
      </c>
      <c r="U699" s="5">
        <v>2304.9051491390801</v>
      </c>
      <c r="V699" s="5">
        <v>2754.8087174250409</v>
      </c>
      <c r="W699" s="5">
        <v>2681.3229031419205</v>
      </c>
      <c r="X699" s="5">
        <v>2561.1573285888262</v>
      </c>
      <c r="Y699" s="5">
        <v>2614.4528858080648</v>
      </c>
      <c r="Z699" s="5">
        <v>2716.2025426212454</v>
      </c>
      <c r="AA699" s="5">
        <v>3154.4860346418905</v>
      </c>
      <c r="AB699" s="5">
        <v>4549.348765341786</v>
      </c>
      <c r="AC699" s="5">
        <v>5765.0249770717974</v>
      </c>
      <c r="AD699" s="5">
        <v>5802.3169096235997</v>
      </c>
      <c r="AE699" s="5">
        <v>6131.7071895783529</v>
      </c>
    </row>
    <row r="700" spans="1:31">
      <c r="A700" s="58" t="s">
        <v>37</v>
      </c>
      <c r="B700" s="58" t="s">
        <v>125</v>
      </c>
      <c r="C700" s="57" t="s">
        <v>88</v>
      </c>
      <c r="D700" s="5">
        <v>5.8987946064099779</v>
      </c>
      <c r="E700" s="5">
        <v>10.95834450679498</v>
      </c>
      <c r="F700" s="5">
        <v>15.286392013004933</v>
      </c>
      <c r="G700" s="5">
        <v>22.168073924670097</v>
      </c>
      <c r="H700" s="5">
        <v>29.380319206680163</v>
      </c>
      <c r="I700" s="5">
        <v>36.299854417464928</v>
      </c>
      <c r="J700" s="5">
        <v>45.614994850969843</v>
      </c>
      <c r="K700" s="5">
        <v>52.630003422834903</v>
      </c>
      <c r="L700" s="5">
        <v>61.181749058674903</v>
      </c>
      <c r="M700" s="5">
        <v>70.765893811055008</v>
      </c>
      <c r="N700" s="5">
        <v>84.917335539499746</v>
      </c>
      <c r="O700" s="5">
        <v>102.63365910363031</v>
      </c>
      <c r="P700" s="5">
        <v>124.70106701381448</v>
      </c>
      <c r="Q700" s="5">
        <v>153.36128097254533</v>
      </c>
      <c r="R700" s="5">
        <v>174.0855467070503</v>
      </c>
      <c r="S700" s="5">
        <v>194.18902101782044</v>
      </c>
      <c r="T700" s="5">
        <v>235.25657085201033</v>
      </c>
      <c r="U700" s="5">
        <v>264.66981705486961</v>
      </c>
      <c r="V700" s="5">
        <v>294.31085902504537</v>
      </c>
      <c r="W700" s="5">
        <v>319.37208825750037</v>
      </c>
      <c r="X700" s="5">
        <v>333.99604565326558</v>
      </c>
      <c r="Y700" s="5">
        <v>397.91851751324498</v>
      </c>
      <c r="Z700" s="5">
        <v>471.85141673314547</v>
      </c>
      <c r="AA700" s="5">
        <v>521.25563955238977</v>
      </c>
      <c r="AB700" s="5">
        <v>554.57290293734968</v>
      </c>
      <c r="AC700" s="5">
        <v>526.87280573756971</v>
      </c>
      <c r="AD700" s="5">
        <v>614.09558631368577</v>
      </c>
      <c r="AE700" s="5">
        <v>602.08614912406517</v>
      </c>
    </row>
    <row r="701" spans="1:31">
      <c r="A701" s="58" t="s">
        <v>37</v>
      </c>
      <c r="B701" s="58" t="s">
        <v>125</v>
      </c>
      <c r="C701" s="57" t="s">
        <v>89</v>
      </c>
      <c r="D701" s="5">
        <v>65.904919397267506</v>
      </c>
      <c r="E701" s="5">
        <v>80.245121262036307</v>
      </c>
      <c r="F701" s="5">
        <v>94.493498278266898</v>
      </c>
      <c r="G701" s="5">
        <v>109.978986907812</v>
      </c>
      <c r="H701" s="5">
        <v>125.931602345952</v>
      </c>
      <c r="I701" s="5">
        <v>140.52143920496499</v>
      </c>
      <c r="J701" s="5">
        <v>155.32338688139299</v>
      </c>
      <c r="K701" s="5">
        <v>167.992793569664</v>
      </c>
      <c r="L701" s="5">
        <v>177.458792791435</v>
      </c>
      <c r="M701" s="5">
        <v>184.168535974847</v>
      </c>
      <c r="N701" s="5">
        <v>192.75780278861799</v>
      </c>
      <c r="O701" s="5">
        <v>200.69335153869599</v>
      </c>
      <c r="P701" s="5">
        <v>210.45810598579899</v>
      </c>
      <c r="Q701" s="5">
        <v>217.381068808614</v>
      </c>
      <c r="R701" s="5">
        <v>226.30734456836001</v>
      </c>
      <c r="S701" s="5">
        <v>232.89264625060801</v>
      </c>
      <c r="T701" s="5">
        <v>242.42335052095601</v>
      </c>
      <c r="U701" s="5">
        <v>251.14900937798899</v>
      </c>
      <c r="V701" s="5">
        <v>260.38698690657299</v>
      </c>
      <c r="W701" s="5">
        <v>269.511432332487</v>
      </c>
      <c r="X701" s="5">
        <v>279.82722649528603</v>
      </c>
      <c r="Y701" s="5">
        <v>288.49898029521103</v>
      </c>
      <c r="Z701" s="5">
        <v>299.37339162528298</v>
      </c>
      <c r="AA701" s="5">
        <v>312.695553325226</v>
      </c>
      <c r="AB701" s="5">
        <v>324.81187180348502</v>
      </c>
      <c r="AC701" s="5">
        <v>335.96396457461901</v>
      </c>
      <c r="AD701" s="5">
        <v>345.894605056518</v>
      </c>
      <c r="AE701" s="5">
        <v>360.63452831272298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</row>
    <row r="704" spans="1:31">
      <c r="A704" s="58" t="s">
        <v>37</v>
      </c>
      <c r="B704" s="58" t="s">
        <v>125</v>
      </c>
      <c r="C704" s="57" t="s">
        <v>92</v>
      </c>
      <c r="D704" s="5">
        <v>10280.751628738828</v>
      </c>
      <c r="E704" s="5">
        <v>12932.467763207347</v>
      </c>
      <c r="F704" s="5">
        <v>12860.350491170737</v>
      </c>
      <c r="G704" s="5">
        <v>13235.280180650194</v>
      </c>
      <c r="H704" s="5">
        <v>12532.467479649809</v>
      </c>
      <c r="I704" s="5">
        <v>12994.658904752736</v>
      </c>
      <c r="J704" s="5">
        <v>12726.851850299483</v>
      </c>
      <c r="K704" s="5">
        <v>13433.496814899006</v>
      </c>
      <c r="L704" s="5">
        <v>12627.909285418171</v>
      </c>
      <c r="M704" s="5">
        <v>12646.67444720061</v>
      </c>
      <c r="N704" s="5">
        <v>13381.914184270116</v>
      </c>
      <c r="O704" s="5">
        <v>11970.570136563334</v>
      </c>
      <c r="P704" s="5">
        <v>13938.957738727524</v>
      </c>
      <c r="Q704" s="5">
        <v>12066.89388536799</v>
      </c>
      <c r="R704" s="5">
        <v>13325.144265307876</v>
      </c>
      <c r="S704" s="5">
        <v>13196.83864324822</v>
      </c>
      <c r="T704" s="5">
        <v>14057.810059598736</v>
      </c>
      <c r="U704" s="5">
        <v>14135.7905795478</v>
      </c>
      <c r="V704" s="5">
        <v>15137.799991664389</v>
      </c>
      <c r="W704" s="5">
        <v>14486.216071212619</v>
      </c>
      <c r="X704" s="5">
        <v>15832.318260897157</v>
      </c>
      <c r="Y704" s="5">
        <v>17942.429347958332</v>
      </c>
      <c r="Z704" s="5">
        <v>17532.173456844786</v>
      </c>
      <c r="AA704" s="5">
        <v>19971.290841339029</v>
      </c>
      <c r="AB704" s="5">
        <v>22474.532256594521</v>
      </c>
      <c r="AC704" s="5">
        <v>27570.314665039114</v>
      </c>
      <c r="AD704" s="5">
        <v>26372.489127221786</v>
      </c>
      <c r="AE704" s="5">
        <v>27087.009333437865</v>
      </c>
    </row>
    <row r="705" spans="1:31">
      <c r="A705" s="58" t="s">
        <v>37</v>
      </c>
      <c r="B705" s="58" t="s">
        <v>125</v>
      </c>
      <c r="C705" s="57" t="s">
        <v>93</v>
      </c>
      <c r="D705" s="5">
        <v>1213.3298429208949</v>
      </c>
      <c r="E705" s="5">
        <v>959.7998840183252</v>
      </c>
      <c r="F705" s="5">
        <v>1325.7778892404351</v>
      </c>
      <c r="G705" s="5">
        <v>1355.5394533719598</v>
      </c>
      <c r="H705" s="5">
        <v>1283.9151120281804</v>
      </c>
      <c r="I705" s="5">
        <v>1228.0398928619397</v>
      </c>
      <c r="J705" s="5">
        <v>1050.9561345638997</v>
      </c>
      <c r="K705" s="5">
        <v>1083.0629465944303</v>
      </c>
      <c r="L705" s="5">
        <v>1165.8811468909551</v>
      </c>
      <c r="M705" s="5">
        <v>1168.9045507451203</v>
      </c>
      <c r="N705" s="5">
        <v>1186.0703281974502</v>
      </c>
      <c r="O705" s="5">
        <v>1162.6784413366502</v>
      </c>
      <c r="P705" s="5">
        <v>1108.4370234705648</v>
      </c>
      <c r="Q705" s="5">
        <v>1244.2089722277346</v>
      </c>
      <c r="R705" s="5">
        <v>1231.884042754265</v>
      </c>
      <c r="S705" s="5">
        <v>1264.48674863057</v>
      </c>
      <c r="T705" s="5">
        <v>1392.6958045537901</v>
      </c>
      <c r="U705" s="5">
        <v>1478.6053262073999</v>
      </c>
      <c r="V705" s="5">
        <v>1505.8868910461053</v>
      </c>
      <c r="W705" s="5">
        <v>1498.1889326635801</v>
      </c>
      <c r="X705" s="5">
        <v>1404.4573420842949</v>
      </c>
      <c r="Y705" s="5">
        <v>1251.4071124978996</v>
      </c>
      <c r="Z705" s="5">
        <v>1179.3334523336953</v>
      </c>
      <c r="AA705" s="5">
        <v>1078.2845543164149</v>
      </c>
      <c r="AB705" s="5">
        <v>1300.1665642229802</v>
      </c>
      <c r="AC705" s="5">
        <v>3833.1812934969762</v>
      </c>
      <c r="AD705" s="5">
        <v>3962.8521962042928</v>
      </c>
      <c r="AE705" s="5">
        <v>4433.679776276811</v>
      </c>
    </row>
    <row r="706" spans="1:31">
      <c r="A706" s="58" t="s">
        <v>37</v>
      </c>
      <c r="B706" s="58" t="s">
        <v>125</v>
      </c>
      <c r="C706" s="57" t="s">
        <v>94</v>
      </c>
      <c r="D706" s="5">
        <v>6105.4625809999998</v>
      </c>
      <c r="E706" s="5">
        <v>6936.3041499999999</v>
      </c>
      <c r="F706" s="5">
        <v>7670.306783</v>
      </c>
      <c r="G706" s="5">
        <v>8432.006797</v>
      </c>
      <c r="H706" s="5">
        <v>9199.2186820000006</v>
      </c>
      <c r="I706" s="5">
        <v>9825.1172050000005</v>
      </c>
      <c r="J706" s="5">
        <v>10239.22349</v>
      </c>
      <c r="K706" s="5">
        <v>10590.514300000001</v>
      </c>
      <c r="L706" s="5">
        <v>10914.4036</v>
      </c>
      <c r="M706" s="5">
        <v>11181.829299999999</v>
      </c>
      <c r="N706" s="5">
        <v>11395.886189999999</v>
      </c>
      <c r="O706" s="5">
        <v>11621.272129999999</v>
      </c>
      <c r="P706" s="5">
        <v>11849.66282</v>
      </c>
      <c r="Q706" s="5">
        <v>12044.323469999999</v>
      </c>
      <c r="R706" s="5">
        <v>12207.96118</v>
      </c>
      <c r="S706" s="5">
        <v>12398.619000000001</v>
      </c>
      <c r="T706" s="5">
        <v>12611.29825</v>
      </c>
      <c r="U706" s="5">
        <v>12810.92015</v>
      </c>
      <c r="V706" s="5">
        <v>12995.046780000001</v>
      </c>
      <c r="W706" s="5">
        <v>13222.81509</v>
      </c>
      <c r="X706" s="5">
        <v>13479.721380000001</v>
      </c>
      <c r="Y706" s="5">
        <v>13759.439249999999</v>
      </c>
      <c r="Z706" s="5">
        <v>14121.49567</v>
      </c>
      <c r="AA706" s="5">
        <v>14597.92013</v>
      </c>
      <c r="AB706" s="5">
        <v>15107.85482</v>
      </c>
      <c r="AC706" s="5">
        <v>15581.280360000001</v>
      </c>
      <c r="AD706" s="5">
        <v>16002.787410000001</v>
      </c>
      <c r="AE706" s="5">
        <v>16002.787410000001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2.3178568694999999E-2</v>
      </c>
      <c r="J707" s="5">
        <v>0.11709344357000001</v>
      </c>
      <c r="K707" s="5">
        <v>0</v>
      </c>
      <c r="L707" s="5">
        <v>0</v>
      </c>
      <c r="M707" s="5">
        <v>0.16500715491000001</v>
      </c>
      <c r="N707" s="5">
        <v>0</v>
      </c>
      <c r="O707" s="5">
        <v>0</v>
      </c>
      <c r="P707" s="5">
        <v>4.5315502285000003E-2</v>
      </c>
      <c r="Q707" s="5">
        <v>0</v>
      </c>
      <c r="R707" s="5">
        <v>0</v>
      </c>
      <c r="S707" s="5">
        <v>0</v>
      </c>
      <c r="T707" s="5">
        <v>0</v>
      </c>
      <c r="U707" s="5">
        <v>0.12335947784</v>
      </c>
      <c r="V707" s="5">
        <v>0.93503074676499998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0.34164125622000002</v>
      </c>
      <c r="AC707" s="5">
        <v>0</v>
      </c>
      <c r="AD707" s="5">
        <v>3.54558375</v>
      </c>
      <c r="AE707" s="5">
        <v>3.7504315607750005</v>
      </c>
    </row>
    <row r="708" spans="1:31">
      <c r="A708" s="58" t="s">
        <v>37</v>
      </c>
      <c r="B708" s="58" t="s">
        <v>125</v>
      </c>
      <c r="C708" s="57" t="s">
        <v>98</v>
      </c>
      <c r="D708" s="5">
        <v>-129.27206660766467</v>
      </c>
      <c r="E708" s="5">
        <v>-167.40646850868956</v>
      </c>
      <c r="F708" s="5">
        <v>-166.6489153928095</v>
      </c>
      <c r="G708" s="5">
        <v>-178.37867260630449</v>
      </c>
      <c r="H708" s="5">
        <v>-171.72121289825941</v>
      </c>
      <c r="I708" s="5">
        <v>-176.60822062920448</v>
      </c>
      <c r="J708" s="5">
        <v>-181.0812664020246</v>
      </c>
      <c r="K708" s="5">
        <v>-645.65657788258534</v>
      </c>
      <c r="L708" s="5">
        <v>-627.42070353933036</v>
      </c>
      <c r="M708" s="5">
        <v>-608.75583678167493</v>
      </c>
      <c r="N708" s="5">
        <v>-612.46215494328499</v>
      </c>
      <c r="O708" s="5">
        <v>-697.18209961722675</v>
      </c>
      <c r="P708" s="5">
        <v>-862.89438479480577</v>
      </c>
      <c r="Q708" s="5">
        <v>-869.79957230660125</v>
      </c>
      <c r="R708" s="5">
        <v>-1943.6239573206753</v>
      </c>
      <c r="S708" s="5">
        <v>-2359.2075093865101</v>
      </c>
      <c r="T708" s="5">
        <v>-2654.93164803948</v>
      </c>
      <c r="U708" s="5">
        <v>-3024.3095241868223</v>
      </c>
      <c r="V708" s="5">
        <v>-3545.670252546824</v>
      </c>
      <c r="W708" s="5">
        <v>-3455.50684972519</v>
      </c>
      <c r="X708" s="5">
        <v>-3288.4127132210451</v>
      </c>
      <c r="Y708" s="5">
        <v>-3400.844644534553</v>
      </c>
      <c r="Z708" s="5">
        <v>-3473.3236760178379</v>
      </c>
      <c r="AA708" s="5">
        <v>-4126.2021496369907</v>
      </c>
      <c r="AB708" s="5">
        <v>-5734.4934385646493</v>
      </c>
      <c r="AC708" s="5">
        <v>-7215.8565808293097</v>
      </c>
      <c r="AD708" s="5">
        <v>-7185.2020196735784</v>
      </c>
      <c r="AE708" s="5">
        <v>-7634.1816353461027</v>
      </c>
    </row>
    <row r="709" spans="1:31">
      <c r="A709" s="58" t="s">
        <v>37</v>
      </c>
      <c r="B709" s="58" t="s">
        <v>125</v>
      </c>
      <c r="C709" s="57" t="s">
        <v>99</v>
      </c>
      <c r="D709" s="5">
        <v>-6.9390726163200389</v>
      </c>
      <c r="E709" s="5">
        <v>-12.924036864799946</v>
      </c>
      <c r="F709" s="5">
        <v>-17.949072757275019</v>
      </c>
      <c r="G709" s="5">
        <v>-26.1423182500702</v>
      </c>
      <c r="H709" s="5">
        <v>-34.496857562084813</v>
      </c>
      <c r="I709" s="5">
        <v>-42.701491166805035</v>
      </c>
      <c r="J709" s="5">
        <v>-53.659397013415159</v>
      </c>
      <c r="K709" s="5">
        <v>-62.746377574370364</v>
      </c>
      <c r="L709" s="5">
        <v>-73.699589135429548</v>
      </c>
      <c r="M709" s="5">
        <v>-86.640118007195241</v>
      </c>
      <c r="N709" s="5">
        <v>-106.32037532632491</v>
      </c>
      <c r="O709" s="5">
        <v>-129.96185890968516</v>
      </c>
      <c r="P709" s="5">
        <v>-160.92238064995499</v>
      </c>
      <c r="Q709" s="5">
        <v>-199.38094577653004</v>
      </c>
      <c r="R709" s="5">
        <v>-228.98121971195474</v>
      </c>
      <c r="S709" s="5">
        <v>-255.41664457157023</v>
      </c>
      <c r="T709" s="5">
        <v>-313.21830270537055</v>
      </c>
      <c r="U709" s="5">
        <v>-354.03043926875074</v>
      </c>
      <c r="V709" s="5">
        <v>-395.50933881952949</v>
      </c>
      <c r="W709" s="5">
        <v>-428.78201008964976</v>
      </c>
      <c r="X709" s="5">
        <v>-448.42686178751575</v>
      </c>
      <c r="Y709" s="5">
        <v>-539.81863270423833</v>
      </c>
      <c r="Z709" s="5">
        <v>-639.28411666839497</v>
      </c>
      <c r="AA709" s="5">
        <v>-711.93140343599066</v>
      </c>
      <c r="AB709" s="5">
        <v>-750.30860275937857</v>
      </c>
      <c r="AC709" s="5">
        <v>-714.63487582507992</v>
      </c>
      <c r="AD709" s="5">
        <v>-825.28698930580606</v>
      </c>
      <c r="AE709" s="5">
        <v>-813.2112381573213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-78.452303323326703</v>
      </c>
      <c r="E710" s="5">
        <v>-95.168920289938299</v>
      </c>
      <c r="F710" s="5">
        <v>-112.547529440446</v>
      </c>
      <c r="G710" s="5">
        <v>-130.62533132844899</v>
      </c>
      <c r="H710" s="5">
        <v>-149.38892892707699</v>
      </c>
      <c r="I710" s="5">
        <v>-167.02730557232101</v>
      </c>
      <c r="J710" s="5">
        <v>-185.207471683694</v>
      </c>
      <c r="K710" s="5">
        <v>-199.52029026588701</v>
      </c>
      <c r="L710" s="5">
        <v>-211.21686054655399</v>
      </c>
      <c r="M710" s="5">
        <v>-219.40522163752499</v>
      </c>
      <c r="N710" s="5">
        <v>-228.99943195029201</v>
      </c>
      <c r="O710" s="5">
        <v>-238.88754572320201</v>
      </c>
      <c r="P710" s="5">
        <v>-250.05800869809599</v>
      </c>
      <c r="Q710" s="5">
        <v>-259.23889855302002</v>
      </c>
      <c r="R710" s="5">
        <v>-268.77394617472498</v>
      </c>
      <c r="S710" s="5">
        <v>-276.97867915569998</v>
      </c>
      <c r="T710" s="5">
        <v>-287.388438099523</v>
      </c>
      <c r="U710" s="5">
        <v>-300.97912276071298</v>
      </c>
      <c r="V710" s="5">
        <v>-309.46269719017101</v>
      </c>
      <c r="W710" s="5">
        <v>-321.48254221777501</v>
      </c>
      <c r="X710" s="5">
        <v>-332.32198801724701</v>
      </c>
      <c r="Y710" s="5">
        <v>-342.88981617157202</v>
      </c>
      <c r="Z710" s="5">
        <v>-356.47700496549902</v>
      </c>
      <c r="AA710" s="5">
        <v>-373.343501512594</v>
      </c>
      <c r="AB710" s="5">
        <v>-386.59120426586799</v>
      </c>
      <c r="AC710" s="5">
        <v>-399.55606627588702</v>
      </c>
      <c r="AD710" s="5">
        <v>-411.45394761539501</v>
      </c>
      <c r="AE710" s="5">
        <v>-428.49812417060099</v>
      </c>
    </row>
    <row r="712" spans="1:31">
      <c r="A712" s="58" t="s">
        <v>37</v>
      </c>
      <c r="B712" s="58" t="s">
        <v>126</v>
      </c>
      <c r="C712" s="57" t="s">
        <v>82</v>
      </c>
      <c r="D712" s="5">
        <v>340.94785710902994</v>
      </c>
      <c r="E712" s="5">
        <v>282.663584609125</v>
      </c>
      <c r="F712" s="5">
        <v>28.126846555109999</v>
      </c>
      <c r="G712" s="5">
        <v>19.206321595975002</v>
      </c>
      <c r="H712" s="5">
        <v>32.523071006614998</v>
      </c>
      <c r="I712" s="5">
        <v>38.886874066624998</v>
      </c>
      <c r="J712" s="5">
        <v>22.268230391589995</v>
      </c>
      <c r="K712" s="5">
        <v>21.484731741205003</v>
      </c>
      <c r="L712" s="5">
        <v>63.025658262290008</v>
      </c>
      <c r="M712" s="5">
        <v>54.702252535805016</v>
      </c>
      <c r="N712" s="5">
        <v>24.416236553154999</v>
      </c>
      <c r="O712" s="5">
        <v>42.326570672074993</v>
      </c>
      <c r="P712" s="5">
        <v>47.484085177295</v>
      </c>
      <c r="Q712" s="5">
        <v>129.50890337136502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31.122985652920001</v>
      </c>
      <c r="E714" s="5">
        <v>20.731789900809996</v>
      </c>
      <c r="F714" s="5">
        <v>3.4884289850050001</v>
      </c>
      <c r="G714" s="5">
        <v>2.3096971655449998</v>
      </c>
      <c r="H714" s="5">
        <v>3.0809362817750001</v>
      </c>
      <c r="I714" s="5">
        <v>14.623031797829999</v>
      </c>
      <c r="J714" s="5">
        <v>9.9735091816250012</v>
      </c>
      <c r="K714" s="5">
        <v>9.8627937666550007</v>
      </c>
      <c r="L714" s="5">
        <v>18.279105798835001</v>
      </c>
      <c r="M714" s="5">
        <v>21.710301538595001</v>
      </c>
      <c r="N714" s="5">
        <v>10.494088794494999</v>
      </c>
      <c r="O714" s="5">
        <v>15.622885167030001</v>
      </c>
      <c r="P714" s="5">
        <v>13.822825394524999</v>
      </c>
      <c r="Q714" s="5">
        <v>29.028191644540001</v>
      </c>
      <c r="R714" s="5">
        <v>90.038803049159966</v>
      </c>
      <c r="S714" s="5">
        <v>223.61770306251498</v>
      </c>
      <c r="T714" s="5">
        <v>117.54316496789501</v>
      </c>
      <c r="U714" s="5">
        <v>183.79977688066003</v>
      </c>
      <c r="V714" s="5">
        <v>292.22070113250999</v>
      </c>
      <c r="W714" s="5">
        <v>286.63735400193002</v>
      </c>
      <c r="X714" s="5">
        <v>362.41181405714485</v>
      </c>
      <c r="Y714" s="5">
        <v>23.976004012604999</v>
      </c>
      <c r="Z714" s="5">
        <v>22.615104088475</v>
      </c>
      <c r="AA714" s="5">
        <v>42.917831571374983</v>
      </c>
      <c r="AB714" s="5">
        <v>64.234148359174995</v>
      </c>
      <c r="AC714" s="5">
        <v>108.77245995189001</v>
      </c>
      <c r="AD714" s="5">
        <v>205.0927976695499</v>
      </c>
      <c r="AE714" s="5">
        <v>107.76464441749496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183.48737784623512</v>
      </c>
      <c r="E717" s="5">
        <v>208.06112379203017</v>
      </c>
      <c r="F717" s="5">
        <v>191.84785941619521</v>
      </c>
      <c r="G717" s="5">
        <v>191.67655889575022</v>
      </c>
      <c r="H717" s="5">
        <v>192.97709502628015</v>
      </c>
      <c r="I717" s="5">
        <v>194.18852699784017</v>
      </c>
      <c r="J717" s="5">
        <v>624.02147342623948</v>
      </c>
      <c r="K717" s="5">
        <v>609.80366025178432</v>
      </c>
      <c r="L717" s="5">
        <v>600.1430231911645</v>
      </c>
      <c r="M717" s="5">
        <v>695.12124249245892</v>
      </c>
      <c r="N717" s="5">
        <v>713.92360477206421</v>
      </c>
      <c r="O717" s="5">
        <v>873.97163743338319</v>
      </c>
      <c r="P717" s="5">
        <v>1010.1036234333806</v>
      </c>
      <c r="Q717" s="5">
        <v>1033.6281697211155</v>
      </c>
      <c r="R717" s="5">
        <v>996.44695117535559</v>
      </c>
      <c r="S717" s="5">
        <v>967.39203589190129</v>
      </c>
      <c r="T717" s="5">
        <v>1189.6052883682169</v>
      </c>
      <c r="U717" s="5">
        <v>1359.1595312147808</v>
      </c>
      <c r="V717" s="5">
        <v>1370.3112205966052</v>
      </c>
      <c r="W717" s="5">
        <v>1345.8651891697</v>
      </c>
      <c r="X717" s="5">
        <v>1227.711596760121</v>
      </c>
      <c r="Y717" s="5">
        <v>1279.540123194055</v>
      </c>
      <c r="Z717" s="5">
        <v>1333.7312510796658</v>
      </c>
      <c r="AA717" s="5">
        <v>1291.1203409615507</v>
      </c>
      <c r="AB717" s="5">
        <v>1346.0609932945508</v>
      </c>
      <c r="AC717" s="5">
        <v>1861.4512724691856</v>
      </c>
      <c r="AD717" s="5">
        <v>2288.67703497613</v>
      </c>
      <c r="AE717" s="5">
        <v>2592.5641307281071</v>
      </c>
    </row>
    <row r="718" spans="1:31">
      <c r="A718" s="58" t="s">
        <v>37</v>
      </c>
      <c r="B718" s="58" t="s">
        <v>126</v>
      </c>
      <c r="C718" s="57" t="s">
        <v>88</v>
      </c>
      <c r="D718" s="5">
        <v>46.488226462940283</v>
      </c>
      <c r="E718" s="5">
        <v>58.270385257354768</v>
      </c>
      <c r="F718" s="5">
        <v>62.47484931935476</v>
      </c>
      <c r="G718" s="5">
        <v>73.32793906873016</v>
      </c>
      <c r="H718" s="5">
        <v>80.485340722604903</v>
      </c>
      <c r="I718" s="5">
        <v>86.80001353924979</v>
      </c>
      <c r="J718" s="5">
        <v>99.22847614614534</v>
      </c>
      <c r="K718" s="5">
        <v>101.1053860901697</v>
      </c>
      <c r="L718" s="5">
        <v>105.31613105521953</v>
      </c>
      <c r="M718" s="5">
        <v>104.82129857440032</v>
      </c>
      <c r="N718" s="5">
        <v>109.71538318658972</v>
      </c>
      <c r="O718" s="5">
        <v>114.58808553214062</v>
      </c>
      <c r="P718" s="5">
        <v>119.30583625245475</v>
      </c>
      <c r="Q718" s="5">
        <v>124.14829114333456</v>
      </c>
      <c r="R718" s="5">
        <v>135.68183926194533</v>
      </c>
      <c r="S718" s="5">
        <v>139.9961564090504</v>
      </c>
      <c r="T718" s="5">
        <v>145.62606217519036</v>
      </c>
      <c r="U718" s="5">
        <v>157.27629800759962</v>
      </c>
      <c r="V718" s="5">
        <v>164.46975603447945</v>
      </c>
      <c r="W718" s="5">
        <v>172.04176254681477</v>
      </c>
      <c r="X718" s="5">
        <v>176.55837546881585</v>
      </c>
      <c r="Y718" s="5">
        <v>180.5913619360706</v>
      </c>
      <c r="Z718" s="5">
        <v>204.81979186573545</v>
      </c>
      <c r="AA718" s="5">
        <v>208.90615389604491</v>
      </c>
      <c r="AB718" s="5">
        <v>231.19087366813596</v>
      </c>
      <c r="AC718" s="5">
        <v>232.44531221052472</v>
      </c>
      <c r="AD718" s="5">
        <v>243.41542056496411</v>
      </c>
      <c r="AE718" s="5">
        <v>251.57727259330494</v>
      </c>
    </row>
    <row r="719" spans="1:31">
      <c r="A719" s="58" t="s">
        <v>37</v>
      </c>
      <c r="B719" s="58" t="s">
        <v>126</v>
      </c>
      <c r="C719" s="57" t="s">
        <v>89</v>
      </c>
      <c r="D719" s="5">
        <v>71.459932980953397</v>
      </c>
      <c r="E719" s="5">
        <v>80.788516493967407</v>
      </c>
      <c r="F719" s="5">
        <v>89.166596122342298</v>
      </c>
      <c r="G719" s="5">
        <v>97.263031118039507</v>
      </c>
      <c r="H719" s="5">
        <v>104.927308139972</v>
      </c>
      <c r="I719" s="5">
        <v>111.66826880381601</v>
      </c>
      <c r="J719" s="5">
        <v>118.13058401182001</v>
      </c>
      <c r="K719" s="5">
        <v>123.410630539038</v>
      </c>
      <c r="L719" s="5">
        <v>127.201898969756</v>
      </c>
      <c r="M719" s="5">
        <v>128.82302695158299</v>
      </c>
      <c r="N719" s="5">
        <v>131.72341379075999</v>
      </c>
      <c r="O719" s="5">
        <v>134.06614168494201</v>
      </c>
      <c r="P719" s="5">
        <v>137.67238634283601</v>
      </c>
      <c r="Q719" s="5">
        <v>139.21760536269201</v>
      </c>
      <c r="R719" s="5">
        <v>141.65143501300901</v>
      </c>
      <c r="S719" s="5">
        <v>142.85997133361599</v>
      </c>
      <c r="T719" s="5">
        <v>145.797004064177</v>
      </c>
      <c r="U719" s="5">
        <v>147.276249235835</v>
      </c>
      <c r="V719" s="5">
        <v>150.03725531805699</v>
      </c>
      <c r="W719" s="5">
        <v>152.05228539109899</v>
      </c>
      <c r="X719" s="5">
        <v>154.387025515722</v>
      </c>
      <c r="Y719" s="5">
        <v>155.638003732367</v>
      </c>
      <c r="Z719" s="5">
        <v>157.78606718581599</v>
      </c>
      <c r="AA719" s="5">
        <v>161.09867050384099</v>
      </c>
      <c r="AB719" s="5">
        <v>163.946113429148</v>
      </c>
      <c r="AC719" s="5">
        <v>165.25637875217299</v>
      </c>
      <c r="AD719" s="5">
        <v>166.44154982163201</v>
      </c>
      <c r="AE719" s="5">
        <v>170.346344615655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6403.1804544568204</v>
      </c>
      <c r="E722" s="5">
        <v>6248.4801832514049</v>
      </c>
      <c r="F722" s="5">
        <v>6040.3574099800644</v>
      </c>
      <c r="G722" s="5">
        <v>6229.7484279247828</v>
      </c>
      <c r="H722" s="5">
        <v>5823.4294236395144</v>
      </c>
      <c r="I722" s="5">
        <v>6227.9101963977155</v>
      </c>
      <c r="J722" s="5">
        <v>5780.1530892674709</v>
      </c>
      <c r="K722" s="5">
        <v>5403.9046115876545</v>
      </c>
      <c r="L722" s="5">
        <v>5391.5187131713601</v>
      </c>
      <c r="M722" s="5">
        <v>5401.3652434021242</v>
      </c>
      <c r="N722" s="5">
        <v>5276.6150867482957</v>
      </c>
      <c r="O722" s="5">
        <v>5093.1629771207517</v>
      </c>
      <c r="P722" s="5">
        <v>5083.6906378915101</v>
      </c>
      <c r="Q722" s="5">
        <v>4889.2587748762753</v>
      </c>
      <c r="R722" s="5">
        <v>8050.0949590361124</v>
      </c>
      <c r="S722" s="5">
        <v>7449.653511003703</v>
      </c>
      <c r="T722" s="5">
        <v>8697.9683271786707</v>
      </c>
      <c r="U722" s="5">
        <v>10372.628299621019</v>
      </c>
      <c r="V722" s="5">
        <v>10860.19118675213</v>
      </c>
      <c r="W722" s="5">
        <v>11093.709827914185</v>
      </c>
      <c r="X722" s="5">
        <v>10738.043263099778</v>
      </c>
      <c r="Y722" s="5">
        <v>11563.054224023936</v>
      </c>
      <c r="Z722" s="5">
        <v>10905.059692490235</v>
      </c>
      <c r="AA722" s="5">
        <v>11916.662583112777</v>
      </c>
      <c r="AB722" s="5">
        <v>11902.181099247364</v>
      </c>
      <c r="AC722" s="5">
        <v>13377.73288271654</v>
      </c>
      <c r="AD722" s="5">
        <v>12292.323865787836</v>
      </c>
      <c r="AE722" s="5">
        <v>14726.275833645312</v>
      </c>
    </row>
    <row r="723" spans="1:31">
      <c r="A723" s="58" t="s">
        <v>37</v>
      </c>
      <c r="B723" s="58" t="s">
        <v>126</v>
      </c>
      <c r="C723" s="57" t="s">
        <v>93</v>
      </c>
      <c r="D723" s="5">
        <v>1053.114350566465</v>
      </c>
      <c r="E723" s="5">
        <v>735.99601126136008</v>
      </c>
      <c r="F723" s="5">
        <v>859.07162914420496</v>
      </c>
      <c r="G723" s="5">
        <v>913.28243623942967</v>
      </c>
      <c r="H723" s="5">
        <v>840.37003944978994</v>
      </c>
      <c r="I723" s="5">
        <v>798.21060155117493</v>
      </c>
      <c r="J723" s="5">
        <v>732.11880715078496</v>
      </c>
      <c r="K723" s="5">
        <v>779.6635394869553</v>
      </c>
      <c r="L723" s="5">
        <v>743.03604802994516</v>
      </c>
      <c r="M723" s="5">
        <v>745.52633638154521</v>
      </c>
      <c r="N723" s="5">
        <v>774.41151114587501</v>
      </c>
      <c r="O723" s="5">
        <v>782.63370457311999</v>
      </c>
      <c r="P723" s="5">
        <v>746.11079690238523</v>
      </c>
      <c r="Q723" s="5">
        <v>814.81520038349004</v>
      </c>
      <c r="R723" s="5">
        <v>810.82425559882483</v>
      </c>
      <c r="S723" s="5">
        <v>859.90791310531995</v>
      </c>
      <c r="T723" s="5">
        <v>863.68246292547485</v>
      </c>
      <c r="U723" s="5">
        <v>958.97037272758553</v>
      </c>
      <c r="V723" s="5">
        <v>946.1989173045954</v>
      </c>
      <c r="W723" s="5">
        <v>922.76297391785511</v>
      </c>
      <c r="X723" s="5">
        <v>862.04991970494018</v>
      </c>
      <c r="Y723" s="5">
        <v>495.06315537888497</v>
      </c>
      <c r="Z723" s="5">
        <v>488.197250902365</v>
      </c>
      <c r="AA723" s="5">
        <v>453.95620034632509</v>
      </c>
      <c r="AB723" s="5">
        <v>2274.0519509003948</v>
      </c>
      <c r="AC723" s="5">
        <v>3659.6763934683213</v>
      </c>
      <c r="AD723" s="5">
        <v>3944.2431986239408</v>
      </c>
      <c r="AE723" s="5">
        <v>4144.554462752365</v>
      </c>
    </row>
    <row r="724" spans="1:31">
      <c r="A724" s="58" t="s">
        <v>37</v>
      </c>
      <c r="B724" s="58" t="s">
        <v>126</v>
      </c>
      <c r="C724" s="57" t="s">
        <v>94</v>
      </c>
      <c r="D724" s="5">
        <v>3537.4721530000002</v>
      </c>
      <c r="E724" s="5">
        <v>3735.8403920000001</v>
      </c>
      <c r="F724" s="5">
        <v>3929.8921439999999</v>
      </c>
      <c r="G724" s="5">
        <v>4133.5683499999996</v>
      </c>
      <c r="H724" s="5">
        <v>4323.3951129999996</v>
      </c>
      <c r="I724" s="5">
        <v>4490.1072100000001</v>
      </c>
      <c r="J724" s="5">
        <v>4643.0092720000002</v>
      </c>
      <c r="K724" s="5">
        <v>4774.1118589999996</v>
      </c>
      <c r="L724" s="5">
        <v>4878.0336319999997</v>
      </c>
      <c r="M724" s="5">
        <v>4956.3041160000002</v>
      </c>
      <c r="N724" s="5">
        <v>5037.1784159999997</v>
      </c>
      <c r="O724" s="5">
        <v>5120.4892170000003</v>
      </c>
      <c r="P724" s="5">
        <v>5193.8669529999997</v>
      </c>
      <c r="Q724" s="5">
        <v>5252.478478</v>
      </c>
      <c r="R724" s="5">
        <v>5325.7912800000004</v>
      </c>
      <c r="S724" s="5">
        <v>5409.5415640000001</v>
      </c>
      <c r="T724" s="5">
        <v>5488.2112559999996</v>
      </c>
      <c r="U724" s="5">
        <v>5554.1026160000001</v>
      </c>
      <c r="V724" s="5">
        <v>5631.4144489999999</v>
      </c>
      <c r="W724" s="5">
        <v>5716.320952</v>
      </c>
      <c r="X724" s="5">
        <v>5796.701368</v>
      </c>
      <c r="Y724" s="5">
        <v>5864.3798420000003</v>
      </c>
      <c r="Z724" s="5">
        <v>5963.0230540000002</v>
      </c>
      <c r="AA724" s="5">
        <v>6097.4163719999997</v>
      </c>
      <c r="AB724" s="5">
        <v>6235.7200320000002</v>
      </c>
      <c r="AC724" s="5">
        <v>6354.2672480000001</v>
      </c>
      <c r="AD724" s="5">
        <v>6478.5099039999996</v>
      </c>
      <c r="AE724" s="5">
        <v>6478.5099039999996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7.1235948899999995E-3</v>
      </c>
      <c r="J725" s="5">
        <v>3.5566679899999995E-2</v>
      </c>
      <c r="K725" s="5">
        <v>0</v>
      </c>
      <c r="L725" s="5">
        <v>0</v>
      </c>
      <c r="M725" s="5">
        <v>5.0235061899999996E-2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6.2161002095000001E-2</v>
      </c>
      <c r="V725" s="5">
        <v>0.159483544965</v>
      </c>
      <c r="W725" s="5">
        <v>0</v>
      </c>
      <c r="X725" s="5">
        <v>7.9030059914999992E-2</v>
      </c>
      <c r="Y725" s="5">
        <v>0.42532629361500007</v>
      </c>
      <c r="Z725" s="5">
        <v>0</v>
      </c>
      <c r="AA725" s="5">
        <v>0.103545234875</v>
      </c>
      <c r="AB725" s="5">
        <v>6.470165482000001E-2</v>
      </c>
      <c r="AC725" s="5">
        <v>0</v>
      </c>
      <c r="AD725" s="5">
        <v>1.2403785934950002</v>
      </c>
      <c r="AE725" s="5">
        <v>0.77638696499500004</v>
      </c>
    </row>
    <row r="726" spans="1:31">
      <c r="A726" s="58" t="s">
        <v>37</v>
      </c>
      <c r="B726" s="58" t="s">
        <v>126</v>
      </c>
      <c r="C726" s="57" t="s">
        <v>98</v>
      </c>
      <c r="D726" s="5">
        <v>-218.4374208331698</v>
      </c>
      <c r="E726" s="5">
        <v>-247.69188916505976</v>
      </c>
      <c r="F726" s="5">
        <v>-228.39037810187483</v>
      </c>
      <c r="G726" s="5">
        <v>-228.18644884917984</v>
      </c>
      <c r="H726" s="5">
        <v>-229.73470661685471</v>
      </c>
      <c r="I726" s="5">
        <v>-231.50881116221987</v>
      </c>
      <c r="J726" s="5">
        <v>-782.40060928646949</v>
      </c>
      <c r="K726" s="5">
        <v>-767.55289520780138</v>
      </c>
      <c r="L726" s="5">
        <v>-754.85404039374612</v>
      </c>
      <c r="M726" s="5">
        <v>-862.4583416853568</v>
      </c>
      <c r="N726" s="5">
        <v>-890.51902990756741</v>
      </c>
      <c r="O726" s="5">
        <v>-1076.7442956363925</v>
      </c>
      <c r="P726" s="5">
        <v>-1241.2766727139579</v>
      </c>
      <c r="Q726" s="5">
        <v>-1267.6869160745819</v>
      </c>
      <c r="R726" s="5">
        <v>-1224.8693219535039</v>
      </c>
      <c r="S726" s="5">
        <v>-1186.0551602275093</v>
      </c>
      <c r="T726" s="5">
        <v>-1456.9812117036597</v>
      </c>
      <c r="U726" s="5">
        <v>-1659.4952403684536</v>
      </c>
      <c r="V726" s="5">
        <v>-1676.2443190421027</v>
      </c>
      <c r="W726" s="5">
        <v>-1635.4417855771128</v>
      </c>
      <c r="X726" s="5">
        <v>-1494.6478240047834</v>
      </c>
      <c r="Y726" s="5">
        <v>-1563.6780698925827</v>
      </c>
      <c r="Z726" s="5">
        <v>-1619.6823137828424</v>
      </c>
      <c r="AA726" s="5">
        <v>-1577.0072167703772</v>
      </c>
      <c r="AB726" s="5">
        <v>-1633.7198477817922</v>
      </c>
      <c r="AC726" s="5">
        <v>-2264.4803047852647</v>
      </c>
      <c r="AD726" s="5">
        <v>-2766.865824911124</v>
      </c>
      <c r="AE726" s="5">
        <v>-3137.2149057225265</v>
      </c>
    </row>
    <row r="727" spans="1:31">
      <c r="A727" s="58" t="s">
        <v>37</v>
      </c>
      <c r="B727" s="58" t="s">
        <v>126</v>
      </c>
      <c r="C727" s="57" t="s">
        <v>99</v>
      </c>
      <c r="D727" s="5">
        <v>-54.686626807405027</v>
      </c>
      <c r="E727" s="5">
        <v>-68.546620401400304</v>
      </c>
      <c r="F727" s="5">
        <v>-73.492559935055382</v>
      </c>
      <c r="G727" s="5">
        <v>-86.259639128194749</v>
      </c>
      <c r="H727" s="5">
        <v>-94.679279603695605</v>
      </c>
      <c r="I727" s="5">
        <v>-102.2862281549295</v>
      </c>
      <c r="J727" s="5">
        <v>-116.54919244488531</v>
      </c>
      <c r="K727" s="5">
        <v>-119.01652053346076</v>
      </c>
      <c r="L727" s="5">
        <v>-124.14060345714037</v>
      </c>
      <c r="M727" s="5">
        <v>-123.66881090090068</v>
      </c>
      <c r="N727" s="5">
        <v>-130.10236847142056</v>
      </c>
      <c r="O727" s="5">
        <v>-135.5578333863341</v>
      </c>
      <c r="P727" s="5">
        <v>-141.9551722292955</v>
      </c>
      <c r="Q727" s="5">
        <v>-148.27663761759607</v>
      </c>
      <c r="R727" s="5">
        <v>-162.60425361794086</v>
      </c>
      <c r="S727" s="5">
        <v>-168.25446487828563</v>
      </c>
      <c r="T727" s="5">
        <v>-176.38823435641493</v>
      </c>
      <c r="U727" s="5">
        <v>-190.64437284334036</v>
      </c>
      <c r="V727" s="5">
        <v>-200.84440373007916</v>
      </c>
      <c r="W727" s="5">
        <v>-209.41294060152416</v>
      </c>
      <c r="X727" s="5">
        <v>-215.43037579770044</v>
      </c>
      <c r="Y727" s="5">
        <v>-223.19471210568543</v>
      </c>
      <c r="Z727" s="5">
        <v>-253.03892949660599</v>
      </c>
      <c r="AA727" s="5">
        <v>-261.14637645615903</v>
      </c>
      <c r="AB727" s="5">
        <v>-287.78181690868576</v>
      </c>
      <c r="AC727" s="5">
        <v>-291.91182397536937</v>
      </c>
      <c r="AD727" s="5">
        <v>-305.21030075943941</v>
      </c>
      <c r="AE727" s="5">
        <v>-314.62434648474124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-84.087573554204596</v>
      </c>
      <c r="E728" s="5">
        <v>-94.893766769371595</v>
      </c>
      <c r="F728" s="5">
        <v>-104.79818928827</v>
      </c>
      <c r="G728" s="5">
        <v>-114.03727709239899</v>
      </c>
      <c r="H728" s="5">
        <v>-122.555795236355</v>
      </c>
      <c r="I728" s="5">
        <v>-131.06745387141299</v>
      </c>
      <c r="J728" s="5">
        <v>-137.71176574155601</v>
      </c>
      <c r="K728" s="5">
        <v>-144.04037476180801</v>
      </c>
      <c r="L728" s="5">
        <v>-148.151105495482</v>
      </c>
      <c r="M728" s="5">
        <v>-149.755800401074</v>
      </c>
      <c r="N728" s="5">
        <v>-152.472105847801</v>
      </c>
      <c r="O728" s="5">
        <v>-155.97032278962399</v>
      </c>
      <c r="P728" s="5">
        <v>-159.314469564945</v>
      </c>
      <c r="Q728" s="5">
        <v>-161.41294197039699</v>
      </c>
      <c r="R728" s="5">
        <v>-163.84021505292699</v>
      </c>
      <c r="S728" s="5">
        <v>-164.95152610901999</v>
      </c>
      <c r="T728" s="5">
        <v>-168.30226210270499</v>
      </c>
      <c r="U728" s="5">
        <v>-170.17420003870299</v>
      </c>
      <c r="V728" s="5">
        <v>-173.299412146702</v>
      </c>
      <c r="W728" s="5">
        <v>-175.56882866094699</v>
      </c>
      <c r="X728" s="5">
        <v>-177.979914737527</v>
      </c>
      <c r="Y728" s="5">
        <v>-178.78867698952601</v>
      </c>
      <c r="Z728" s="5">
        <v>-182.22160139625399</v>
      </c>
      <c r="AA728" s="5">
        <v>-185.02797432316601</v>
      </c>
      <c r="AB728" s="5">
        <v>-188.774714123357</v>
      </c>
      <c r="AC728" s="5">
        <v>-190.02460867904</v>
      </c>
      <c r="AD728" s="5">
        <v>-190.98848891321899</v>
      </c>
      <c r="AE728" s="5">
        <v>-195.06884509678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7184.5804283292573</v>
      </c>
      <c r="E734" s="5">
        <v>7507.2592616912852</v>
      </c>
      <c r="F734" s="5">
        <v>8087.0164469869651</v>
      </c>
      <c r="G734" s="5">
        <v>8181.0193061894443</v>
      </c>
      <c r="H734" s="5">
        <v>5284.5701589157234</v>
      </c>
      <c r="I734" s="5">
        <v>4625.4692050267786</v>
      </c>
      <c r="J734" s="5">
        <v>3775.0217801770655</v>
      </c>
      <c r="K734" s="5">
        <v>3657.3481296218897</v>
      </c>
      <c r="L734" s="5">
        <v>3859.5374828197032</v>
      </c>
      <c r="M734" s="5">
        <v>3634.0330005381793</v>
      </c>
      <c r="N734" s="5">
        <v>3452.6266340504835</v>
      </c>
      <c r="O734" s="5">
        <v>3554.4658878664682</v>
      </c>
      <c r="P734" s="5">
        <v>2857.0514734187345</v>
      </c>
      <c r="Q734" s="5">
        <v>3023.0254032424018</v>
      </c>
      <c r="R734" s="5">
        <v>2985.9845541906398</v>
      </c>
      <c r="S734" s="5">
        <v>2869.8772504788499</v>
      </c>
      <c r="T734" s="5">
        <v>2784.8303916908644</v>
      </c>
      <c r="U734" s="5">
        <v>2564.9541928860094</v>
      </c>
      <c r="V734" s="5">
        <v>2507.0637109563004</v>
      </c>
      <c r="W734" s="5">
        <v>2842.8900032186129</v>
      </c>
      <c r="X734" s="5">
        <v>2805.7369281556334</v>
      </c>
      <c r="Y734" s="5">
        <v>2838.9331255433881</v>
      </c>
      <c r="Z734" s="5">
        <v>3200.4388642925542</v>
      </c>
      <c r="AA734" s="5">
        <v>2548.7468472383998</v>
      </c>
      <c r="AB734" s="5">
        <v>2849.0981126920224</v>
      </c>
      <c r="AC734" s="5">
        <v>2851.3607106296495</v>
      </c>
      <c r="AD734" s="5">
        <v>2983.9581023990345</v>
      </c>
      <c r="AE734" s="5">
        <v>3349.5600027644459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7.1999869040000053E-2</v>
      </c>
      <c r="E736" s="5">
        <v>6.3150870479999982E-2</v>
      </c>
      <c r="F736" s="5">
        <v>0.4294170367299992</v>
      </c>
      <c r="G736" s="5">
        <v>0.65380940564000023</v>
      </c>
      <c r="H736" s="5">
        <v>1.8291845209849966</v>
      </c>
      <c r="I736" s="5">
        <v>2.5577915369799982</v>
      </c>
      <c r="J736" s="5">
        <v>3.8467115257300151</v>
      </c>
      <c r="K736" s="5">
        <v>4.1499626398200062</v>
      </c>
      <c r="L736" s="5">
        <v>4.1129823223749904</v>
      </c>
      <c r="M736" s="5">
        <v>4.2493392115099917</v>
      </c>
      <c r="N736" s="5">
        <v>5.0536095212899887</v>
      </c>
      <c r="O736" s="5">
        <v>5.6245809536000033</v>
      </c>
      <c r="P736" s="5">
        <v>6.9771346685000104</v>
      </c>
      <c r="Q736" s="5">
        <v>7.8958395088499822</v>
      </c>
      <c r="R736" s="5">
        <v>8.7035414472000241</v>
      </c>
      <c r="S736" s="5">
        <v>9.2315043403850172</v>
      </c>
      <c r="T736" s="5">
        <v>10.958703780109975</v>
      </c>
      <c r="U736" s="5">
        <v>13.024942231245035</v>
      </c>
      <c r="V736" s="5">
        <v>14.632035064559984</v>
      </c>
      <c r="W736" s="5">
        <v>14.589016423660013</v>
      </c>
      <c r="X736" s="5">
        <v>15.496326950525006</v>
      </c>
      <c r="Y736" s="5">
        <v>17.385920648914983</v>
      </c>
      <c r="Z736" s="5">
        <v>20.013653481385006</v>
      </c>
      <c r="AA736" s="5">
        <v>24.497861774619974</v>
      </c>
      <c r="AB736" s="5">
        <v>24.451855302059997</v>
      </c>
      <c r="AC736" s="5">
        <v>26.225520552160013</v>
      </c>
      <c r="AD736" s="5">
        <v>27.097651796770002</v>
      </c>
      <c r="AE736" s="5">
        <v>24.215850926010006</v>
      </c>
    </row>
    <row r="737" spans="1:31">
      <c r="A737" s="58" t="s">
        <v>37</v>
      </c>
      <c r="B737" s="58" t="s">
        <v>127</v>
      </c>
      <c r="C737" s="57" t="s">
        <v>89</v>
      </c>
      <c r="D737" s="5">
        <v>8.1428847158790596</v>
      </c>
      <c r="E737" s="5">
        <v>9.9834355950313807</v>
      </c>
      <c r="F737" s="5">
        <v>11.9709020076155</v>
      </c>
      <c r="G737" s="5">
        <v>14.2468631872252</v>
      </c>
      <c r="H737" s="5">
        <v>16.380898182884099</v>
      </c>
      <c r="I737" s="5">
        <v>18.1919496655849</v>
      </c>
      <c r="J737" s="5">
        <v>20.015429160295501</v>
      </c>
      <c r="K737" s="5">
        <v>21.441773933497199</v>
      </c>
      <c r="L737" s="5">
        <v>22.562628521205301</v>
      </c>
      <c r="M737" s="5">
        <v>23.411837338096799</v>
      </c>
      <c r="N737" s="5">
        <v>24.380521031490201</v>
      </c>
      <c r="O737" s="5">
        <v>25.306482530262301</v>
      </c>
      <c r="P737" s="5">
        <v>26.226248429597199</v>
      </c>
      <c r="Q737" s="5">
        <v>27.085378083115199</v>
      </c>
      <c r="R737" s="5">
        <v>28.0229475835357</v>
      </c>
      <c r="S737" s="5">
        <v>28.8226454043538</v>
      </c>
      <c r="T737" s="5">
        <v>29.918755432686101</v>
      </c>
      <c r="U737" s="5">
        <v>30.7950209568817</v>
      </c>
      <c r="V737" s="5">
        <v>31.710069667531499</v>
      </c>
      <c r="W737" s="5">
        <v>32.756394557516302</v>
      </c>
      <c r="X737" s="5">
        <v>33.776980380016703</v>
      </c>
      <c r="Y737" s="5">
        <v>34.892531318081303</v>
      </c>
      <c r="Z737" s="5">
        <v>36.107478573766699</v>
      </c>
      <c r="AA737" s="5">
        <v>37.318416362737203</v>
      </c>
      <c r="AB737" s="5">
        <v>38.122185646605303</v>
      </c>
      <c r="AC737" s="5">
        <v>39.365126332518798</v>
      </c>
      <c r="AD737" s="5">
        <v>40.589864904281001</v>
      </c>
      <c r="AE737" s="5">
        <v>42.016881018664201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1844.5512922233654</v>
      </c>
      <c r="E740" s="5">
        <v>2664.9063170723593</v>
      </c>
      <c r="F740" s="5">
        <v>3132.9349957002951</v>
      </c>
      <c r="G740" s="5">
        <v>3610.2513619184115</v>
      </c>
      <c r="H740" s="5">
        <v>3980.8570561568358</v>
      </c>
      <c r="I740" s="5">
        <v>4418.566166929877</v>
      </c>
      <c r="J740" s="5">
        <v>4766.0291804468852</v>
      </c>
      <c r="K740" s="5">
        <v>5292.5120743082616</v>
      </c>
      <c r="L740" s="5">
        <v>5506.167931484938</v>
      </c>
      <c r="M740" s="5">
        <v>6126.1499111770236</v>
      </c>
      <c r="N740" s="5">
        <v>6269.098520185802</v>
      </c>
      <c r="O740" s="5">
        <v>6228.2757194347041</v>
      </c>
      <c r="P740" s="5">
        <v>7053.3796206642583</v>
      </c>
      <c r="Q740" s="5">
        <v>7051.9328316645815</v>
      </c>
      <c r="R740" s="5">
        <v>7058.7579977383903</v>
      </c>
      <c r="S740" s="5">
        <v>7348.2124526080879</v>
      </c>
      <c r="T740" s="5">
        <v>7587.5704464548562</v>
      </c>
      <c r="U740" s="5">
        <v>7852.8324962458519</v>
      </c>
      <c r="V740" s="5">
        <v>7951.8891496943261</v>
      </c>
      <c r="W740" s="5">
        <v>7678.8005968123116</v>
      </c>
      <c r="X740" s="5">
        <v>7833.4662246286107</v>
      </c>
      <c r="Y740" s="5">
        <v>7504.3639121298556</v>
      </c>
      <c r="Z740" s="5">
        <v>7180.8018384124807</v>
      </c>
      <c r="AA740" s="5">
        <v>7626.0976545724552</v>
      </c>
      <c r="AB740" s="5">
        <v>7589.5704048930493</v>
      </c>
      <c r="AC740" s="5">
        <v>7495.0662475260706</v>
      </c>
      <c r="AD740" s="5">
        <v>7703.2227935696801</v>
      </c>
      <c r="AE740" s="5">
        <v>7290.6050797044136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</row>
    <row r="742" spans="1:31">
      <c r="A742" s="58" t="s">
        <v>37</v>
      </c>
      <c r="B742" s="58" t="s">
        <v>127</v>
      </c>
      <c r="C742" s="57" t="s">
        <v>94</v>
      </c>
      <c r="D742" s="5">
        <v>302.62401110000002</v>
      </c>
      <c r="E742" s="5">
        <v>331.10867109999998</v>
      </c>
      <c r="F742" s="5">
        <v>362.16651239999999</v>
      </c>
      <c r="G742" s="5">
        <v>393.85514690000002</v>
      </c>
      <c r="H742" s="5">
        <v>423.5144234</v>
      </c>
      <c r="I742" s="5">
        <v>451.01906739999998</v>
      </c>
      <c r="J742" s="5">
        <v>473.47962840000002</v>
      </c>
      <c r="K742" s="5">
        <v>490.66549839999999</v>
      </c>
      <c r="L742" s="5">
        <v>502.99931229999999</v>
      </c>
      <c r="M742" s="5">
        <v>511.82405219999998</v>
      </c>
      <c r="N742" s="5">
        <v>519.08526189999998</v>
      </c>
      <c r="O742" s="5">
        <v>526.31655450000005</v>
      </c>
      <c r="P742" s="5">
        <v>531.97870209999996</v>
      </c>
      <c r="Q742" s="5">
        <v>536.71313599999996</v>
      </c>
      <c r="R742" s="5">
        <v>541.80873799999995</v>
      </c>
      <c r="S742" s="5">
        <v>547.94270470000004</v>
      </c>
      <c r="T742" s="5">
        <v>553.21486990000005</v>
      </c>
      <c r="U742" s="5">
        <v>558.40549290000001</v>
      </c>
      <c r="V742" s="5">
        <v>564.15824210000005</v>
      </c>
      <c r="W742" s="5">
        <v>571.00484440000002</v>
      </c>
      <c r="X742" s="5">
        <v>577.10299380000004</v>
      </c>
      <c r="Y742" s="5">
        <v>583.72644700000001</v>
      </c>
      <c r="Z742" s="5">
        <v>595.56138699999997</v>
      </c>
      <c r="AA742" s="5">
        <v>613.56838619999996</v>
      </c>
      <c r="AB742" s="5">
        <v>631.626848</v>
      </c>
      <c r="AC742" s="5">
        <v>648.54181310000001</v>
      </c>
      <c r="AD742" s="5">
        <v>664.3763136</v>
      </c>
      <c r="AE742" s="5">
        <v>664.3763136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-8.4697358250000035E-2</v>
      </c>
      <c r="E745" s="5">
        <v>-7.7640782975000017E-2</v>
      </c>
      <c r="F745" s="5">
        <v>-0.50179361099500097</v>
      </c>
      <c r="G745" s="5">
        <v>-0.76911152970999985</v>
      </c>
      <c r="H745" s="5">
        <v>-2.1517691441050046</v>
      </c>
      <c r="I745" s="5">
        <v>-3.0088691669699901</v>
      </c>
      <c r="J745" s="5">
        <v>-4.5250957854350045</v>
      </c>
      <c r="K745" s="5">
        <v>-4.8943244340499774</v>
      </c>
      <c r="L745" s="5">
        <v>-4.8856050443249908</v>
      </c>
      <c r="M745" s="5">
        <v>-5.0366599240949856</v>
      </c>
      <c r="N745" s="5">
        <v>-6.0660824506599971</v>
      </c>
      <c r="O745" s="5">
        <v>-6.7603340680750019</v>
      </c>
      <c r="P745" s="5">
        <v>-8.4908644401349864</v>
      </c>
      <c r="Q745" s="5">
        <v>-9.6703170550099991</v>
      </c>
      <c r="R745" s="5">
        <v>-10.776553157224976</v>
      </c>
      <c r="S745" s="5">
        <v>-11.538144023939971</v>
      </c>
      <c r="T745" s="5">
        <v>-13.835473329275018</v>
      </c>
      <c r="U745" s="5">
        <v>-16.56253035412001</v>
      </c>
      <c r="V745" s="5">
        <v>-18.853022062550025</v>
      </c>
      <c r="W745" s="5">
        <v>-18.80610663916999</v>
      </c>
      <c r="X745" s="5">
        <v>-20.049985095889994</v>
      </c>
      <c r="Y745" s="5">
        <v>-22.80169922643001</v>
      </c>
      <c r="Z745" s="5">
        <v>-26.337829578379946</v>
      </c>
      <c r="AA745" s="5">
        <v>-32.529850420755025</v>
      </c>
      <c r="AB745" s="5">
        <v>-32.393888176490037</v>
      </c>
      <c r="AC745" s="5">
        <v>-35.126363701229977</v>
      </c>
      <c r="AD745" s="5">
        <v>-36.273775130309986</v>
      </c>
      <c r="AE745" s="5">
        <v>-32.529385271374998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-9.6021129640758591</v>
      </c>
      <c r="E746" s="5">
        <v>-11.7934489411277</v>
      </c>
      <c r="F746" s="5">
        <v>-14.142584011240601</v>
      </c>
      <c r="G746" s="5">
        <v>-16.810704934594401</v>
      </c>
      <c r="H746" s="5">
        <v>-19.263268900615099</v>
      </c>
      <c r="I746" s="5">
        <v>-21.4360273371795</v>
      </c>
      <c r="J746" s="5">
        <v>-23.681207686924701</v>
      </c>
      <c r="K746" s="5">
        <v>-25.340051425218199</v>
      </c>
      <c r="L746" s="5">
        <v>-26.614188746785601</v>
      </c>
      <c r="M746" s="5">
        <v>-27.578713285334</v>
      </c>
      <c r="N746" s="5">
        <v>-28.646916982913801</v>
      </c>
      <c r="O746" s="5">
        <v>-29.841837555959799</v>
      </c>
      <c r="P746" s="5">
        <v>-30.9774345830862</v>
      </c>
      <c r="Q746" s="5">
        <v>-31.982645981576599</v>
      </c>
      <c r="R746" s="5">
        <v>-32.9595208005533</v>
      </c>
      <c r="S746" s="5">
        <v>-33.9346550170185</v>
      </c>
      <c r="T746" s="5">
        <v>-35.143145797780797</v>
      </c>
      <c r="U746" s="5">
        <v>-36.468645531829601</v>
      </c>
      <c r="V746" s="5">
        <v>-37.444884155906799</v>
      </c>
      <c r="W746" s="5">
        <v>-38.668726680810003</v>
      </c>
      <c r="X746" s="5">
        <v>-39.729898313944297</v>
      </c>
      <c r="Y746" s="5">
        <v>-40.977875338692201</v>
      </c>
      <c r="Z746" s="5">
        <v>-42.557856546601897</v>
      </c>
      <c r="AA746" s="5">
        <v>-44.1517037448438</v>
      </c>
      <c r="AB746" s="5">
        <v>-45.252329805985497</v>
      </c>
      <c r="AC746" s="5">
        <v>-46.564486685038297</v>
      </c>
      <c r="AD746" s="5">
        <v>-47.958590428041802</v>
      </c>
      <c r="AE746" s="5">
        <v>-49.481811981462101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406.70009913000001</v>
      </c>
      <c r="M5" s="5">
        <v>406.70009913000001</v>
      </c>
      <c r="N5" s="5">
        <v>406.70009913000001</v>
      </c>
      <c r="O5" s="5">
        <v>466.35358396999999</v>
      </c>
      <c r="P5" s="5">
        <v>466.35358396999999</v>
      </c>
      <c r="Q5" s="5">
        <v>466.35358396999999</v>
      </c>
      <c r="R5" s="5">
        <v>466.35358396999999</v>
      </c>
      <c r="S5" s="5">
        <v>466.35358396999999</v>
      </c>
      <c r="T5" s="5">
        <v>466.35358396999999</v>
      </c>
      <c r="U5" s="5">
        <v>466.35358396999999</v>
      </c>
      <c r="V5" s="5">
        <v>466.35358396999999</v>
      </c>
      <c r="W5" s="5">
        <v>466.35358396999999</v>
      </c>
      <c r="X5" s="5">
        <v>612.77144399999997</v>
      </c>
      <c r="Y5" s="5">
        <v>612.77144399999997</v>
      </c>
      <c r="Z5" s="5">
        <v>612.77144399999997</v>
      </c>
      <c r="AA5" s="5">
        <v>815.60918201999993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2114.8535366400001</v>
      </c>
      <c r="J6" s="5">
        <v>2114.8535366400001</v>
      </c>
      <c r="K6" s="5">
        <v>2114.8535366400001</v>
      </c>
      <c r="L6" s="5">
        <v>2638.3791001999998</v>
      </c>
      <c r="M6" s="5">
        <v>2638.3791001999998</v>
      </c>
      <c r="N6" s="5">
        <v>2730</v>
      </c>
      <c r="O6" s="5">
        <v>2730</v>
      </c>
      <c r="P6" s="5">
        <v>2730</v>
      </c>
      <c r="Q6" s="5">
        <v>2730</v>
      </c>
      <c r="R6" s="5">
        <v>2730</v>
      </c>
      <c r="S6" s="5">
        <v>2730</v>
      </c>
      <c r="T6" s="5">
        <v>2730</v>
      </c>
      <c r="U6" s="5">
        <v>2730</v>
      </c>
      <c r="V6" s="5">
        <v>2730</v>
      </c>
      <c r="W6" s="5">
        <v>2730</v>
      </c>
      <c r="X6" s="5">
        <v>2730</v>
      </c>
      <c r="Y6" s="5">
        <v>2730</v>
      </c>
      <c r="Z6" s="5">
        <v>2130</v>
      </c>
      <c r="AA6" s="5">
        <v>2130</v>
      </c>
      <c r="AB6" s="5">
        <v>1710.39297162</v>
      </c>
      <c r="AC6" s="5">
        <v>1710.39297162</v>
      </c>
      <c r="AD6" s="5">
        <v>1911.9063513599999</v>
      </c>
      <c r="AE6" s="5">
        <v>2272.0228820000002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90.096637180000002</v>
      </c>
      <c r="O7" s="5">
        <v>90.096637180000002</v>
      </c>
      <c r="P7" s="5">
        <v>90.096637180000002</v>
      </c>
      <c r="Q7" s="5">
        <v>90.096637180000002</v>
      </c>
      <c r="R7" s="5">
        <v>90.096637180000002</v>
      </c>
      <c r="S7" s="5">
        <v>90.096637180000002</v>
      </c>
      <c r="T7" s="5">
        <v>90.096637180000002</v>
      </c>
      <c r="U7" s="5">
        <v>90.096637180000002</v>
      </c>
      <c r="V7" s="5">
        <v>90.096637180000002</v>
      </c>
      <c r="W7" s="5">
        <v>90.096637180000002</v>
      </c>
      <c r="X7" s="5">
        <v>90.096637180000002</v>
      </c>
      <c r="Y7" s="5">
        <v>162.07497362999999</v>
      </c>
      <c r="Z7" s="5">
        <v>1717.28110586</v>
      </c>
      <c r="AA7" s="5">
        <v>1717.28110586</v>
      </c>
      <c r="AB7" s="5">
        <v>1717.28110586</v>
      </c>
      <c r="AC7" s="5">
        <v>2448.3266477299999</v>
      </c>
      <c r="AD7" s="5">
        <v>2448.3266477299999</v>
      </c>
      <c r="AE7" s="5">
        <v>2448.3266477299999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17.45699999</v>
      </c>
      <c r="E8" s="5">
        <v>27.42</v>
      </c>
      <c r="F8" s="5">
        <v>36.314</v>
      </c>
      <c r="G8" s="5">
        <v>50.044000000000004</v>
      </c>
      <c r="H8" s="5">
        <v>62.995999999999995</v>
      </c>
      <c r="I8" s="5">
        <v>77.658000000000001</v>
      </c>
      <c r="J8" s="5">
        <v>94.576999999999998</v>
      </c>
      <c r="K8" s="5">
        <v>106.62987805</v>
      </c>
      <c r="L8" s="5">
        <v>120.34361061999999</v>
      </c>
      <c r="M8" s="5">
        <v>134.93674167</v>
      </c>
      <c r="N8" s="5">
        <v>151.46925558999999</v>
      </c>
      <c r="O8" s="5">
        <v>170.62540046999999</v>
      </c>
      <c r="P8" s="5">
        <v>193.11582261999999</v>
      </c>
      <c r="Q8" s="5">
        <v>217.17328756000001</v>
      </c>
      <c r="R8" s="5">
        <v>243.75706414999999</v>
      </c>
      <c r="S8" s="5">
        <v>273.04486266999999</v>
      </c>
      <c r="T8" s="5">
        <v>306.32374698000001</v>
      </c>
      <c r="U8" s="5">
        <v>341.44567259000002</v>
      </c>
      <c r="V8" s="5">
        <v>379.74659601000002</v>
      </c>
      <c r="W8" s="5">
        <v>421.06610585999999</v>
      </c>
      <c r="X8" s="5">
        <v>466.46901799</v>
      </c>
      <c r="Y8" s="5">
        <v>514.9283266299999</v>
      </c>
      <c r="Z8" s="5">
        <v>567.86316712999997</v>
      </c>
      <c r="AA8" s="5">
        <v>623.62634737000008</v>
      </c>
      <c r="AB8" s="5">
        <v>684.16643065000005</v>
      </c>
      <c r="AC8" s="5">
        <v>746.34919728</v>
      </c>
      <c r="AD8" s="5">
        <v>811.52966694999998</v>
      </c>
      <c r="AE8" s="5">
        <v>848.17978899000002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328.44600000000003</v>
      </c>
      <c r="E9" s="5">
        <v>410.86299999999994</v>
      </c>
      <c r="F9" s="5">
        <v>449.76499999999999</v>
      </c>
      <c r="G9" s="5">
        <v>533.05100000000004</v>
      </c>
      <c r="H9" s="5">
        <v>579.9380000000001</v>
      </c>
      <c r="I9" s="5">
        <v>633.64400000000001</v>
      </c>
      <c r="J9" s="5">
        <v>684.71699999999998</v>
      </c>
      <c r="K9" s="5">
        <v>725.76</v>
      </c>
      <c r="L9" s="5">
        <v>758.94600000000003</v>
      </c>
      <c r="M9" s="5">
        <v>790.08699999999999</v>
      </c>
      <c r="N9" s="5">
        <v>817.35799999999995</v>
      </c>
      <c r="O9" s="5">
        <v>846.01</v>
      </c>
      <c r="P9" s="5">
        <v>872.53000000000009</v>
      </c>
      <c r="Q9" s="5">
        <v>900.10599999999988</v>
      </c>
      <c r="R9" s="5">
        <v>927.33200000000011</v>
      </c>
      <c r="S9" s="5">
        <v>954.82600000000002</v>
      </c>
      <c r="T9" s="5">
        <v>981.74899999999991</v>
      </c>
      <c r="U9" s="5">
        <v>1010.6130000000001</v>
      </c>
      <c r="V9" s="5">
        <v>1040.827</v>
      </c>
      <c r="W9" s="5">
        <v>1071.3149999999998</v>
      </c>
      <c r="X9" s="5">
        <v>1099.8210000000001</v>
      </c>
      <c r="Y9" s="5">
        <v>1134.3790000000001</v>
      </c>
      <c r="Z9" s="5">
        <v>1171.0900000000001</v>
      </c>
      <c r="AA9" s="5">
        <v>1208.625</v>
      </c>
      <c r="AB9" s="5">
        <v>1244.3230000000001</v>
      </c>
      <c r="AC9" s="5">
        <v>1281.0899999999997</v>
      </c>
      <c r="AD9" s="5">
        <v>1317.614</v>
      </c>
      <c r="AE9" s="5">
        <v>1317.614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45.232801029999997</v>
      </c>
      <c r="J11" s="5">
        <v>45.232801029999997</v>
      </c>
      <c r="K11" s="5">
        <v>45.232801029999997</v>
      </c>
      <c r="L11" s="5">
        <v>45.232801029999997</v>
      </c>
      <c r="M11" s="5">
        <v>45.232801029999997</v>
      </c>
      <c r="N11" s="5">
        <v>134.89674732</v>
      </c>
      <c r="O11" s="5">
        <v>147.82274949000001</v>
      </c>
      <c r="P11" s="5">
        <v>147.82274949000001</v>
      </c>
      <c r="Q11" s="5">
        <v>147.82274949000001</v>
      </c>
      <c r="R11" s="5">
        <v>230.45293612</v>
      </c>
      <c r="S11" s="5">
        <v>230.45293612</v>
      </c>
      <c r="T11" s="5">
        <v>230.45293612</v>
      </c>
      <c r="U11" s="5">
        <v>230.45293612</v>
      </c>
      <c r="V11" s="5">
        <v>230.45293612</v>
      </c>
      <c r="W11" s="5">
        <v>230.45293612</v>
      </c>
      <c r="X11" s="5">
        <v>230.45293612</v>
      </c>
      <c r="Y11" s="5">
        <v>811.11313040000005</v>
      </c>
      <c r="Z11" s="5">
        <v>811.11313040000005</v>
      </c>
      <c r="AA11" s="5">
        <v>1233.2608295</v>
      </c>
      <c r="AB11" s="5">
        <v>1233.2608295</v>
      </c>
      <c r="AC11" s="5">
        <v>1233.2608295</v>
      </c>
      <c r="AD11" s="5">
        <v>1233.2608295</v>
      </c>
      <c r="AE11" s="5">
        <v>1233.2608295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820</v>
      </c>
      <c r="O12" s="5">
        <v>820</v>
      </c>
      <c r="P12" s="5">
        <v>820</v>
      </c>
      <c r="Q12" s="5">
        <v>820</v>
      </c>
      <c r="R12" s="5">
        <v>820</v>
      </c>
      <c r="S12" s="5">
        <v>820</v>
      </c>
      <c r="T12" s="5">
        <v>820</v>
      </c>
      <c r="U12" s="5">
        <v>820</v>
      </c>
      <c r="V12" s="5">
        <v>820</v>
      </c>
      <c r="W12" s="5">
        <v>820</v>
      </c>
      <c r="X12" s="5">
        <v>820</v>
      </c>
      <c r="Y12" s="5">
        <v>1058.6477881199999</v>
      </c>
      <c r="Z12" s="5">
        <v>1058.6477881199999</v>
      </c>
      <c r="AA12" s="5">
        <v>2076.3344117799998</v>
      </c>
      <c r="AB12" s="5">
        <v>2076.3344117799998</v>
      </c>
      <c r="AC12" s="5">
        <v>3035.8095732000002</v>
      </c>
      <c r="AD12" s="5">
        <v>3676.1411212499997</v>
      </c>
      <c r="AE12" s="5">
        <v>3676.1411212499997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1781.24085173</v>
      </c>
      <c r="J13" s="5">
        <v>1781.24085173</v>
      </c>
      <c r="K13" s="5">
        <v>1781.24085173</v>
      </c>
      <c r="L13" s="5">
        <v>1781.24085173</v>
      </c>
      <c r="M13" s="5">
        <v>1781.24085173</v>
      </c>
      <c r="N13" s="5">
        <v>1781.24085173</v>
      </c>
      <c r="O13" s="5">
        <v>1781.24085173</v>
      </c>
      <c r="P13" s="5">
        <v>1781.24085173</v>
      </c>
      <c r="Q13" s="5">
        <v>1781.24085173</v>
      </c>
      <c r="R13" s="5">
        <v>1781.24085173</v>
      </c>
      <c r="S13" s="5">
        <v>1781.24085173</v>
      </c>
      <c r="T13" s="5">
        <v>2964.1110156099999</v>
      </c>
      <c r="U13" s="5">
        <v>2964.1110156099999</v>
      </c>
      <c r="V13" s="5">
        <v>2964.1110156099999</v>
      </c>
      <c r="W13" s="5">
        <v>2964.1110156099999</v>
      </c>
      <c r="X13" s="5">
        <v>2964.1110156099999</v>
      </c>
      <c r="Y13" s="5">
        <v>2964.1110156099999</v>
      </c>
      <c r="Z13" s="5">
        <v>2964.1110156099999</v>
      </c>
      <c r="AA13" s="5">
        <v>2964.1110156099999</v>
      </c>
      <c r="AB13" s="5">
        <v>2964.1110156099999</v>
      </c>
      <c r="AC13" s="5">
        <v>1282.8701638800001</v>
      </c>
      <c r="AD13" s="5">
        <v>1282.8701638800001</v>
      </c>
      <c r="AE13" s="5">
        <v>1282.8701638800001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9.6499999999999986</v>
      </c>
      <c r="E14" s="5">
        <v>15.039000000000001</v>
      </c>
      <c r="F14" s="5">
        <v>21.5</v>
      </c>
      <c r="G14" s="5">
        <v>30.316000000000003</v>
      </c>
      <c r="H14" s="5">
        <v>39.863</v>
      </c>
      <c r="I14" s="5">
        <v>49.843000000000004</v>
      </c>
      <c r="J14" s="5">
        <v>60.388999999999996</v>
      </c>
      <c r="K14" s="5">
        <v>67.981450320000008</v>
      </c>
      <c r="L14" s="5">
        <v>76.025722700000003</v>
      </c>
      <c r="M14" s="5">
        <v>84.291199050000003</v>
      </c>
      <c r="N14" s="5">
        <v>93.186169839999991</v>
      </c>
      <c r="O14" s="5">
        <v>103.08583895000001</v>
      </c>
      <c r="P14" s="5">
        <v>114.57211984999999</v>
      </c>
      <c r="Q14" s="5">
        <v>126.59514796999999</v>
      </c>
      <c r="R14" s="5">
        <v>139.79203199</v>
      </c>
      <c r="S14" s="5">
        <v>154.32283432</v>
      </c>
      <c r="T14" s="5">
        <v>170.79366633999999</v>
      </c>
      <c r="U14" s="5">
        <v>188.05448177000002</v>
      </c>
      <c r="V14" s="5">
        <v>207.01157981</v>
      </c>
      <c r="W14" s="5">
        <v>227.54290114999998</v>
      </c>
      <c r="X14" s="5">
        <v>250.38023145</v>
      </c>
      <c r="Y14" s="5">
        <v>274.97515679999998</v>
      </c>
      <c r="Z14" s="5">
        <v>301.97243746000004</v>
      </c>
      <c r="AA14" s="5">
        <v>330.74693155</v>
      </c>
      <c r="AB14" s="5">
        <v>362.38743728999998</v>
      </c>
      <c r="AC14" s="5">
        <v>394.77977666999999</v>
      </c>
      <c r="AD14" s="5">
        <v>428.94732513000002</v>
      </c>
      <c r="AE14" s="5">
        <v>450.43114833000004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168.05199999999999</v>
      </c>
      <c r="E15" s="5">
        <v>214.41800000000001</v>
      </c>
      <c r="F15" s="5">
        <v>258.42</v>
      </c>
      <c r="G15" s="5">
        <v>310.27300000000002</v>
      </c>
      <c r="H15" s="5">
        <v>357.51900000000001</v>
      </c>
      <c r="I15" s="5">
        <v>396.33600000000001</v>
      </c>
      <c r="J15" s="5">
        <v>429.81900000000002</v>
      </c>
      <c r="K15" s="5">
        <v>459.08299999999997</v>
      </c>
      <c r="L15" s="5">
        <v>482.41499999999996</v>
      </c>
      <c r="M15" s="5">
        <v>506.21599999999995</v>
      </c>
      <c r="N15" s="5">
        <v>529.16800000000001</v>
      </c>
      <c r="O15" s="5">
        <v>552.55600000000004</v>
      </c>
      <c r="P15" s="5">
        <v>574.73900000000003</v>
      </c>
      <c r="Q15" s="5">
        <v>597.82299999999987</v>
      </c>
      <c r="R15" s="5">
        <v>620.88200000000006</v>
      </c>
      <c r="S15" s="5">
        <v>644.40199999999993</v>
      </c>
      <c r="T15" s="5">
        <v>667.03899999999999</v>
      </c>
      <c r="U15" s="5">
        <v>691.17400000000009</v>
      </c>
      <c r="V15" s="5">
        <v>716.49899999999991</v>
      </c>
      <c r="W15" s="5">
        <v>742.16099999999983</v>
      </c>
      <c r="X15" s="5">
        <v>766.55899999999997</v>
      </c>
      <c r="Y15" s="5">
        <v>795.71500000000003</v>
      </c>
      <c r="Z15" s="5">
        <v>826.73199999999997</v>
      </c>
      <c r="AA15" s="5">
        <v>858.57</v>
      </c>
      <c r="AB15" s="5">
        <v>889.29099999999994</v>
      </c>
      <c r="AC15" s="5">
        <v>920.87300000000016</v>
      </c>
      <c r="AD15" s="5">
        <v>952.423</v>
      </c>
      <c r="AE15" s="5">
        <v>952.423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155.79491820999999</v>
      </c>
      <c r="K18" s="5">
        <v>259.19795425000001</v>
      </c>
      <c r="L18" s="5">
        <v>259.19795425000001</v>
      </c>
      <c r="M18" s="5">
        <v>360.36239067999998</v>
      </c>
      <c r="N18" s="5">
        <v>360.36239067999998</v>
      </c>
      <c r="O18" s="5">
        <v>360.36239067999998</v>
      </c>
      <c r="P18" s="5">
        <v>360.36239067999998</v>
      </c>
      <c r="Q18" s="5">
        <v>360.36239067999998</v>
      </c>
      <c r="R18" s="5">
        <v>360.36239067999998</v>
      </c>
      <c r="S18" s="5">
        <v>360.36239067999998</v>
      </c>
      <c r="T18" s="5">
        <v>360.36239067999998</v>
      </c>
      <c r="U18" s="5">
        <v>360.36239067999998</v>
      </c>
      <c r="V18" s="5">
        <v>360.36239067999998</v>
      </c>
      <c r="W18" s="5">
        <v>360.36239067999998</v>
      </c>
      <c r="X18" s="5">
        <v>360.36239067999998</v>
      </c>
      <c r="Y18" s="5">
        <v>360.36239067999998</v>
      </c>
      <c r="Z18" s="5">
        <v>360.36239067999998</v>
      </c>
      <c r="AA18" s="5">
        <v>360.36239067999998</v>
      </c>
      <c r="AB18" s="5">
        <v>762.06036955000002</v>
      </c>
      <c r="AC18" s="5">
        <v>868.82194766999999</v>
      </c>
      <c r="AD18" s="5">
        <v>879.73638442999993</v>
      </c>
      <c r="AE18" s="5">
        <v>1190.9644173500001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375.23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374.13</v>
      </c>
      <c r="AC19" s="5">
        <v>828.15014330999998</v>
      </c>
      <c r="AD19" s="5">
        <v>829.25014331</v>
      </c>
      <c r="AE19" s="5">
        <v>828.15014330999998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10.616</v>
      </c>
      <c r="E20" s="5">
        <v>17.280999999999999</v>
      </c>
      <c r="F20" s="5">
        <v>24.411000000000001</v>
      </c>
      <c r="G20" s="5">
        <v>34.210999999999999</v>
      </c>
      <c r="H20" s="5">
        <v>45.436</v>
      </c>
      <c r="I20" s="5">
        <v>57.548999999999999</v>
      </c>
      <c r="J20" s="5">
        <v>71.784999999999997</v>
      </c>
      <c r="K20" s="5">
        <v>81.239204599999994</v>
      </c>
      <c r="L20" s="5">
        <v>91.902823599999991</v>
      </c>
      <c r="M20" s="5">
        <v>103.57394176</v>
      </c>
      <c r="N20" s="5">
        <v>116.92234888</v>
      </c>
      <c r="O20" s="5">
        <v>132.21282271999999</v>
      </c>
      <c r="P20" s="5">
        <v>150.1415877</v>
      </c>
      <c r="Q20" s="5">
        <v>169.35916561000002</v>
      </c>
      <c r="R20" s="5">
        <v>190.61698876999998</v>
      </c>
      <c r="S20" s="5">
        <v>214.08465484999999</v>
      </c>
      <c r="T20" s="5">
        <v>240.78822059999999</v>
      </c>
      <c r="U20" s="5">
        <v>269.04189736000001</v>
      </c>
      <c r="V20" s="5">
        <v>299.94795706999997</v>
      </c>
      <c r="W20" s="5">
        <v>333.36231323999999</v>
      </c>
      <c r="X20" s="5">
        <v>370.10764988</v>
      </c>
      <c r="Y20" s="5">
        <v>409.49684222999997</v>
      </c>
      <c r="Z20" s="5">
        <v>452.60966421000001</v>
      </c>
      <c r="AA20" s="5">
        <v>498.18432599999994</v>
      </c>
      <c r="AB20" s="5">
        <v>547.79171632999999</v>
      </c>
      <c r="AC20" s="5">
        <v>598.81019332999995</v>
      </c>
      <c r="AD20" s="5">
        <v>652.42128993000006</v>
      </c>
      <c r="AE20" s="5">
        <v>683.86199804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227.12400000000002</v>
      </c>
      <c r="E21" s="5">
        <v>281.72000000000003</v>
      </c>
      <c r="F21" s="5">
        <v>319.536</v>
      </c>
      <c r="G21" s="5">
        <v>377.23199999999997</v>
      </c>
      <c r="H21" s="5">
        <v>426.28100000000001</v>
      </c>
      <c r="I21" s="5">
        <v>472.52200000000005</v>
      </c>
      <c r="J21" s="5">
        <v>517.58600000000001</v>
      </c>
      <c r="K21" s="5">
        <v>550.82100000000003</v>
      </c>
      <c r="L21" s="5">
        <v>577.76800000000003</v>
      </c>
      <c r="M21" s="5">
        <v>605.34099999999989</v>
      </c>
      <c r="N21" s="5">
        <v>631.61800000000005</v>
      </c>
      <c r="O21" s="5">
        <v>658.48400000000004</v>
      </c>
      <c r="P21" s="5">
        <v>683.97900000000004</v>
      </c>
      <c r="Q21" s="5">
        <v>710.55799999999988</v>
      </c>
      <c r="R21" s="5">
        <v>737.12899999999991</v>
      </c>
      <c r="S21" s="5">
        <v>764.255</v>
      </c>
      <c r="T21" s="5">
        <v>791.21299999999997</v>
      </c>
      <c r="U21" s="5">
        <v>820.04199999999992</v>
      </c>
      <c r="V21" s="5">
        <v>850.42099999999994</v>
      </c>
      <c r="W21" s="5">
        <v>881.35299999999984</v>
      </c>
      <c r="X21" s="5">
        <v>910.91599999999994</v>
      </c>
      <c r="Y21" s="5">
        <v>945.98700000000008</v>
      </c>
      <c r="Z21" s="5">
        <v>983.28199999999981</v>
      </c>
      <c r="AA21" s="5">
        <v>1021.6450000000001</v>
      </c>
      <c r="AB21" s="5">
        <v>1058.7839999999999</v>
      </c>
      <c r="AC21" s="5">
        <v>1097.134</v>
      </c>
      <c r="AD21" s="5">
        <v>1135.6130000000001</v>
      </c>
      <c r="AE21" s="5">
        <v>1135.6130000000001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18.296883680000001</v>
      </c>
      <c r="Q24" s="5">
        <v>18.296883680000001</v>
      </c>
      <c r="R24" s="5">
        <v>261.33074900999998</v>
      </c>
      <c r="S24" s="5">
        <v>408.88266107000004</v>
      </c>
      <c r="T24" s="5">
        <v>408.88266107000004</v>
      </c>
      <c r="U24" s="5">
        <v>418.69434052000003</v>
      </c>
      <c r="V24" s="5">
        <v>418.69434052000003</v>
      </c>
      <c r="W24" s="5">
        <v>418.69434052000003</v>
      </c>
      <c r="X24" s="5">
        <v>418.69434052000003</v>
      </c>
      <c r="Y24" s="5">
        <v>418.69434052000003</v>
      </c>
      <c r="Z24" s="5">
        <v>418.69434052000003</v>
      </c>
      <c r="AA24" s="5">
        <v>733.57923661999996</v>
      </c>
      <c r="AB24" s="5">
        <v>999.66667164</v>
      </c>
      <c r="AC24" s="5">
        <v>999.66667164</v>
      </c>
      <c r="AD24" s="5">
        <v>999.66667164</v>
      </c>
      <c r="AE24" s="5">
        <v>999.66667164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607.75096050000002</v>
      </c>
      <c r="K25" s="5">
        <v>607.75096050000002</v>
      </c>
      <c r="L25" s="5">
        <v>607.75096050000002</v>
      </c>
      <c r="M25" s="5">
        <v>738.23110558999997</v>
      </c>
      <c r="N25" s="5">
        <v>738.23110558999997</v>
      </c>
      <c r="O25" s="5">
        <v>738.23110558999997</v>
      </c>
      <c r="P25" s="5">
        <v>738.23110558999997</v>
      </c>
      <c r="Q25" s="5">
        <v>738.23110558999997</v>
      </c>
      <c r="R25" s="5">
        <v>738.23110558999997</v>
      </c>
      <c r="S25" s="5">
        <v>738.23110558999997</v>
      </c>
      <c r="T25" s="5">
        <v>738.23110558999997</v>
      </c>
      <c r="U25" s="5">
        <v>738.23110558999997</v>
      </c>
      <c r="V25" s="5">
        <v>738.23110558999997</v>
      </c>
      <c r="W25" s="5">
        <v>738.23110558999997</v>
      </c>
      <c r="X25" s="5">
        <v>738.23110558999997</v>
      </c>
      <c r="Y25" s="5">
        <v>738.23110558999997</v>
      </c>
      <c r="Z25" s="5">
        <v>738.23110558999997</v>
      </c>
      <c r="AA25" s="5">
        <v>738.23110558999997</v>
      </c>
      <c r="AB25" s="5">
        <v>738.23110558999997</v>
      </c>
      <c r="AC25" s="5">
        <v>738.23110558999997</v>
      </c>
      <c r="AD25" s="5">
        <v>603.81014508999999</v>
      </c>
      <c r="AE25" s="5">
        <v>603.81014508999999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72.619</v>
      </c>
      <c r="E26" s="5">
        <v>87.320999999999998</v>
      </c>
      <c r="F26" s="5">
        <v>98.980999999999995</v>
      </c>
      <c r="G26" s="5">
        <v>114.42100000000001</v>
      </c>
      <c r="H26" s="5">
        <v>128.39599999999999</v>
      </c>
      <c r="I26" s="5">
        <v>142.90299999999999</v>
      </c>
      <c r="J26" s="5">
        <v>157.28299999999999</v>
      </c>
      <c r="K26" s="5">
        <v>166.94370480000001</v>
      </c>
      <c r="L26" s="5">
        <v>176.04630345000001</v>
      </c>
      <c r="M26" s="5">
        <v>184.91423986999999</v>
      </c>
      <c r="N26" s="5">
        <v>193.56646156000002</v>
      </c>
      <c r="O26" s="5">
        <v>202.56738028000001</v>
      </c>
      <c r="P26" s="5">
        <v>212.36228187</v>
      </c>
      <c r="Q26" s="5">
        <v>222.03282326000001</v>
      </c>
      <c r="R26" s="5">
        <v>232.09618850999999</v>
      </c>
      <c r="S26" s="5">
        <v>242.67737767999998</v>
      </c>
      <c r="T26" s="5">
        <v>254.27061480999998</v>
      </c>
      <c r="U26" s="5">
        <v>265.86527868000002</v>
      </c>
      <c r="V26" s="5">
        <v>278.17312126000002</v>
      </c>
      <c r="W26" s="5">
        <v>291.04417583000003</v>
      </c>
      <c r="X26" s="5">
        <v>305.00868867999998</v>
      </c>
      <c r="Y26" s="5">
        <v>319.60520730999997</v>
      </c>
      <c r="Z26" s="5">
        <v>335.18091439</v>
      </c>
      <c r="AA26" s="5">
        <v>351.39622946000003</v>
      </c>
      <c r="AB26" s="5">
        <v>368.90784975000003</v>
      </c>
      <c r="AC26" s="5">
        <v>386.24947877</v>
      </c>
      <c r="AD26" s="5">
        <v>404.14763424</v>
      </c>
      <c r="AE26" s="5">
        <v>415.50384135000002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204.94500000000002</v>
      </c>
      <c r="E27" s="5">
        <v>233.90799999999996</v>
      </c>
      <c r="F27" s="5">
        <v>251.92500000000001</v>
      </c>
      <c r="G27" s="5">
        <v>276.98700000000002</v>
      </c>
      <c r="H27" s="5">
        <v>297.21199999999999</v>
      </c>
      <c r="I27" s="5">
        <v>315.09500000000003</v>
      </c>
      <c r="J27" s="5">
        <v>330.48900000000003</v>
      </c>
      <c r="K27" s="5">
        <v>342.21000000000004</v>
      </c>
      <c r="L27" s="5">
        <v>350.32500000000005</v>
      </c>
      <c r="M27" s="5">
        <v>358.65400000000011</v>
      </c>
      <c r="N27" s="5">
        <v>366.01999999999987</v>
      </c>
      <c r="O27" s="5">
        <v>373.23199999999997</v>
      </c>
      <c r="P27" s="5">
        <v>379.42600000000004</v>
      </c>
      <c r="Q27" s="5">
        <v>386.03</v>
      </c>
      <c r="R27" s="5">
        <v>392.39699999999999</v>
      </c>
      <c r="S27" s="5">
        <v>398.70600000000002</v>
      </c>
      <c r="T27" s="5">
        <v>404.1869999999999</v>
      </c>
      <c r="U27" s="5">
        <v>410.29600000000005</v>
      </c>
      <c r="V27" s="5">
        <v>416.55799999999999</v>
      </c>
      <c r="W27" s="5">
        <v>422.69400000000002</v>
      </c>
      <c r="X27" s="5">
        <v>427.83099999999996</v>
      </c>
      <c r="Y27" s="5">
        <v>434.50900000000001</v>
      </c>
      <c r="Z27" s="5">
        <v>441.44299999999987</v>
      </c>
      <c r="AA27" s="5">
        <v>448.33</v>
      </c>
      <c r="AB27" s="5">
        <v>454.20299999999997</v>
      </c>
      <c r="AC27" s="5">
        <v>460.49600000000004</v>
      </c>
      <c r="AD27" s="5">
        <v>466.53999999999996</v>
      </c>
      <c r="AE27" s="5">
        <v>466.53999999999996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21.04051634</v>
      </c>
      <c r="AD29" s="5">
        <v>21.04051634</v>
      </c>
      <c r="AE29" s="5">
        <v>21.04051634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1.0629999999999999</v>
      </c>
      <c r="E32" s="5">
        <v>1.756</v>
      </c>
      <c r="F32" s="5">
        <v>2.512</v>
      </c>
      <c r="G32" s="5">
        <v>3.6230000000000002</v>
      </c>
      <c r="H32" s="5">
        <v>4.7329999999999997</v>
      </c>
      <c r="I32" s="5">
        <v>5.9960000000000004</v>
      </c>
      <c r="J32" s="5">
        <v>7.359</v>
      </c>
      <c r="K32" s="5">
        <v>8.1455331399999995</v>
      </c>
      <c r="L32" s="5">
        <v>8.9709484899999996</v>
      </c>
      <c r="M32" s="5">
        <v>9.7872965899999986</v>
      </c>
      <c r="N32" s="5">
        <v>10.63353828</v>
      </c>
      <c r="O32" s="5">
        <v>11.55942119</v>
      </c>
      <c r="P32" s="5">
        <v>12.6331945</v>
      </c>
      <c r="Q32" s="5">
        <v>13.732806199999999</v>
      </c>
      <c r="R32" s="5">
        <v>14.93051966</v>
      </c>
      <c r="S32" s="5">
        <v>16.245946679999999</v>
      </c>
      <c r="T32" s="5">
        <v>17.76335138</v>
      </c>
      <c r="U32" s="5">
        <v>19.339866729999997</v>
      </c>
      <c r="V32" s="5">
        <v>21.073180700000002</v>
      </c>
      <c r="W32" s="5">
        <v>22.95322088</v>
      </c>
      <c r="X32" s="5">
        <v>25.044382930000001</v>
      </c>
      <c r="Y32" s="5">
        <v>27.30146525</v>
      </c>
      <c r="Z32" s="5">
        <v>29.779726930000002</v>
      </c>
      <c r="AA32" s="5">
        <v>32.422278030000001</v>
      </c>
      <c r="AB32" s="5">
        <v>35.336948970000002</v>
      </c>
      <c r="AC32" s="5">
        <v>38.3099378</v>
      </c>
      <c r="AD32" s="5">
        <v>41.444521289999997</v>
      </c>
      <c r="AE32" s="5">
        <v>43.419582329999997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24.325000000000003</v>
      </c>
      <c r="E33" s="5">
        <v>30.145999999999997</v>
      </c>
      <c r="F33" s="5">
        <v>34.231999999999999</v>
      </c>
      <c r="G33" s="5">
        <v>40.817999999999998</v>
      </c>
      <c r="H33" s="5">
        <v>44.671000000000006</v>
      </c>
      <c r="I33" s="5">
        <v>48.954999999999998</v>
      </c>
      <c r="J33" s="5">
        <v>52.718000000000004</v>
      </c>
      <c r="K33" s="5">
        <v>55.439</v>
      </c>
      <c r="L33" s="5">
        <v>57.512</v>
      </c>
      <c r="M33" s="5">
        <v>59.606000000000009</v>
      </c>
      <c r="N33" s="5">
        <v>61.548000000000002</v>
      </c>
      <c r="O33" s="5">
        <v>63.503</v>
      </c>
      <c r="P33" s="5">
        <v>65.283999999999992</v>
      </c>
      <c r="Q33" s="5">
        <v>67.128999999999991</v>
      </c>
      <c r="R33" s="5">
        <v>68.938000000000002</v>
      </c>
      <c r="S33" s="5">
        <v>70.754999999999995</v>
      </c>
      <c r="T33" s="5">
        <v>72.491</v>
      </c>
      <c r="U33" s="5">
        <v>74.357000000000014</v>
      </c>
      <c r="V33" s="5">
        <v>76.314999999999984</v>
      </c>
      <c r="W33" s="5">
        <v>78.274999999999991</v>
      </c>
      <c r="X33" s="5">
        <v>80.067999999999998</v>
      </c>
      <c r="Y33" s="5">
        <v>82.286000000000001</v>
      </c>
      <c r="Z33" s="5">
        <v>84.637</v>
      </c>
      <c r="AA33" s="5">
        <v>87.021000000000001</v>
      </c>
      <c r="AB33" s="5">
        <v>89.244</v>
      </c>
      <c r="AC33" s="5">
        <v>91.512</v>
      </c>
      <c r="AD33" s="5">
        <v>93.738</v>
      </c>
      <c r="AE33" s="5">
        <v>93.738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415.91877151</v>
      </c>
      <c r="M36" s="5">
        <v>415.91877151</v>
      </c>
      <c r="N36" s="5">
        <v>415.91877151</v>
      </c>
      <c r="O36" s="5">
        <v>415.91877151</v>
      </c>
      <c r="P36" s="5">
        <v>415.91877151</v>
      </c>
      <c r="Q36" s="5">
        <v>415.91877151</v>
      </c>
      <c r="R36" s="5">
        <v>415.91877151</v>
      </c>
      <c r="S36" s="5">
        <v>415.91877151</v>
      </c>
      <c r="T36" s="5">
        <v>415.91877151</v>
      </c>
      <c r="U36" s="5">
        <v>415.91877151</v>
      </c>
      <c r="V36" s="5">
        <v>415.91877151</v>
      </c>
      <c r="W36" s="5">
        <v>415.91877151</v>
      </c>
      <c r="X36" s="5">
        <v>699.44615733000001</v>
      </c>
      <c r="Y36" s="5">
        <v>699.44615733000001</v>
      </c>
      <c r="Z36" s="5">
        <v>786.93467592000002</v>
      </c>
      <c r="AA36" s="5">
        <v>871.94327733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2080</v>
      </c>
      <c r="J37" s="5">
        <v>2080</v>
      </c>
      <c r="K37" s="5">
        <v>2095.2920271399998</v>
      </c>
      <c r="L37" s="5">
        <v>2636.4208346200003</v>
      </c>
      <c r="M37" s="5">
        <v>2636.4208346200003</v>
      </c>
      <c r="N37" s="5">
        <v>2679.84457969</v>
      </c>
      <c r="O37" s="5">
        <v>2730.0000000099999</v>
      </c>
      <c r="P37" s="5">
        <v>2730.0000000099999</v>
      </c>
      <c r="Q37" s="5">
        <v>2730.0000000099999</v>
      </c>
      <c r="R37" s="5">
        <v>2730.0000000099999</v>
      </c>
      <c r="S37" s="5">
        <v>2730.0000000099999</v>
      </c>
      <c r="T37" s="5">
        <v>2730.0000000099999</v>
      </c>
      <c r="U37" s="5">
        <v>2730.0000000099999</v>
      </c>
      <c r="V37" s="5">
        <v>2730.0000000099999</v>
      </c>
      <c r="W37" s="5">
        <v>2730.0000000099999</v>
      </c>
      <c r="X37" s="5">
        <v>2730.0000000099999</v>
      </c>
      <c r="Y37" s="5">
        <v>2829.6553432599999</v>
      </c>
      <c r="Z37" s="5">
        <v>2229.6553432599999</v>
      </c>
      <c r="AA37" s="5">
        <v>2229.6553432599999</v>
      </c>
      <c r="AB37" s="5">
        <v>2069.1810065499999</v>
      </c>
      <c r="AC37" s="5">
        <v>2525.1533039199999</v>
      </c>
      <c r="AD37" s="5">
        <v>2525.1533039199999</v>
      </c>
      <c r="AE37" s="5">
        <v>2993.2521181299999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147.93277360000002</v>
      </c>
      <c r="O38" s="5">
        <v>147.93277360000002</v>
      </c>
      <c r="P38" s="5">
        <v>147.93277360000002</v>
      </c>
      <c r="Q38" s="5">
        <v>147.93277360000002</v>
      </c>
      <c r="R38" s="5">
        <v>147.93277360000002</v>
      </c>
      <c r="S38" s="5">
        <v>147.93277360000002</v>
      </c>
      <c r="T38" s="5">
        <v>147.93277360000002</v>
      </c>
      <c r="U38" s="5">
        <v>147.93277360000002</v>
      </c>
      <c r="V38" s="5">
        <v>147.93277360000002</v>
      </c>
      <c r="W38" s="5">
        <v>147.93277360000002</v>
      </c>
      <c r="X38" s="5">
        <v>147.93277360000002</v>
      </c>
      <c r="Y38" s="5">
        <v>147.93277360000002</v>
      </c>
      <c r="Z38" s="5">
        <v>1420.85021183</v>
      </c>
      <c r="AA38" s="5">
        <v>1420.85021183</v>
      </c>
      <c r="AB38" s="5">
        <v>1420.85021183</v>
      </c>
      <c r="AC38" s="5">
        <v>1681.6336454299999</v>
      </c>
      <c r="AD38" s="5">
        <v>1681.6336454299999</v>
      </c>
      <c r="AE38" s="5">
        <v>1681.6336454299999</v>
      </c>
    </row>
    <row r="39" spans="1:31">
      <c r="A39" s="58" t="s">
        <v>128</v>
      </c>
      <c r="B39" s="58" t="s">
        <v>123</v>
      </c>
      <c r="C39" s="58" t="s">
        <v>88</v>
      </c>
      <c r="D39" s="5">
        <v>17.45699999</v>
      </c>
      <c r="E39" s="5">
        <v>27.42</v>
      </c>
      <c r="F39" s="5">
        <v>36.314</v>
      </c>
      <c r="G39" s="5">
        <v>50.044000000000004</v>
      </c>
      <c r="H39" s="5">
        <v>62.995999999999995</v>
      </c>
      <c r="I39" s="5">
        <v>77.658000000000001</v>
      </c>
      <c r="J39" s="5">
        <v>94.576999999999998</v>
      </c>
      <c r="K39" s="5">
        <v>106.62987805</v>
      </c>
      <c r="L39" s="5">
        <v>120.34361061999999</v>
      </c>
      <c r="M39" s="5">
        <v>134.93674167</v>
      </c>
      <c r="N39" s="5">
        <v>151.46925558999999</v>
      </c>
      <c r="O39" s="5">
        <v>170.62540046999999</v>
      </c>
      <c r="P39" s="5">
        <v>193.11582261999999</v>
      </c>
      <c r="Q39" s="5">
        <v>217.17328756000001</v>
      </c>
      <c r="R39" s="5">
        <v>243.75706414999999</v>
      </c>
      <c r="S39" s="5">
        <v>273.04486266999999</v>
      </c>
      <c r="T39" s="5">
        <v>306.32374698000001</v>
      </c>
      <c r="U39" s="5">
        <v>341.44567259000002</v>
      </c>
      <c r="V39" s="5">
        <v>379.74659601000002</v>
      </c>
      <c r="W39" s="5">
        <v>421.06610585999999</v>
      </c>
      <c r="X39" s="5">
        <v>466.46901799</v>
      </c>
      <c r="Y39" s="5">
        <v>514.9283266299999</v>
      </c>
      <c r="Z39" s="5">
        <v>567.86316712999997</v>
      </c>
      <c r="AA39" s="5">
        <v>623.62634737000008</v>
      </c>
      <c r="AB39" s="5">
        <v>684.16643065000005</v>
      </c>
      <c r="AC39" s="5">
        <v>746.34919728</v>
      </c>
      <c r="AD39" s="5">
        <v>811.52966694999998</v>
      </c>
      <c r="AE39" s="5">
        <v>848.17978899000002</v>
      </c>
    </row>
    <row r="40" spans="1:31">
      <c r="A40" s="58" t="s">
        <v>128</v>
      </c>
      <c r="B40" s="58" t="s">
        <v>123</v>
      </c>
      <c r="C40" s="58" t="s">
        <v>89</v>
      </c>
      <c r="D40" s="5">
        <v>328.44600000000003</v>
      </c>
      <c r="E40" s="5">
        <v>410.86299999999994</v>
      </c>
      <c r="F40" s="5">
        <v>449.76499999999999</v>
      </c>
      <c r="G40" s="5">
        <v>533.05100000000004</v>
      </c>
      <c r="H40" s="5">
        <v>579.9380000000001</v>
      </c>
      <c r="I40" s="5">
        <v>633.64400000000001</v>
      </c>
      <c r="J40" s="5">
        <v>684.71699999999998</v>
      </c>
      <c r="K40" s="5">
        <v>725.76</v>
      </c>
      <c r="L40" s="5">
        <v>758.94600000000003</v>
      </c>
      <c r="M40" s="5">
        <v>790.08699999999999</v>
      </c>
      <c r="N40" s="5">
        <v>817.35799999999995</v>
      </c>
      <c r="O40" s="5">
        <v>846.01</v>
      </c>
      <c r="P40" s="5">
        <v>872.53000000000009</v>
      </c>
      <c r="Q40" s="5">
        <v>900.10599999999988</v>
      </c>
      <c r="R40" s="5">
        <v>927.33200000000011</v>
      </c>
      <c r="S40" s="5">
        <v>954.82600000000002</v>
      </c>
      <c r="T40" s="5">
        <v>981.74899999999991</v>
      </c>
      <c r="U40" s="5">
        <v>1010.6130000000001</v>
      </c>
      <c r="V40" s="5">
        <v>1040.827</v>
      </c>
      <c r="W40" s="5">
        <v>1071.3149999999998</v>
      </c>
      <c r="X40" s="5">
        <v>1099.8210000000001</v>
      </c>
      <c r="Y40" s="5">
        <v>1134.3790000000001</v>
      </c>
      <c r="Z40" s="5">
        <v>1171.0900000000001</v>
      </c>
      <c r="AA40" s="5">
        <v>1208.625</v>
      </c>
      <c r="AB40" s="5">
        <v>1244.3230000000001</v>
      </c>
      <c r="AC40" s="5">
        <v>1281.0899999999997</v>
      </c>
      <c r="AD40" s="5">
        <v>1317.614</v>
      </c>
      <c r="AE40" s="5">
        <v>1317.614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67.649942519999996</v>
      </c>
      <c r="J42" s="5">
        <v>67.649942519999996</v>
      </c>
      <c r="K42" s="5">
        <v>67.649942519999996</v>
      </c>
      <c r="L42" s="5">
        <v>67.649942519999996</v>
      </c>
      <c r="M42" s="5">
        <v>67.649942519999996</v>
      </c>
      <c r="N42" s="5">
        <v>130.25804692</v>
      </c>
      <c r="O42" s="5">
        <v>175.50747643</v>
      </c>
      <c r="P42" s="5">
        <v>175.50747643</v>
      </c>
      <c r="Q42" s="5">
        <v>213.5353289</v>
      </c>
      <c r="R42" s="5">
        <v>281.56615162999998</v>
      </c>
      <c r="S42" s="5">
        <v>281.56615162999998</v>
      </c>
      <c r="T42" s="5">
        <v>281.56615162999998</v>
      </c>
      <c r="U42" s="5">
        <v>281.56615162999998</v>
      </c>
      <c r="V42" s="5">
        <v>281.56615162999998</v>
      </c>
      <c r="W42" s="5">
        <v>281.56615162999998</v>
      </c>
      <c r="X42" s="5">
        <v>281.56615162999998</v>
      </c>
      <c r="Y42" s="5">
        <v>827.67217815000004</v>
      </c>
      <c r="Z42" s="5">
        <v>827.67217815000004</v>
      </c>
      <c r="AA42" s="5">
        <v>1243.4235349</v>
      </c>
      <c r="AB42" s="5">
        <v>1243.4235349</v>
      </c>
      <c r="AC42" s="5">
        <v>1243.4235349</v>
      </c>
      <c r="AD42" s="5">
        <v>1243.4235349</v>
      </c>
      <c r="AE42" s="5">
        <v>1243.4235349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820</v>
      </c>
      <c r="O43" s="5">
        <v>820</v>
      </c>
      <c r="P43" s="5">
        <v>820</v>
      </c>
      <c r="Q43" s="5">
        <v>820</v>
      </c>
      <c r="R43" s="5">
        <v>820</v>
      </c>
      <c r="S43" s="5">
        <v>820</v>
      </c>
      <c r="T43" s="5">
        <v>829.14688555999999</v>
      </c>
      <c r="U43" s="5">
        <v>829.14688555999999</v>
      </c>
      <c r="V43" s="5">
        <v>829.14688555999999</v>
      </c>
      <c r="W43" s="5">
        <v>829.14688555999999</v>
      </c>
      <c r="X43" s="5">
        <v>829.14688555999999</v>
      </c>
      <c r="Y43" s="5">
        <v>1119.2918036799999</v>
      </c>
      <c r="Z43" s="5">
        <v>1119.2918036799999</v>
      </c>
      <c r="AA43" s="5">
        <v>2056.6203408000001</v>
      </c>
      <c r="AB43" s="5">
        <v>2056.6203408000001</v>
      </c>
      <c r="AC43" s="5">
        <v>3007.3017434000003</v>
      </c>
      <c r="AD43" s="5">
        <v>3700.5389041899998</v>
      </c>
      <c r="AE43" s="5">
        <v>3700.5389041899998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1797.25412394</v>
      </c>
      <c r="J44" s="5">
        <v>1797.25412394</v>
      </c>
      <c r="K44" s="5">
        <v>1797.25412394</v>
      </c>
      <c r="L44" s="5">
        <v>1797.25412394</v>
      </c>
      <c r="M44" s="5">
        <v>1797.25412394</v>
      </c>
      <c r="N44" s="5">
        <v>1797.25412394</v>
      </c>
      <c r="O44" s="5">
        <v>1797.25412394</v>
      </c>
      <c r="P44" s="5">
        <v>1797.25412394</v>
      </c>
      <c r="Q44" s="5">
        <v>1797.25412394</v>
      </c>
      <c r="R44" s="5">
        <v>1797.25412394</v>
      </c>
      <c r="S44" s="5">
        <v>1797.25412394</v>
      </c>
      <c r="T44" s="5">
        <v>2922.2598840800001</v>
      </c>
      <c r="U44" s="5">
        <v>2922.2598840800001</v>
      </c>
      <c r="V44" s="5">
        <v>2922.2598840800001</v>
      </c>
      <c r="W44" s="5">
        <v>2922.2598840800001</v>
      </c>
      <c r="X44" s="5">
        <v>2922.2598840800001</v>
      </c>
      <c r="Y44" s="5">
        <v>2922.2598840800001</v>
      </c>
      <c r="Z44" s="5">
        <v>2922.2598840800001</v>
      </c>
      <c r="AA44" s="5">
        <v>2922.2598840800001</v>
      </c>
      <c r="AB44" s="5">
        <v>2922.2598840800001</v>
      </c>
      <c r="AC44" s="5">
        <v>1225.0057601399999</v>
      </c>
      <c r="AD44" s="5">
        <v>1225.0057601399999</v>
      </c>
      <c r="AE44" s="5">
        <v>1225.0057601399999</v>
      </c>
    </row>
    <row r="45" spans="1:31">
      <c r="A45" s="58" t="s">
        <v>128</v>
      </c>
      <c r="B45" s="58" t="s">
        <v>124</v>
      </c>
      <c r="C45" s="58" t="s">
        <v>88</v>
      </c>
      <c r="D45" s="5">
        <v>9.6499999999999986</v>
      </c>
      <c r="E45" s="5">
        <v>15.039000000000001</v>
      </c>
      <c r="F45" s="5">
        <v>21.5</v>
      </c>
      <c r="G45" s="5">
        <v>30.316000000000003</v>
      </c>
      <c r="H45" s="5">
        <v>39.863</v>
      </c>
      <c r="I45" s="5">
        <v>49.843000000000004</v>
      </c>
      <c r="J45" s="5">
        <v>60.388999999999996</v>
      </c>
      <c r="K45" s="5">
        <v>67.981450320000008</v>
      </c>
      <c r="L45" s="5">
        <v>76.025722700000003</v>
      </c>
      <c r="M45" s="5">
        <v>84.291199050000003</v>
      </c>
      <c r="N45" s="5">
        <v>93.186169839999991</v>
      </c>
      <c r="O45" s="5">
        <v>103.08583895000001</v>
      </c>
      <c r="P45" s="5">
        <v>114.57211984999999</v>
      </c>
      <c r="Q45" s="5">
        <v>126.59514796999999</v>
      </c>
      <c r="R45" s="5">
        <v>139.79203199</v>
      </c>
      <c r="S45" s="5">
        <v>154.32283432</v>
      </c>
      <c r="T45" s="5">
        <v>170.79366633999999</v>
      </c>
      <c r="U45" s="5">
        <v>188.05448177000002</v>
      </c>
      <c r="V45" s="5">
        <v>207.01157981</v>
      </c>
      <c r="W45" s="5">
        <v>227.54290114999998</v>
      </c>
      <c r="X45" s="5">
        <v>250.38023145</v>
      </c>
      <c r="Y45" s="5">
        <v>274.97515679999998</v>
      </c>
      <c r="Z45" s="5">
        <v>301.97243746000004</v>
      </c>
      <c r="AA45" s="5">
        <v>330.74693155</v>
      </c>
      <c r="AB45" s="5">
        <v>362.38743728999998</v>
      </c>
      <c r="AC45" s="5">
        <v>394.77977666999999</v>
      </c>
      <c r="AD45" s="5">
        <v>428.94732513000002</v>
      </c>
      <c r="AE45" s="5">
        <v>450.43114833000004</v>
      </c>
    </row>
    <row r="46" spans="1:31">
      <c r="A46" s="58" t="s">
        <v>128</v>
      </c>
      <c r="B46" s="58" t="s">
        <v>124</v>
      </c>
      <c r="C46" s="58" t="s">
        <v>89</v>
      </c>
      <c r="D46" s="5">
        <v>168.05199999999999</v>
      </c>
      <c r="E46" s="5">
        <v>214.41800000000001</v>
      </c>
      <c r="F46" s="5">
        <v>258.42</v>
      </c>
      <c r="G46" s="5">
        <v>310.27300000000002</v>
      </c>
      <c r="H46" s="5">
        <v>357.51900000000001</v>
      </c>
      <c r="I46" s="5">
        <v>396.33600000000001</v>
      </c>
      <c r="J46" s="5">
        <v>429.81900000000002</v>
      </c>
      <c r="K46" s="5">
        <v>459.08299999999997</v>
      </c>
      <c r="L46" s="5">
        <v>482.41499999999996</v>
      </c>
      <c r="M46" s="5">
        <v>506.21599999999995</v>
      </c>
      <c r="N46" s="5">
        <v>529.16800000000001</v>
      </c>
      <c r="O46" s="5">
        <v>552.55600000000004</v>
      </c>
      <c r="P46" s="5">
        <v>574.73900000000003</v>
      </c>
      <c r="Q46" s="5">
        <v>597.82299999999987</v>
      </c>
      <c r="R46" s="5">
        <v>620.88200000000006</v>
      </c>
      <c r="S46" s="5">
        <v>644.40199999999993</v>
      </c>
      <c r="T46" s="5">
        <v>667.03899999999999</v>
      </c>
      <c r="U46" s="5">
        <v>691.17400000000009</v>
      </c>
      <c r="V46" s="5">
        <v>716.49899999999991</v>
      </c>
      <c r="W46" s="5">
        <v>742.16099999999983</v>
      </c>
      <c r="X46" s="5">
        <v>766.55899999999997</v>
      </c>
      <c r="Y46" s="5">
        <v>795.71500000000003</v>
      </c>
      <c r="Z46" s="5">
        <v>826.73199999999997</v>
      </c>
      <c r="AA46" s="5">
        <v>858.57</v>
      </c>
      <c r="AB46" s="5">
        <v>889.29099999999994</v>
      </c>
      <c r="AC46" s="5">
        <v>920.87300000000016</v>
      </c>
      <c r="AD46" s="5">
        <v>952.423</v>
      </c>
      <c r="AE46" s="5">
        <v>952.423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190.66506637000001</v>
      </c>
      <c r="AB49" s="5">
        <v>774.89137138000001</v>
      </c>
      <c r="AC49" s="5">
        <v>1191.06392078</v>
      </c>
      <c r="AD49" s="5">
        <v>1191.06392078</v>
      </c>
      <c r="AE49" s="5">
        <v>1384.61848637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375.23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374.13</v>
      </c>
      <c r="AC50" s="5">
        <v>374.13</v>
      </c>
      <c r="AD50" s="5">
        <v>375.23</v>
      </c>
      <c r="AE50" s="5">
        <v>374.13</v>
      </c>
    </row>
    <row r="51" spans="1:31">
      <c r="A51" s="58" t="s">
        <v>128</v>
      </c>
      <c r="B51" s="58" t="s">
        <v>125</v>
      </c>
      <c r="C51" s="58" t="s">
        <v>88</v>
      </c>
      <c r="D51" s="5">
        <v>10.616</v>
      </c>
      <c r="E51" s="5">
        <v>17.280999999999999</v>
      </c>
      <c r="F51" s="5">
        <v>24.411000000000001</v>
      </c>
      <c r="G51" s="5">
        <v>34.210999999999999</v>
      </c>
      <c r="H51" s="5">
        <v>45.436</v>
      </c>
      <c r="I51" s="5">
        <v>57.548999999999999</v>
      </c>
      <c r="J51" s="5">
        <v>71.784999999999997</v>
      </c>
      <c r="K51" s="5">
        <v>81.239204599999994</v>
      </c>
      <c r="L51" s="5">
        <v>91.902823599999991</v>
      </c>
      <c r="M51" s="5">
        <v>103.57394176</v>
      </c>
      <c r="N51" s="5">
        <v>116.92234888</v>
      </c>
      <c r="O51" s="5">
        <v>132.21282271999999</v>
      </c>
      <c r="P51" s="5">
        <v>150.1415877</v>
      </c>
      <c r="Q51" s="5">
        <v>169.35916561000002</v>
      </c>
      <c r="R51" s="5">
        <v>190.61698876999998</v>
      </c>
      <c r="S51" s="5">
        <v>214.08465484999999</v>
      </c>
      <c r="T51" s="5">
        <v>240.78822059999999</v>
      </c>
      <c r="U51" s="5">
        <v>269.04189736000001</v>
      </c>
      <c r="V51" s="5">
        <v>299.94795706999997</v>
      </c>
      <c r="W51" s="5">
        <v>333.36231323999999</v>
      </c>
      <c r="X51" s="5">
        <v>370.10764988</v>
      </c>
      <c r="Y51" s="5">
        <v>409.49684222999997</v>
      </c>
      <c r="Z51" s="5">
        <v>452.60966421000001</v>
      </c>
      <c r="AA51" s="5">
        <v>498.18432599999994</v>
      </c>
      <c r="AB51" s="5">
        <v>547.79171632999999</v>
      </c>
      <c r="AC51" s="5">
        <v>598.81019332999995</v>
      </c>
      <c r="AD51" s="5">
        <v>652.42128993000006</v>
      </c>
      <c r="AE51" s="5">
        <v>683.86199804</v>
      </c>
    </row>
    <row r="52" spans="1:31">
      <c r="A52" s="58" t="s">
        <v>128</v>
      </c>
      <c r="B52" s="58" t="s">
        <v>125</v>
      </c>
      <c r="C52" s="58" t="s">
        <v>89</v>
      </c>
      <c r="D52" s="5">
        <v>227.12400000000002</v>
      </c>
      <c r="E52" s="5">
        <v>281.72000000000003</v>
      </c>
      <c r="F52" s="5">
        <v>319.536</v>
      </c>
      <c r="G52" s="5">
        <v>377.23199999999997</v>
      </c>
      <c r="H52" s="5">
        <v>426.28100000000001</v>
      </c>
      <c r="I52" s="5">
        <v>472.52200000000005</v>
      </c>
      <c r="J52" s="5">
        <v>517.58600000000001</v>
      </c>
      <c r="K52" s="5">
        <v>550.82100000000003</v>
      </c>
      <c r="L52" s="5">
        <v>577.76800000000003</v>
      </c>
      <c r="M52" s="5">
        <v>605.34099999999989</v>
      </c>
      <c r="N52" s="5">
        <v>631.61800000000005</v>
      </c>
      <c r="O52" s="5">
        <v>658.48400000000004</v>
      </c>
      <c r="P52" s="5">
        <v>683.97900000000004</v>
      </c>
      <c r="Q52" s="5">
        <v>710.55799999999988</v>
      </c>
      <c r="R52" s="5">
        <v>737.12899999999991</v>
      </c>
      <c r="S52" s="5">
        <v>764.255</v>
      </c>
      <c r="T52" s="5">
        <v>791.21299999999997</v>
      </c>
      <c r="U52" s="5">
        <v>820.04199999999992</v>
      </c>
      <c r="V52" s="5">
        <v>850.42099999999994</v>
      </c>
      <c r="W52" s="5">
        <v>881.35299999999984</v>
      </c>
      <c r="X52" s="5">
        <v>910.91599999999994</v>
      </c>
      <c r="Y52" s="5">
        <v>945.98700000000008</v>
      </c>
      <c r="Z52" s="5">
        <v>983.28199999999981</v>
      </c>
      <c r="AA52" s="5">
        <v>1021.6450000000001</v>
      </c>
      <c r="AB52" s="5">
        <v>1058.7839999999999</v>
      </c>
      <c r="AC52" s="5">
        <v>1097.134</v>
      </c>
      <c r="AD52" s="5">
        <v>1135.6130000000001</v>
      </c>
      <c r="AE52" s="5">
        <v>1135.6130000000001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157.86023307000002</v>
      </c>
      <c r="R55" s="5">
        <v>526.23185460000002</v>
      </c>
      <c r="S55" s="5">
        <v>656.72460796000007</v>
      </c>
      <c r="T55" s="5">
        <v>663.50913135000008</v>
      </c>
      <c r="U55" s="5">
        <v>663.50913135000008</v>
      </c>
      <c r="V55" s="5">
        <v>663.50913135000008</v>
      </c>
      <c r="W55" s="5">
        <v>663.50913135000008</v>
      </c>
      <c r="X55" s="5">
        <v>663.50913135000008</v>
      </c>
      <c r="Y55" s="5">
        <v>663.50913135000008</v>
      </c>
      <c r="Z55" s="5">
        <v>663.50913135000008</v>
      </c>
      <c r="AA55" s="5">
        <v>1307.79549038</v>
      </c>
      <c r="AB55" s="5">
        <v>1366.7400172300001</v>
      </c>
      <c r="AC55" s="5">
        <v>1366.7400172300001</v>
      </c>
      <c r="AD55" s="5">
        <v>1366.7400172300001</v>
      </c>
      <c r="AE55" s="5">
        <v>1366.7400172300001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473.33000000000004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72.619</v>
      </c>
      <c r="E57" s="5">
        <v>87.320999999999998</v>
      </c>
      <c r="F57" s="5">
        <v>98.980999999999995</v>
      </c>
      <c r="G57" s="5">
        <v>114.42100000000001</v>
      </c>
      <c r="H57" s="5">
        <v>128.39599999999999</v>
      </c>
      <c r="I57" s="5">
        <v>142.90299999999999</v>
      </c>
      <c r="J57" s="5">
        <v>157.28299999999999</v>
      </c>
      <c r="K57" s="5">
        <v>166.94370480000001</v>
      </c>
      <c r="L57" s="5">
        <v>176.04630345000001</v>
      </c>
      <c r="M57" s="5">
        <v>184.91423986999999</v>
      </c>
      <c r="N57" s="5">
        <v>193.56646156000002</v>
      </c>
      <c r="O57" s="5">
        <v>202.56738028000001</v>
      </c>
      <c r="P57" s="5">
        <v>212.36228187</v>
      </c>
      <c r="Q57" s="5">
        <v>222.03282326000001</v>
      </c>
      <c r="R57" s="5">
        <v>232.09618850999999</v>
      </c>
      <c r="S57" s="5">
        <v>242.67737767999998</v>
      </c>
      <c r="T57" s="5">
        <v>254.27061480999998</v>
      </c>
      <c r="U57" s="5">
        <v>265.86527868000002</v>
      </c>
      <c r="V57" s="5">
        <v>278.17312126000002</v>
      </c>
      <c r="W57" s="5">
        <v>291.04417583000003</v>
      </c>
      <c r="X57" s="5">
        <v>305.00868867999998</v>
      </c>
      <c r="Y57" s="5">
        <v>319.60520730999997</v>
      </c>
      <c r="Z57" s="5">
        <v>335.18091439</v>
      </c>
      <c r="AA57" s="5">
        <v>351.39622946000003</v>
      </c>
      <c r="AB57" s="5">
        <v>368.90784975000003</v>
      </c>
      <c r="AC57" s="5">
        <v>386.24947877</v>
      </c>
      <c r="AD57" s="5">
        <v>404.14763424</v>
      </c>
      <c r="AE57" s="5">
        <v>415.50384135000002</v>
      </c>
    </row>
    <row r="58" spans="1:31">
      <c r="A58" s="58" t="s">
        <v>128</v>
      </c>
      <c r="B58" s="58" t="s">
        <v>126</v>
      </c>
      <c r="C58" s="58" t="s">
        <v>89</v>
      </c>
      <c r="D58" s="5">
        <v>204.94500000000002</v>
      </c>
      <c r="E58" s="5">
        <v>233.90799999999996</v>
      </c>
      <c r="F58" s="5">
        <v>251.92500000000001</v>
      </c>
      <c r="G58" s="5">
        <v>276.98700000000002</v>
      </c>
      <c r="H58" s="5">
        <v>297.21199999999999</v>
      </c>
      <c r="I58" s="5">
        <v>315.09500000000003</v>
      </c>
      <c r="J58" s="5">
        <v>330.48900000000003</v>
      </c>
      <c r="K58" s="5">
        <v>342.21000000000004</v>
      </c>
      <c r="L58" s="5">
        <v>350.32500000000005</v>
      </c>
      <c r="M58" s="5">
        <v>358.65400000000011</v>
      </c>
      <c r="N58" s="5">
        <v>366.01999999999987</v>
      </c>
      <c r="O58" s="5">
        <v>373.23199999999997</v>
      </c>
      <c r="P58" s="5">
        <v>379.42600000000004</v>
      </c>
      <c r="Q58" s="5">
        <v>386.03</v>
      </c>
      <c r="R58" s="5">
        <v>392.39699999999999</v>
      </c>
      <c r="S58" s="5">
        <v>398.70600000000002</v>
      </c>
      <c r="T58" s="5">
        <v>404.1869999999999</v>
      </c>
      <c r="U58" s="5">
        <v>410.29600000000005</v>
      </c>
      <c r="V58" s="5">
        <v>416.55799999999999</v>
      </c>
      <c r="W58" s="5">
        <v>422.69400000000002</v>
      </c>
      <c r="X58" s="5">
        <v>427.83099999999996</v>
      </c>
      <c r="Y58" s="5">
        <v>434.50900000000001</v>
      </c>
      <c r="Z58" s="5">
        <v>441.44299999999987</v>
      </c>
      <c r="AA58" s="5">
        <v>448.33</v>
      </c>
      <c r="AB58" s="5">
        <v>454.20299999999997</v>
      </c>
      <c r="AC58" s="5">
        <v>460.49600000000004</v>
      </c>
      <c r="AD58" s="5">
        <v>466.53999999999996</v>
      </c>
      <c r="AE58" s="5">
        <v>466.53999999999996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49.345292700000002</v>
      </c>
      <c r="AD60" s="5">
        <v>49.345292700000002</v>
      </c>
      <c r="AE60" s="5">
        <v>49.345292700000002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1.0629999999999999</v>
      </c>
      <c r="E63" s="5">
        <v>1.756</v>
      </c>
      <c r="F63" s="5">
        <v>2.512</v>
      </c>
      <c r="G63" s="5">
        <v>3.6230000000000002</v>
      </c>
      <c r="H63" s="5">
        <v>4.7329999999999997</v>
      </c>
      <c r="I63" s="5">
        <v>5.9960000000000004</v>
      </c>
      <c r="J63" s="5">
        <v>7.359</v>
      </c>
      <c r="K63" s="5">
        <v>8.1455331399999995</v>
      </c>
      <c r="L63" s="5">
        <v>8.9709484899999996</v>
      </c>
      <c r="M63" s="5">
        <v>9.7872965899999986</v>
      </c>
      <c r="N63" s="5">
        <v>10.63353828</v>
      </c>
      <c r="O63" s="5">
        <v>11.55942119</v>
      </c>
      <c r="P63" s="5">
        <v>12.6331945</v>
      </c>
      <c r="Q63" s="5">
        <v>13.732806199999999</v>
      </c>
      <c r="R63" s="5">
        <v>14.93051966</v>
      </c>
      <c r="S63" s="5">
        <v>16.245946679999999</v>
      </c>
      <c r="T63" s="5">
        <v>17.76335138</v>
      </c>
      <c r="U63" s="5">
        <v>19.339866729999997</v>
      </c>
      <c r="V63" s="5">
        <v>21.073180700000002</v>
      </c>
      <c r="W63" s="5">
        <v>22.95322088</v>
      </c>
      <c r="X63" s="5">
        <v>25.044382930000001</v>
      </c>
      <c r="Y63" s="5">
        <v>27.30146525</v>
      </c>
      <c r="Z63" s="5">
        <v>29.779726930000002</v>
      </c>
      <c r="AA63" s="5">
        <v>32.422278030000001</v>
      </c>
      <c r="AB63" s="5">
        <v>35.336948970000002</v>
      </c>
      <c r="AC63" s="5">
        <v>38.3099378</v>
      </c>
      <c r="AD63" s="5">
        <v>41.444521289999997</v>
      </c>
      <c r="AE63" s="5">
        <v>43.419582329999997</v>
      </c>
    </row>
    <row r="64" spans="1:31">
      <c r="A64" s="58" t="s">
        <v>128</v>
      </c>
      <c r="B64" s="58" t="s">
        <v>127</v>
      </c>
      <c r="C64" s="58" t="s">
        <v>89</v>
      </c>
      <c r="D64" s="5">
        <v>24.325000000000003</v>
      </c>
      <c r="E64" s="5">
        <v>30.145999999999997</v>
      </c>
      <c r="F64" s="5">
        <v>34.231999999999999</v>
      </c>
      <c r="G64" s="5">
        <v>40.817999999999998</v>
      </c>
      <c r="H64" s="5">
        <v>44.671000000000006</v>
      </c>
      <c r="I64" s="5">
        <v>48.954999999999998</v>
      </c>
      <c r="J64" s="5">
        <v>52.718000000000004</v>
      </c>
      <c r="K64" s="5">
        <v>55.439</v>
      </c>
      <c r="L64" s="5">
        <v>57.512</v>
      </c>
      <c r="M64" s="5">
        <v>59.606000000000009</v>
      </c>
      <c r="N64" s="5">
        <v>61.548000000000002</v>
      </c>
      <c r="O64" s="5">
        <v>63.503</v>
      </c>
      <c r="P64" s="5">
        <v>65.283999999999992</v>
      </c>
      <c r="Q64" s="5">
        <v>67.128999999999991</v>
      </c>
      <c r="R64" s="5">
        <v>68.938000000000002</v>
      </c>
      <c r="S64" s="5">
        <v>70.754999999999995</v>
      </c>
      <c r="T64" s="5">
        <v>72.491</v>
      </c>
      <c r="U64" s="5">
        <v>74.357000000000014</v>
      </c>
      <c r="V64" s="5">
        <v>76.314999999999984</v>
      </c>
      <c r="W64" s="5">
        <v>78.274999999999991</v>
      </c>
      <c r="X64" s="5">
        <v>80.067999999999998</v>
      </c>
      <c r="Y64" s="5">
        <v>82.286000000000001</v>
      </c>
      <c r="Z64" s="5">
        <v>84.637</v>
      </c>
      <c r="AA64" s="5">
        <v>87.021000000000001</v>
      </c>
      <c r="AB64" s="5">
        <v>89.244</v>
      </c>
      <c r="AC64" s="5">
        <v>91.512</v>
      </c>
      <c r="AD64" s="5">
        <v>93.738</v>
      </c>
      <c r="AE64" s="5">
        <v>93.738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415.91877151</v>
      </c>
      <c r="M67" s="5">
        <v>415.91877151</v>
      </c>
      <c r="N67" s="5">
        <v>415.91877151</v>
      </c>
      <c r="O67" s="5">
        <v>415.91877151</v>
      </c>
      <c r="P67" s="5">
        <v>415.91877151</v>
      </c>
      <c r="Q67" s="5">
        <v>415.91877151</v>
      </c>
      <c r="R67" s="5">
        <v>415.91877151</v>
      </c>
      <c r="S67" s="5">
        <v>415.91877151</v>
      </c>
      <c r="T67" s="5">
        <v>415.91877151</v>
      </c>
      <c r="U67" s="5">
        <v>415.91877151</v>
      </c>
      <c r="V67" s="5">
        <v>415.91877151</v>
      </c>
      <c r="W67" s="5">
        <v>415.91877151</v>
      </c>
      <c r="X67" s="5">
        <v>636.20349073</v>
      </c>
      <c r="Y67" s="5">
        <v>636.20349073</v>
      </c>
      <c r="Z67" s="5">
        <v>649.58244848999993</v>
      </c>
      <c r="AA67" s="5">
        <v>878.89069920999998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2080</v>
      </c>
      <c r="J68" s="5">
        <v>2080</v>
      </c>
      <c r="K68" s="5">
        <v>2095.2920271399998</v>
      </c>
      <c r="L68" s="5">
        <v>2636.4208346200003</v>
      </c>
      <c r="M68" s="5">
        <v>2636.4208346200003</v>
      </c>
      <c r="N68" s="5">
        <v>2665.8485558000002</v>
      </c>
      <c r="O68" s="5">
        <v>2730</v>
      </c>
      <c r="P68" s="5">
        <v>2730</v>
      </c>
      <c r="Q68" s="5">
        <v>2730</v>
      </c>
      <c r="R68" s="5">
        <v>2730</v>
      </c>
      <c r="S68" s="5">
        <v>2730</v>
      </c>
      <c r="T68" s="5">
        <v>2730</v>
      </c>
      <c r="U68" s="5">
        <v>2730</v>
      </c>
      <c r="V68" s="5">
        <v>2730</v>
      </c>
      <c r="W68" s="5">
        <v>2730</v>
      </c>
      <c r="X68" s="5">
        <v>2730</v>
      </c>
      <c r="Y68" s="5">
        <v>2730</v>
      </c>
      <c r="Z68" s="5">
        <v>2130</v>
      </c>
      <c r="AA68" s="5">
        <v>2130</v>
      </c>
      <c r="AB68" s="5">
        <v>1693.3575470999999</v>
      </c>
      <c r="AC68" s="5">
        <v>1693.3575470999999</v>
      </c>
      <c r="AD68" s="5">
        <v>1780.71574035</v>
      </c>
      <c r="AE68" s="5">
        <v>2250.4317144500001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161.92879748000001</v>
      </c>
      <c r="O69" s="5">
        <v>161.92879748000001</v>
      </c>
      <c r="P69" s="5">
        <v>161.92879748000001</v>
      </c>
      <c r="Q69" s="5">
        <v>161.92879748000001</v>
      </c>
      <c r="R69" s="5">
        <v>161.92879748000001</v>
      </c>
      <c r="S69" s="5">
        <v>161.92879748000001</v>
      </c>
      <c r="T69" s="5">
        <v>161.92879748000001</v>
      </c>
      <c r="U69" s="5">
        <v>161.92879748000001</v>
      </c>
      <c r="V69" s="5">
        <v>161.92879748000001</v>
      </c>
      <c r="W69" s="5">
        <v>161.92879748000001</v>
      </c>
      <c r="X69" s="5">
        <v>161.92879748000001</v>
      </c>
      <c r="Y69" s="5">
        <v>161.92879748000001</v>
      </c>
      <c r="Z69" s="5">
        <v>1668.23742128</v>
      </c>
      <c r="AA69" s="5">
        <v>1668.23742128</v>
      </c>
      <c r="AB69" s="5">
        <v>1668.23742128</v>
      </c>
      <c r="AC69" s="5">
        <v>2524.4532687699998</v>
      </c>
      <c r="AD69" s="5">
        <v>2524.4532687699998</v>
      </c>
      <c r="AE69" s="5">
        <v>2524.4532687699998</v>
      </c>
    </row>
    <row r="70" spans="1:31">
      <c r="A70" s="58" t="s">
        <v>131</v>
      </c>
      <c r="B70" s="58" t="s">
        <v>123</v>
      </c>
      <c r="C70" s="58" t="s">
        <v>88</v>
      </c>
      <c r="D70" s="5">
        <v>17.45699999</v>
      </c>
      <c r="E70" s="5">
        <v>27.42</v>
      </c>
      <c r="F70" s="5">
        <v>36.314</v>
      </c>
      <c r="G70" s="5">
        <v>50.044000000000004</v>
      </c>
      <c r="H70" s="5">
        <v>62.995999999999995</v>
      </c>
      <c r="I70" s="5">
        <v>77.658000000000001</v>
      </c>
      <c r="J70" s="5">
        <v>94.576999999999998</v>
      </c>
      <c r="K70" s="5">
        <v>106.62987805</v>
      </c>
      <c r="L70" s="5">
        <v>120.34361061999999</v>
      </c>
      <c r="M70" s="5">
        <v>134.93674167</v>
      </c>
      <c r="N70" s="5">
        <v>151.46925558999999</v>
      </c>
      <c r="O70" s="5">
        <v>170.62540046999999</v>
      </c>
      <c r="P70" s="5">
        <v>193.11582261999999</v>
      </c>
      <c r="Q70" s="5">
        <v>217.17328756000001</v>
      </c>
      <c r="R70" s="5">
        <v>243.75706414999999</v>
      </c>
      <c r="S70" s="5">
        <v>273.04486266999999</v>
      </c>
      <c r="T70" s="5">
        <v>306.32374698000001</v>
      </c>
      <c r="U70" s="5">
        <v>341.44567259000002</v>
      </c>
      <c r="V70" s="5">
        <v>379.74659601000002</v>
      </c>
      <c r="W70" s="5">
        <v>421.06610585999999</v>
      </c>
      <c r="X70" s="5">
        <v>466.46901799</v>
      </c>
      <c r="Y70" s="5">
        <v>514.9283266299999</v>
      </c>
      <c r="Z70" s="5">
        <v>567.86316712999997</v>
      </c>
      <c r="AA70" s="5">
        <v>623.62634737000008</v>
      </c>
      <c r="AB70" s="5">
        <v>684.16643065000005</v>
      </c>
      <c r="AC70" s="5">
        <v>746.34919728</v>
      </c>
      <c r="AD70" s="5">
        <v>811.52966694999998</v>
      </c>
      <c r="AE70" s="5">
        <v>848.17978899000002</v>
      </c>
    </row>
    <row r="71" spans="1:31">
      <c r="A71" s="58" t="s">
        <v>131</v>
      </c>
      <c r="B71" s="58" t="s">
        <v>123</v>
      </c>
      <c r="C71" s="58" t="s">
        <v>89</v>
      </c>
      <c r="D71" s="5">
        <v>328.44600000000003</v>
      </c>
      <c r="E71" s="5">
        <v>410.86299999999994</v>
      </c>
      <c r="F71" s="5">
        <v>449.76499999999999</v>
      </c>
      <c r="G71" s="5">
        <v>533.05100000000004</v>
      </c>
      <c r="H71" s="5">
        <v>579.9380000000001</v>
      </c>
      <c r="I71" s="5">
        <v>633.64400000000001</v>
      </c>
      <c r="J71" s="5">
        <v>684.71699999999998</v>
      </c>
      <c r="K71" s="5">
        <v>725.76</v>
      </c>
      <c r="L71" s="5">
        <v>758.94600000000003</v>
      </c>
      <c r="M71" s="5">
        <v>790.08699999999999</v>
      </c>
      <c r="N71" s="5">
        <v>817.35799999999995</v>
      </c>
      <c r="O71" s="5">
        <v>846.01</v>
      </c>
      <c r="P71" s="5">
        <v>872.53000000000009</v>
      </c>
      <c r="Q71" s="5">
        <v>900.10599999999988</v>
      </c>
      <c r="R71" s="5">
        <v>927.33200000000011</v>
      </c>
      <c r="S71" s="5">
        <v>954.82600000000002</v>
      </c>
      <c r="T71" s="5">
        <v>981.74899999999991</v>
      </c>
      <c r="U71" s="5">
        <v>1010.6130000000001</v>
      </c>
      <c r="V71" s="5">
        <v>1040.827</v>
      </c>
      <c r="W71" s="5">
        <v>1071.3149999999998</v>
      </c>
      <c r="X71" s="5">
        <v>1099.8210000000001</v>
      </c>
      <c r="Y71" s="5">
        <v>1134.3790000000001</v>
      </c>
      <c r="Z71" s="5">
        <v>1171.0900000000001</v>
      </c>
      <c r="AA71" s="5">
        <v>1208.625</v>
      </c>
      <c r="AB71" s="5">
        <v>1244.3230000000001</v>
      </c>
      <c r="AC71" s="5">
        <v>1281.0899999999997</v>
      </c>
      <c r="AD71" s="5">
        <v>1317.614</v>
      </c>
      <c r="AE71" s="5">
        <v>1317.614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67.649942519999996</v>
      </c>
      <c r="J73" s="5">
        <v>67.649942519999996</v>
      </c>
      <c r="K73" s="5">
        <v>67.649942519999996</v>
      </c>
      <c r="L73" s="5">
        <v>67.649942519999996</v>
      </c>
      <c r="M73" s="5">
        <v>67.649942519999996</v>
      </c>
      <c r="N73" s="5">
        <v>130.25804692</v>
      </c>
      <c r="O73" s="5">
        <v>155.79757856000001</v>
      </c>
      <c r="P73" s="5">
        <v>155.79757856000001</v>
      </c>
      <c r="Q73" s="5">
        <v>155.79757856000001</v>
      </c>
      <c r="R73" s="5">
        <v>228.16932005000001</v>
      </c>
      <c r="S73" s="5">
        <v>228.16932005000001</v>
      </c>
      <c r="T73" s="5">
        <v>228.16932005000001</v>
      </c>
      <c r="U73" s="5">
        <v>228.16932005000001</v>
      </c>
      <c r="V73" s="5">
        <v>228.16932005000001</v>
      </c>
      <c r="W73" s="5">
        <v>228.16932005000001</v>
      </c>
      <c r="X73" s="5">
        <v>228.16932005000001</v>
      </c>
      <c r="Y73" s="5">
        <v>828.48911694000003</v>
      </c>
      <c r="Z73" s="5">
        <v>828.48911694000003</v>
      </c>
      <c r="AA73" s="5">
        <v>1228.2953264400001</v>
      </c>
      <c r="AB73" s="5">
        <v>1228.2953264400001</v>
      </c>
      <c r="AC73" s="5">
        <v>1228.2953264400001</v>
      </c>
      <c r="AD73" s="5">
        <v>1228.2953264400001</v>
      </c>
      <c r="AE73" s="5">
        <v>1228.2953264400001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820</v>
      </c>
      <c r="O74" s="5">
        <v>820</v>
      </c>
      <c r="P74" s="5">
        <v>820</v>
      </c>
      <c r="Q74" s="5">
        <v>820</v>
      </c>
      <c r="R74" s="5">
        <v>820</v>
      </c>
      <c r="S74" s="5">
        <v>820</v>
      </c>
      <c r="T74" s="5">
        <v>899.12015743000006</v>
      </c>
      <c r="U74" s="5">
        <v>899.12015743000006</v>
      </c>
      <c r="V74" s="5">
        <v>899.12015743000006</v>
      </c>
      <c r="W74" s="5">
        <v>899.12015743000006</v>
      </c>
      <c r="X74" s="5">
        <v>899.12015743000006</v>
      </c>
      <c r="Y74" s="5">
        <v>1125.82217952</v>
      </c>
      <c r="Z74" s="5">
        <v>1125.82217952</v>
      </c>
      <c r="AA74" s="5">
        <v>2135.0924858500002</v>
      </c>
      <c r="AB74" s="5">
        <v>2135.0924858500002</v>
      </c>
      <c r="AC74" s="5">
        <v>3066.77709912</v>
      </c>
      <c r="AD74" s="5">
        <v>3691.3244847199999</v>
      </c>
      <c r="AE74" s="5">
        <v>3691.3244847199999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1797.25412394</v>
      </c>
      <c r="J75" s="5">
        <v>1797.25412394</v>
      </c>
      <c r="K75" s="5">
        <v>1797.25412394</v>
      </c>
      <c r="L75" s="5">
        <v>1797.25412394</v>
      </c>
      <c r="M75" s="5">
        <v>1797.25412394</v>
      </c>
      <c r="N75" s="5">
        <v>1797.25412394</v>
      </c>
      <c r="O75" s="5">
        <v>1797.25412394</v>
      </c>
      <c r="P75" s="5">
        <v>1797.25412394</v>
      </c>
      <c r="Q75" s="5">
        <v>1797.25412394</v>
      </c>
      <c r="R75" s="5">
        <v>1797.25412394</v>
      </c>
      <c r="S75" s="5">
        <v>1797.25412394</v>
      </c>
      <c r="T75" s="5">
        <v>2891.9066361800001</v>
      </c>
      <c r="U75" s="5">
        <v>2891.9066361800001</v>
      </c>
      <c r="V75" s="5">
        <v>2891.9066361800001</v>
      </c>
      <c r="W75" s="5">
        <v>2891.9066361800001</v>
      </c>
      <c r="X75" s="5">
        <v>2891.9066361800001</v>
      </c>
      <c r="Y75" s="5">
        <v>2891.9066361800001</v>
      </c>
      <c r="Z75" s="5">
        <v>2891.9066361800001</v>
      </c>
      <c r="AA75" s="5">
        <v>2891.9066361800001</v>
      </c>
      <c r="AB75" s="5">
        <v>2891.9066361800001</v>
      </c>
      <c r="AC75" s="5">
        <v>1194.6525122400001</v>
      </c>
      <c r="AD75" s="5">
        <v>1194.6525122400001</v>
      </c>
      <c r="AE75" s="5">
        <v>1194.6525122400001</v>
      </c>
    </row>
    <row r="76" spans="1:31">
      <c r="A76" s="58" t="s">
        <v>131</v>
      </c>
      <c r="B76" s="58" t="s">
        <v>124</v>
      </c>
      <c r="C76" s="58" t="s">
        <v>88</v>
      </c>
      <c r="D76" s="5">
        <v>9.6499999999999986</v>
      </c>
      <c r="E76" s="5">
        <v>15.039000000000001</v>
      </c>
      <c r="F76" s="5">
        <v>21.5</v>
      </c>
      <c r="G76" s="5">
        <v>30.316000000000003</v>
      </c>
      <c r="H76" s="5">
        <v>39.863</v>
      </c>
      <c r="I76" s="5">
        <v>49.843000000000004</v>
      </c>
      <c r="J76" s="5">
        <v>60.388999999999996</v>
      </c>
      <c r="K76" s="5">
        <v>67.981450320000008</v>
      </c>
      <c r="L76" s="5">
        <v>76.025722700000003</v>
      </c>
      <c r="M76" s="5">
        <v>84.291199050000003</v>
      </c>
      <c r="N76" s="5">
        <v>93.186169839999991</v>
      </c>
      <c r="O76" s="5">
        <v>103.08583895000001</v>
      </c>
      <c r="P76" s="5">
        <v>114.57211984999999</v>
      </c>
      <c r="Q76" s="5">
        <v>126.59514796999999</v>
      </c>
      <c r="R76" s="5">
        <v>139.79203199</v>
      </c>
      <c r="S76" s="5">
        <v>154.32283432</v>
      </c>
      <c r="T76" s="5">
        <v>170.79366633999999</v>
      </c>
      <c r="U76" s="5">
        <v>188.05448177000002</v>
      </c>
      <c r="V76" s="5">
        <v>207.01157981</v>
      </c>
      <c r="W76" s="5">
        <v>227.54290114999998</v>
      </c>
      <c r="X76" s="5">
        <v>250.38023145</v>
      </c>
      <c r="Y76" s="5">
        <v>274.97515679999998</v>
      </c>
      <c r="Z76" s="5">
        <v>301.97243746000004</v>
      </c>
      <c r="AA76" s="5">
        <v>330.74693155</v>
      </c>
      <c r="AB76" s="5">
        <v>362.38743728999998</v>
      </c>
      <c r="AC76" s="5">
        <v>394.77977666999999</v>
      </c>
      <c r="AD76" s="5">
        <v>428.94732513000002</v>
      </c>
      <c r="AE76" s="5">
        <v>450.43114833000004</v>
      </c>
    </row>
    <row r="77" spans="1:31">
      <c r="A77" s="58" t="s">
        <v>131</v>
      </c>
      <c r="B77" s="58" t="s">
        <v>124</v>
      </c>
      <c r="C77" s="58" t="s">
        <v>89</v>
      </c>
      <c r="D77" s="5">
        <v>168.05199999999999</v>
      </c>
      <c r="E77" s="5">
        <v>214.41800000000001</v>
      </c>
      <c r="F77" s="5">
        <v>258.42</v>
      </c>
      <c r="G77" s="5">
        <v>310.27300000000002</v>
      </c>
      <c r="H77" s="5">
        <v>357.51900000000001</v>
      </c>
      <c r="I77" s="5">
        <v>396.33600000000001</v>
      </c>
      <c r="J77" s="5">
        <v>429.81900000000002</v>
      </c>
      <c r="K77" s="5">
        <v>459.08299999999997</v>
      </c>
      <c r="L77" s="5">
        <v>482.41499999999996</v>
      </c>
      <c r="M77" s="5">
        <v>506.21599999999995</v>
      </c>
      <c r="N77" s="5">
        <v>529.16800000000001</v>
      </c>
      <c r="O77" s="5">
        <v>552.55600000000004</v>
      </c>
      <c r="P77" s="5">
        <v>574.73900000000003</v>
      </c>
      <c r="Q77" s="5">
        <v>597.82299999999987</v>
      </c>
      <c r="R77" s="5">
        <v>620.88200000000006</v>
      </c>
      <c r="S77" s="5">
        <v>644.40199999999993</v>
      </c>
      <c r="T77" s="5">
        <v>667.03899999999999</v>
      </c>
      <c r="U77" s="5">
        <v>691.17400000000009</v>
      </c>
      <c r="V77" s="5">
        <v>716.49899999999991</v>
      </c>
      <c r="W77" s="5">
        <v>742.16099999999983</v>
      </c>
      <c r="X77" s="5">
        <v>766.55899999999997</v>
      </c>
      <c r="Y77" s="5">
        <v>795.71500000000003</v>
      </c>
      <c r="Z77" s="5">
        <v>826.73199999999997</v>
      </c>
      <c r="AA77" s="5">
        <v>858.57</v>
      </c>
      <c r="AB77" s="5">
        <v>889.29099999999994</v>
      </c>
      <c r="AC77" s="5">
        <v>920.87300000000016</v>
      </c>
      <c r="AD77" s="5">
        <v>952.423</v>
      </c>
      <c r="AE77" s="5">
        <v>952.423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31.911862899999999</v>
      </c>
      <c r="AB80" s="5">
        <v>763.33112373999995</v>
      </c>
      <c r="AC80" s="5">
        <v>1204.6945487099999</v>
      </c>
      <c r="AD80" s="5">
        <v>1204.6945487099999</v>
      </c>
      <c r="AE80" s="5">
        <v>1381.74954862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375.23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374.13</v>
      </c>
      <c r="AC81" s="5">
        <v>374.13</v>
      </c>
      <c r="AD81" s="5">
        <v>375.23</v>
      </c>
      <c r="AE81" s="5">
        <v>374.13</v>
      </c>
    </row>
    <row r="82" spans="1:31">
      <c r="A82" s="58" t="s">
        <v>131</v>
      </c>
      <c r="B82" s="58" t="s">
        <v>125</v>
      </c>
      <c r="C82" s="58" t="s">
        <v>88</v>
      </c>
      <c r="D82" s="5">
        <v>10.616</v>
      </c>
      <c r="E82" s="5">
        <v>17.280999999999999</v>
      </c>
      <c r="F82" s="5">
        <v>24.411000000000001</v>
      </c>
      <c r="G82" s="5">
        <v>34.210999999999999</v>
      </c>
      <c r="H82" s="5">
        <v>45.436</v>
      </c>
      <c r="I82" s="5">
        <v>57.548999999999999</v>
      </c>
      <c r="J82" s="5">
        <v>71.784999999999997</v>
      </c>
      <c r="K82" s="5">
        <v>81.239204599999994</v>
      </c>
      <c r="L82" s="5">
        <v>91.902823599999991</v>
      </c>
      <c r="M82" s="5">
        <v>103.57394176</v>
      </c>
      <c r="N82" s="5">
        <v>116.92234888</v>
      </c>
      <c r="O82" s="5">
        <v>132.21282271999999</v>
      </c>
      <c r="P82" s="5">
        <v>150.1415877</v>
      </c>
      <c r="Q82" s="5">
        <v>169.35916561000002</v>
      </c>
      <c r="R82" s="5">
        <v>190.61698876999998</v>
      </c>
      <c r="S82" s="5">
        <v>214.08465484999999</v>
      </c>
      <c r="T82" s="5">
        <v>240.78822059999999</v>
      </c>
      <c r="U82" s="5">
        <v>269.04189736000001</v>
      </c>
      <c r="V82" s="5">
        <v>299.94795706999997</v>
      </c>
      <c r="W82" s="5">
        <v>333.36231323999999</v>
      </c>
      <c r="X82" s="5">
        <v>370.10764988</v>
      </c>
      <c r="Y82" s="5">
        <v>409.49684222999997</v>
      </c>
      <c r="Z82" s="5">
        <v>452.60966421000001</v>
      </c>
      <c r="AA82" s="5">
        <v>498.18432599999994</v>
      </c>
      <c r="AB82" s="5">
        <v>547.79171632999999</v>
      </c>
      <c r="AC82" s="5">
        <v>598.81019332999995</v>
      </c>
      <c r="AD82" s="5">
        <v>652.42128993000006</v>
      </c>
      <c r="AE82" s="5">
        <v>683.86199804</v>
      </c>
    </row>
    <row r="83" spans="1:31">
      <c r="A83" s="58" t="s">
        <v>131</v>
      </c>
      <c r="B83" s="58" t="s">
        <v>125</v>
      </c>
      <c r="C83" s="58" t="s">
        <v>89</v>
      </c>
      <c r="D83" s="5">
        <v>227.12400000000002</v>
      </c>
      <c r="E83" s="5">
        <v>281.72000000000003</v>
      </c>
      <c r="F83" s="5">
        <v>319.536</v>
      </c>
      <c r="G83" s="5">
        <v>377.23199999999997</v>
      </c>
      <c r="H83" s="5">
        <v>426.28100000000001</v>
      </c>
      <c r="I83" s="5">
        <v>472.52200000000005</v>
      </c>
      <c r="J83" s="5">
        <v>517.58600000000001</v>
      </c>
      <c r="K83" s="5">
        <v>550.82100000000003</v>
      </c>
      <c r="L83" s="5">
        <v>577.76800000000003</v>
      </c>
      <c r="M83" s="5">
        <v>605.34099999999989</v>
      </c>
      <c r="N83" s="5">
        <v>631.61800000000005</v>
      </c>
      <c r="O83" s="5">
        <v>658.48400000000004</v>
      </c>
      <c r="P83" s="5">
        <v>683.97900000000004</v>
      </c>
      <c r="Q83" s="5">
        <v>710.55799999999988</v>
      </c>
      <c r="R83" s="5">
        <v>737.12899999999991</v>
      </c>
      <c r="S83" s="5">
        <v>764.255</v>
      </c>
      <c r="T83" s="5">
        <v>791.21299999999997</v>
      </c>
      <c r="U83" s="5">
        <v>820.04199999999992</v>
      </c>
      <c r="V83" s="5">
        <v>850.42099999999994</v>
      </c>
      <c r="W83" s="5">
        <v>881.35299999999984</v>
      </c>
      <c r="X83" s="5">
        <v>910.91599999999994</v>
      </c>
      <c r="Y83" s="5">
        <v>945.98700000000008</v>
      </c>
      <c r="Z83" s="5">
        <v>983.28199999999981</v>
      </c>
      <c r="AA83" s="5">
        <v>1021.6450000000001</v>
      </c>
      <c r="AB83" s="5">
        <v>1058.7839999999999</v>
      </c>
      <c r="AC83" s="5">
        <v>1097.134</v>
      </c>
      <c r="AD83" s="5">
        <v>1135.6130000000001</v>
      </c>
      <c r="AE83" s="5">
        <v>1135.6130000000001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11.26178752</v>
      </c>
      <c r="O86" s="5">
        <v>141.85658807999999</v>
      </c>
      <c r="P86" s="5">
        <v>157.14014886999999</v>
      </c>
      <c r="Q86" s="5">
        <v>157.14014886999999</v>
      </c>
      <c r="R86" s="5">
        <v>526.23185460000002</v>
      </c>
      <c r="S86" s="5">
        <v>590.01386919000004</v>
      </c>
      <c r="T86" s="5">
        <v>791.03557664000004</v>
      </c>
      <c r="U86" s="5">
        <v>791.03557664000004</v>
      </c>
      <c r="V86" s="5">
        <v>791.03557664000004</v>
      </c>
      <c r="W86" s="5">
        <v>791.03557664000004</v>
      </c>
      <c r="X86" s="5">
        <v>791.03557664000004</v>
      </c>
      <c r="Y86" s="5">
        <v>791.03557664000004</v>
      </c>
      <c r="Z86" s="5">
        <v>791.03557664000004</v>
      </c>
      <c r="AA86" s="5">
        <v>1263.6811084099998</v>
      </c>
      <c r="AB86" s="5">
        <v>1313.8085606199998</v>
      </c>
      <c r="AC86" s="5">
        <v>1313.8085606199998</v>
      </c>
      <c r="AD86" s="5">
        <v>1313.8085606199998</v>
      </c>
      <c r="AE86" s="5">
        <v>1313.8085606199998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473.33000000000004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72.619</v>
      </c>
      <c r="E88" s="5">
        <v>87.320999999999998</v>
      </c>
      <c r="F88" s="5">
        <v>98.980999999999995</v>
      </c>
      <c r="G88" s="5">
        <v>114.42100000000001</v>
      </c>
      <c r="H88" s="5">
        <v>128.39599999999999</v>
      </c>
      <c r="I88" s="5">
        <v>142.90299999999999</v>
      </c>
      <c r="J88" s="5">
        <v>157.28299999999999</v>
      </c>
      <c r="K88" s="5">
        <v>166.94370480000001</v>
      </c>
      <c r="L88" s="5">
        <v>176.04630345000001</v>
      </c>
      <c r="M88" s="5">
        <v>184.91423986999999</v>
      </c>
      <c r="N88" s="5">
        <v>193.56646156000002</v>
      </c>
      <c r="O88" s="5">
        <v>202.56738028000001</v>
      </c>
      <c r="P88" s="5">
        <v>212.36228187</v>
      </c>
      <c r="Q88" s="5">
        <v>222.03282326000001</v>
      </c>
      <c r="R88" s="5">
        <v>232.09618850999999</v>
      </c>
      <c r="S88" s="5">
        <v>242.67737767999998</v>
      </c>
      <c r="T88" s="5">
        <v>254.27061480999998</v>
      </c>
      <c r="U88" s="5">
        <v>265.86527868000002</v>
      </c>
      <c r="V88" s="5">
        <v>278.17312126000002</v>
      </c>
      <c r="W88" s="5">
        <v>291.04417583000003</v>
      </c>
      <c r="X88" s="5">
        <v>305.00868867999998</v>
      </c>
      <c r="Y88" s="5">
        <v>319.60520730999997</v>
      </c>
      <c r="Z88" s="5">
        <v>335.18091439</v>
      </c>
      <c r="AA88" s="5">
        <v>351.39622946000003</v>
      </c>
      <c r="AB88" s="5">
        <v>368.90784975000003</v>
      </c>
      <c r="AC88" s="5">
        <v>386.24947877</v>
      </c>
      <c r="AD88" s="5">
        <v>404.14763424</v>
      </c>
      <c r="AE88" s="5">
        <v>415.50384135000002</v>
      </c>
    </row>
    <row r="89" spans="1:31">
      <c r="A89" s="58" t="s">
        <v>131</v>
      </c>
      <c r="B89" s="58" t="s">
        <v>126</v>
      </c>
      <c r="C89" s="58" t="s">
        <v>89</v>
      </c>
      <c r="D89" s="5">
        <v>204.94500000000002</v>
      </c>
      <c r="E89" s="5">
        <v>233.90799999999996</v>
      </c>
      <c r="F89" s="5">
        <v>251.92500000000001</v>
      </c>
      <c r="G89" s="5">
        <v>276.98700000000002</v>
      </c>
      <c r="H89" s="5">
        <v>297.21199999999999</v>
      </c>
      <c r="I89" s="5">
        <v>315.09500000000003</v>
      </c>
      <c r="J89" s="5">
        <v>330.48900000000003</v>
      </c>
      <c r="K89" s="5">
        <v>342.21000000000004</v>
      </c>
      <c r="L89" s="5">
        <v>350.32500000000005</v>
      </c>
      <c r="M89" s="5">
        <v>358.65400000000011</v>
      </c>
      <c r="N89" s="5">
        <v>366.01999999999987</v>
      </c>
      <c r="O89" s="5">
        <v>373.23199999999997</v>
      </c>
      <c r="P89" s="5">
        <v>379.42600000000004</v>
      </c>
      <c r="Q89" s="5">
        <v>386.03</v>
      </c>
      <c r="R89" s="5">
        <v>392.39699999999999</v>
      </c>
      <c r="S89" s="5">
        <v>398.70600000000002</v>
      </c>
      <c r="T89" s="5">
        <v>404.1869999999999</v>
      </c>
      <c r="U89" s="5">
        <v>410.29600000000005</v>
      </c>
      <c r="V89" s="5">
        <v>416.55799999999999</v>
      </c>
      <c r="W89" s="5">
        <v>422.69400000000002</v>
      </c>
      <c r="X89" s="5">
        <v>427.83099999999996</v>
      </c>
      <c r="Y89" s="5">
        <v>434.50900000000001</v>
      </c>
      <c r="Z89" s="5">
        <v>441.44299999999987</v>
      </c>
      <c r="AA89" s="5">
        <v>448.33</v>
      </c>
      <c r="AB89" s="5">
        <v>454.20299999999997</v>
      </c>
      <c r="AC89" s="5">
        <v>460.49600000000004</v>
      </c>
      <c r="AD89" s="5">
        <v>466.53999999999996</v>
      </c>
      <c r="AE89" s="5">
        <v>466.53999999999996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9.7436774499999999</v>
      </c>
      <c r="L91" s="5">
        <v>9.7436774499999999</v>
      </c>
      <c r="M91" s="5">
        <v>9.7436774499999999</v>
      </c>
      <c r="N91" s="5">
        <v>135.84707519</v>
      </c>
      <c r="O91" s="5">
        <v>135.84707519</v>
      </c>
      <c r="P91" s="5">
        <v>135.84707519</v>
      </c>
      <c r="Q91" s="5">
        <v>135.84707519</v>
      </c>
      <c r="R91" s="5">
        <v>135.84707519</v>
      </c>
      <c r="S91" s="5">
        <v>135.84707519</v>
      </c>
      <c r="T91" s="5">
        <v>135.84707519</v>
      </c>
      <c r="U91" s="5">
        <v>135.84707519</v>
      </c>
      <c r="V91" s="5">
        <v>135.84707519</v>
      </c>
      <c r="W91" s="5">
        <v>135.84707519</v>
      </c>
      <c r="X91" s="5">
        <v>135.84707519</v>
      </c>
      <c r="Y91" s="5">
        <v>135.84707519</v>
      </c>
      <c r="Z91" s="5">
        <v>135.84707519</v>
      </c>
      <c r="AA91" s="5">
        <v>135.84707519</v>
      </c>
      <c r="AB91" s="5">
        <v>135.84707519</v>
      </c>
      <c r="AC91" s="5">
        <v>135.84707519</v>
      </c>
      <c r="AD91" s="5">
        <v>135.84707519</v>
      </c>
      <c r="AE91" s="5">
        <v>135.84707519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1.0629999999999999</v>
      </c>
      <c r="E94" s="5">
        <v>1.756</v>
      </c>
      <c r="F94" s="5">
        <v>2.512</v>
      </c>
      <c r="G94" s="5">
        <v>3.6230000000000002</v>
      </c>
      <c r="H94" s="5">
        <v>4.7329999999999997</v>
      </c>
      <c r="I94" s="5">
        <v>5.9960000000000004</v>
      </c>
      <c r="J94" s="5">
        <v>7.359</v>
      </c>
      <c r="K94" s="5">
        <v>8.1455331399999995</v>
      </c>
      <c r="L94" s="5">
        <v>8.9709484899999996</v>
      </c>
      <c r="M94" s="5">
        <v>9.7872965899999986</v>
      </c>
      <c r="N94" s="5">
        <v>10.63353828</v>
      </c>
      <c r="O94" s="5">
        <v>11.55942119</v>
      </c>
      <c r="P94" s="5">
        <v>12.6331945</v>
      </c>
      <c r="Q94" s="5">
        <v>13.732806199999999</v>
      </c>
      <c r="R94" s="5">
        <v>14.93051966</v>
      </c>
      <c r="S94" s="5">
        <v>16.245946679999999</v>
      </c>
      <c r="T94" s="5">
        <v>17.76335138</v>
      </c>
      <c r="U94" s="5">
        <v>19.339866729999997</v>
      </c>
      <c r="V94" s="5">
        <v>21.073180700000002</v>
      </c>
      <c r="W94" s="5">
        <v>22.95322088</v>
      </c>
      <c r="X94" s="5">
        <v>25.044382930000001</v>
      </c>
      <c r="Y94" s="5">
        <v>27.30146525</v>
      </c>
      <c r="Z94" s="5">
        <v>29.779726930000002</v>
      </c>
      <c r="AA94" s="5">
        <v>32.422278030000001</v>
      </c>
      <c r="AB94" s="5">
        <v>35.336948970000002</v>
      </c>
      <c r="AC94" s="5">
        <v>38.3099378</v>
      </c>
      <c r="AD94" s="5">
        <v>41.444521289999997</v>
      </c>
      <c r="AE94" s="5">
        <v>43.419582329999997</v>
      </c>
    </row>
    <row r="95" spans="1:31">
      <c r="A95" s="58" t="s">
        <v>131</v>
      </c>
      <c r="B95" s="58" t="s">
        <v>127</v>
      </c>
      <c r="C95" s="58" t="s">
        <v>89</v>
      </c>
      <c r="D95" s="5">
        <v>24.325000000000003</v>
      </c>
      <c r="E95" s="5">
        <v>30.145999999999997</v>
      </c>
      <c r="F95" s="5">
        <v>34.231999999999999</v>
      </c>
      <c r="G95" s="5">
        <v>40.817999999999998</v>
      </c>
      <c r="H95" s="5">
        <v>44.671000000000006</v>
      </c>
      <c r="I95" s="5">
        <v>48.954999999999998</v>
      </c>
      <c r="J95" s="5">
        <v>52.718000000000004</v>
      </c>
      <c r="K95" s="5">
        <v>55.439</v>
      </c>
      <c r="L95" s="5">
        <v>57.512</v>
      </c>
      <c r="M95" s="5">
        <v>59.606000000000009</v>
      </c>
      <c r="N95" s="5">
        <v>61.548000000000002</v>
      </c>
      <c r="O95" s="5">
        <v>63.503</v>
      </c>
      <c r="P95" s="5">
        <v>65.283999999999992</v>
      </c>
      <c r="Q95" s="5">
        <v>67.128999999999991</v>
      </c>
      <c r="R95" s="5">
        <v>68.938000000000002</v>
      </c>
      <c r="S95" s="5">
        <v>70.754999999999995</v>
      </c>
      <c r="T95" s="5">
        <v>72.491</v>
      </c>
      <c r="U95" s="5">
        <v>74.357000000000014</v>
      </c>
      <c r="V95" s="5">
        <v>76.314999999999984</v>
      </c>
      <c r="W95" s="5">
        <v>78.274999999999991</v>
      </c>
      <c r="X95" s="5">
        <v>80.067999999999998</v>
      </c>
      <c r="Y95" s="5">
        <v>82.286000000000001</v>
      </c>
      <c r="Z95" s="5">
        <v>84.637</v>
      </c>
      <c r="AA95" s="5">
        <v>87.021000000000001</v>
      </c>
      <c r="AB95" s="5">
        <v>89.244</v>
      </c>
      <c r="AC95" s="5">
        <v>91.512</v>
      </c>
      <c r="AD95" s="5">
        <v>93.738</v>
      </c>
      <c r="AE95" s="5">
        <v>93.738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160</v>
      </c>
      <c r="S98" s="5">
        <v>160</v>
      </c>
      <c r="T98" s="5">
        <v>260.62196461999997</v>
      </c>
      <c r="U98" s="5">
        <v>260.62196461999997</v>
      </c>
      <c r="V98" s="5">
        <v>260.62196461999997</v>
      </c>
      <c r="W98" s="5">
        <v>260.62196461999997</v>
      </c>
      <c r="X98" s="5">
        <v>760.62196461999997</v>
      </c>
      <c r="Y98" s="5">
        <v>760.62196461999997</v>
      </c>
      <c r="Z98" s="5">
        <v>760.62196461999997</v>
      </c>
      <c r="AA98" s="5">
        <v>760.62196461999997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2625.6106357999997</v>
      </c>
      <c r="U99" s="5">
        <v>2625.6106357999997</v>
      </c>
      <c r="V99" s="5">
        <v>2625.6106357999997</v>
      </c>
      <c r="W99" s="5">
        <v>2625.6106357999997</v>
      </c>
      <c r="X99" s="5">
        <v>2625.6106357999997</v>
      </c>
      <c r="Y99" s="5">
        <v>2740.4387601999997</v>
      </c>
      <c r="Z99" s="5">
        <v>2785.7429483400001</v>
      </c>
      <c r="AA99" s="5">
        <v>2907.5354379199998</v>
      </c>
      <c r="AB99" s="5">
        <v>2198.28102304</v>
      </c>
      <c r="AC99" s="5">
        <v>2637.41845023</v>
      </c>
      <c r="AD99" s="5">
        <v>2733.6639138400001</v>
      </c>
      <c r="AE99" s="5">
        <v>3595.2799239800001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768.10883371</v>
      </c>
      <c r="AA100" s="5">
        <v>768.10883371</v>
      </c>
      <c r="AB100" s="5">
        <v>768.10883371</v>
      </c>
      <c r="AC100" s="5">
        <v>768.10883371</v>
      </c>
      <c r="AD100" s="5">
        <v>768.10883371</v>
      </c>
      <c r="AE100" s="5">
        <v>768.10883371</v>
      </c>
    </row>
    <row r="101" spans="1:31">
      <c r="A101" s="58" t="s">
        <v>134</v>
      </c>
      <c r="B101" s="58" t="s">
        <v>123</v>
      </c>
      <c r="C101" s="58" t="s">
        <v>88</v>
      </c>
      <c r="D101" s="5">
        <v>17.45699999</v>
      </c>
      <c r="E101" s="5">
        <v>27.42</v>
      </c>
      <c r="F101" s="5">
        <v>36.314</v>
      </c>
      <c r="G101" s="5">
        <v>50.044000000000004</v>
      </c>
      <c r="H101" s="5">
        <v>62.995999999999995</v>
      </c>
      <c r="I101" s="5">
        <v>77.658000000000001</v>
      </c>
      <c r="J101" s="5">
        <v>94.576999999999998</v>
      </c>
      <c r="K101" s="5">
        <v>106.62987805</v>
      </c>
      <c r="L101" s="5">
        <v>120.34361061999999</v>
      </c>
      <c r="M101" s="5">
        <v>134.93674167</v>
      </c>
      <c r="N101" s="5">
        <v>151.46925558999999</v>
      </c>
      <c r="O101" s="5">
        <v>170.62540046999999</v>
      </c>
      <c r="P101" s="5">
        <v>193.11582261999999</v>
      </c>
      <c r="Q101" s="5">
        <v>217.17328756000001</v>
      </c>
      <c r="R101" s="5">
        <v>243.75706414999999</v>
      </c>
      <c r="S101" s="5">
        <v>273.04486266999999</v>
      </c>
      <c r="T101" s="5">
        <v>306.32374698000001</v>
      </c>
      <c r="U101" s="5">
        <v>341.44567259000002</v>
      </c>
      <c r="V101" s="5">
        <v>379.74659601000002</v>
      </c>
      <c r="W101" s="5">
        <v>421.06610585999999</v>
      </c>
      <c r="X101" s="5">
        <v>466.46901799</v>
      </c>
      <c r="Y101" s="5">
        <v>514.9283266299999</v>
      </c>
      <c r="Z101" s="5">
        <v>567.86316712999997</v>
      </c>
      <c r="AA101" s="5">
        <v>623.62634737000008</v>
      </c>
      <c r="AB101" s="5">
        <v>684.16643065000005</v>
      </c>
      <c r="AC101" s="5">
        <v>746.34919728</v>
      </c>
      <c r="AD101" s="5">
        <v>811.52966694999998</v>
      </c>
      <c r="AE101" s="5">
        <v>848.17978899000002</v>
      </c>
    </row>
    <row r="102" spans="1:31">
      <c r="A102" s="58" t="s">
        <v>134</v>
      </c>
      <c r="B102" s="58" t="s">
        <v>123</v>
      </c>
      <c r="C102" s="58" t="s">
        <v>89</v>
      </c>
      <c r="D102" s="5">
        <v>328.44600000000003</v>
      </c>
      <c r="E102" s="5">
        <v>410.86299999999994</v>
      </c>
      <c r="F102" s="5">
        <v>449.76499999999999</v>
      </c>
      <c r="G102" s="5">
        <v>533.05100000000004</v>
      </c>
      <c r="H102" s="5">
        <v>579.9380000000001</v>
      </c>
      <c r="I102" s="5">
        <v>633.64400000000001</v>
      </c>
      <c r="J102" s="5">
        <v>684.71699999999998</v>
      </c>
      <c r="K102" s="5">
        <v>725.76</v>
      </c>
      <c r="L102" s="5">
        <v>758.94600000000003</v>
      </c>
      <c r="M102" s="5">
        <v>790.08699999999999</v>
      </c>
      <c r="N102" s="5">
        <v>817.35799999999995</v>
      </c>
      <c r="O102" s="5">
        <v>846.01</v>
      </c>
      <c r="P102" s="5">
        <v>872.53000000000009</v>
      </c>
      <c r="Q102" s="5">
        <v>900.10599999999988</v>
      </c>
      <c r="R102" s="5">
        <v>927.33200000000011</v>
      </c>
      <c r="S102" s="5">
        <v>954.82600000000002</v>
      </c>
      <c r="T102" s="5">
        <v>981.74899999999991</v>
      </c>
      <c r="U102" s="5">
        <v>1010.6130000000001</v>
      </c>
      <c r="V102" s="5">
        <v>1040.827</v>
      </c>
      <c r="W102" s="5">
        <v>1071.3149999999998</v>
      </c>
      <c r="X102" s="5">
        <v>1099.8210000000001</v>
      </c>
      <c r="Y102" s="5">
        <v>1134.3790000000001</v>
      </c>
      <c r="Z102" s="5">
        <v>1171.0900000000001</v>
      </c>
      <c r="AA102" s="5">
        <v>1208.625</v>
      </c>
      <c r="AB102" s="5">
        <v>1244.3230000000001</v>
      </c>
      <c r="AC102" s="5">
        <v>1281.0899999999997</v>
      </c>
      <c r="AD102" s="5">
        <v>1317.614</v>
      </c>
      <c r="AE102" s="5">
        <v>1317.614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194.17927438999999</v>
      </c>
      <c r="J104" s="5">
        <v>194.17927438999999</v>
      </c>
      <c r="K104" s="5">
        <v>213.54000373</v>
      </c>
      <c r="L104" s="5">
        <v>213.54000373</v>
      </c>
      <c r="M104" s="5">
        <v>213.54000373</v>
      </c>
      <c r="N104" s="5">
        <v>268.17563691999999</v>
      </c>
      <c r="O104" s="5">
        <v>268.17563691999999</v>
      </c>
      <c r="P104" s="5">
        <v>268.17563691999999</v>
      </c>
      <c r="Q104" s="5">
        <v>268.17563691999999</v>
      </c>
      <c r="R104" s="5">
        <v>318.52882919000001</v>
      </c>
      <c r="S104" s="5">
        <v>318.52882919000001</v>
      </c>
      <c r="T104" s="5">
        <v>318.52882919000001</v>
      </c>
      <c r="U104" s="5">
        <v>318.52882919000001</v>
      </c>
      <c r="V104" s="5">
        <v>318.52882919000001</v>
      </c>
      <c r="W104" s="5">
        <v>318.52882919000001</v>
      </c>
      <c r="X104" s="5">
        <v>318.52882919000001</v>
      </c>
      <c r="Y104" s="5">
        <v>855.33790012999998</v>
      </c>
      <c r="Z104" s="5">
        <v>855.33790012999998</v>
      </c>
      <c r="AA104" s="5">
        <v>1252.81542799</v>
      </c>
      <c r="AB104" s="5">
        <v>1252.81542799</v>
      </c>
      <c r="AC104" s="5">
        <v>1252.81542799</v>
      </c>
      <c r="AD104" s="5">
        <v>1252.81542799</v>
      </c>
      <c r="AE104" s="5">
        <v>1252.81542799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820</v>
      </c>
      <c r="O105" s="5">
        <v>820</v>
      </c>
      <c r="P105" s="5">
        <v>820</v>
      </c>
      <c r="Q105" s="5">
        <v>820</v>
      </c>
      <c r="R105" s="5">
        <v>820</v>
      </c>
      <c r="S105" s="5">
        <v>820</v>
      </c>
      <c r="T105" s="5">
        <v>960.80055349999998</v>
      </c>
      <c r="U105" s="5">
        <v>960.80055349999998</v>
      </c>
      <c r="V105" s="5">
        <v>960.80055349999998</v>
      </c>
      <c r="W105" s="5">
        <v>960.80055349999998</v>
      </c>
      <c r="X105" s="5">
        <v>960.80055349999998</v>
      </c>
      <c r="Y105" s="5">
        <v>960.80055349999998</v>
      </c>
      <c r="Z105" s="5">
        <v>960.80055349999998</v>
      </c>
      <c r="AA105" s="5">
        <v>1934.47737222</v>
      </c>
      <c r="AB105" s="5">
        <v>1934.47737222</v>
      </c>
      <c r="AC105" s="5">
        <v>2107.6807963299998</v>
      </c>
      <c r="AD105" s="5">
        <v>2693.19295169</v>
      </c>
      <c r="AE105" s="5">
        <v>2770.7449630599999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317.65962604000003</v>
      </c>
      <c r="J106" s="5">
        <v>317.65962604000003</v>
      </c>
      <c r="K106" s="5">
        <v>806.52577136000002</v>
      </c>
      <c r="L106" s="5">
        <v>944.46319026000003</v>
      </c>
      <c r="M106" s="5">
        <v>1048.9338544900002</v>
      </c>
      <c r="N106" s="5">
        <v>1296.7736930200001</v>
      </c>
      <c r="O106" s="5">
        <v>1580.66534366</v>
      </c>
      <c r="P106" s="5">
        <v>1580.66534366</v>
      </c>
      <c r="Q106" s="5">
        <v>1580.66534366</v>
      </c>
      <c r="R106" s="5">
        <v>1580.66534366</v>
      </c>
      <c r="S106" s="5">
        <v>1580.66534366</v>
      </c>
      <c r="T106" s="5">
        <v>3144.9311243699999</v>
      </c>
      <c r="U106" s="5">
        <v>3144.9311243699999</v>
      </c>
      <c r="V106" s="5">
        <v>3144.9311243699999</v>
      </c>
      <c r="W106" s="5">
        <v>3144.9311243699999</v>
      </c>
      <c r="X106" s="5">
        <v>3144.9311243699999</v>
      </c>
      <c r="Y106" s="5">
        <v>3144.9311243699999</v>
      </c>
      <c r="Z106" s="5">
        <v>3144.9311243699999</v>
      </c>
      <c r="AA106" s="5">
        <v>3144.9311243699999</v>
      </c>
      <c r="AB106" s="5">
        <v>3144.9311243699999</v>
      </c>
      <c r="AC106" s="5">
        <v>2927.2714983300002</v>
      </c>
      <c r="AD106" s="5">
        <v>2927.2714983300002</v>
      </c>
      <c r="AE106" s="5">
        <v>2438.40535301</v>
      </c>
    </row>
    <row r="107" spans="1:31">
      <c r="A107" s="58" t="s">
        <v>134</v>
      </c>
      <c r="B107" s="58" t="s">
        <v>124</v>
      </c>
      <c r="C107" s="58" t="s">
        <v>88</v>
      </c>
      <c r="D107" s="5">
        <v>9.6499999999999986</v>
      </c>
      <c r="E107" s="5">
        <v>15.039000000000001</v>
      </c>
      <c r="F107" s="5">
        <v>21.5</v>
      </c>
      <c r="G107" s="5">
        <v>30.316000000000003</v>
      </c>
      <c r="H107" s="5">
        <v>39.863</v>
      </c>
      <c r="I107" s="5">
        <v>49.843000000000004</v>
      </c>
      <c r="J107" s="5">
        <v>60.388999999999996</v>
      </c>
      <c r="K107" s="5">
        <v>67.981450320000008</v>
      </c>
      <c r="L107" s="5">
        <v>76.025722700000003</v>
      </c>
      <c r="M107" s="5">
        <v>84.291199050000003</v>
      </c>
      <c r="N107" s="5">
        <v>93.186169839999991</v>
      </c>
      <c r="O107" s="5">
        <v>103.08583895000001</v>
      </c>
      <c r="P107" s="5">
        <v>114.57211984999999</v>
      </c>
      <c r="Q107" s="5">
        <v>126.59514796999999</v>
      </c>
      <c r="R107" s="5">
        <v>139.79203199</v>
      </c>
      <c r="S107" s="5">
        <v>154.32283432</v>
      </c>
      <c r="T107" s="5">
        <v>170.79366633999999</v>
      </c>
      <c r="U107" s="5">
        <v>188.05448177000002</v>
      </c>
      <c r="V107" s="5">
        <v>207.01157981</v>
      </c>
      <c r="W107" s="5">
        <v>227.54290114999998</v>
      </c>
      <c r="X107" s="5">
        <v>250.38023145</v>
      </c>
      <c r="Y107" s="5">
        <v>274.97515679999998</v>
      </c>
      <c r="Z107" s="5">
        <v>301.97243746000004</v>
      </c>
      <c r="AA107" s="5">
        <v>330.74693155</v>
      </c>
      <c r="AB107" s="5">
        <v>362.38743728999998</v>
      </c>
      <c r="AC107" s="5">
        <v>394.77977666999999</v>
      </c>
      <c r="AD107" s="5">
        <v>428.94732513000002</v>
      </c>
      <c r="AE107" s="5">
        <v>450.43114833000004</v>
      </c>
    </row>
    <row r="108" spans="1:31">
      <c r="A108" s="58" t="s">
        <v>134</v>
      </c>
      <c r="B108" s="58" t="s">
        <v>124</v>
      </c>
      <c r="C108" s="58" t="s">
        <v>89</v>
      </c>
      <c r="D108" s="5">
        <v>168.05199999999999</v>
      </c>
      <c r="E108" s="5">
        <v>214.41800000000001</v>
      </c>
      <c r="F108" s="5">
        <v>258.42</v>
      </c>
      <c r="G108" s="5">
        <v>310.27300000000002</v>
      </c>
      <c r="H108" s="5">
        <v>357.51900000000001</v>
      </c>
      <c r="I108" s="5">
        <v>396.33600000000001</v>
      </c>
      <c r="J108" s="5">
        <v>429.81900000000002</v>
      </c>
      <c r="K108" s="5">
        <v>459.08299999999997</v>
      </c>
      <c r="L108" s="5">
        <v>482.41499999999996</v>
      </c>
      <c r="M108" s="5">
        <v>506.21599999999995</v>
      </c>
      <c r="N108" s="5">
        <v>529.16800000000001</v>
      </c>
      <c r="O108" s="5">
        <v>552.55600000000004</v>
      </c>
      <c r="P108" s="5">
        <v>574.73900000000003</v>
      </c>
      <c r="Q108" s="5">
        <v>597.82299999999987</v>
      </c>
      <c r="R108" s="5">
        <v>620.88200000000006</v>
      </c>
      <c r="S108" s="5">
        <v>644.40199999999993</v>
      </c>
      <c r="T108" s="5">
        <v>667.03899999999999</v>
      </c>
      <c r="U108" s="5">
        <v>691.17400000000009</v>
      </c>
      <c r="V108" s="5">
        <v>716.49899999999991</v>
      </c>
      <c r="W108" s="5">
        <v>742.16099999999983</v>
      </c>
      <c r="X108" s="5">
        <v>766.55899999999997</v>
      </c>
      <c r="Y108" s="5">
        <v>795.71500000000003</v>
      </c>
      <c r="Z108" s="5">
        <v>826.73199999999997</v>
      </c>
      <c r="AA108" s="5">
        <v>858.57</v>
      </c>
      <c r="AB108" s="5">
        <v>889.29099999999994</v>
      </c>
      <c r="AC108" s="5">
        <v>920.87300000000016</v>
      </c>
      <c r="AD108" s="5">
        <v>952.423</v>
      </c>
      <c r="AE108" s="5">
        <v>952.423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246.23442623</v>
      </c>
      <c r="AB111" s="5">
        <v>851.77943254999991</v>
      </c>
      <c r="AC111" s="5">
        <v>1239.1056867699999</v>
      </c>
      <c r="AD111" s="5">
        <v>1239.1056867699999</v>
      </c>
      <c r="AE111" s="5">
        <v>1415.6179955099999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375.23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374.13</v>
      </c>
      <c r="AC112" s="5">
        <v>374.13</v>
      </c>
      <c r="AD112" s="5">
        <v>375.23</v>
      </c>
      <c r="AE112" s="5">
        <v>374.13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10.616</v>
      </c>
      <c r="E113" s="5">
        <v>17.280999999999999</v>
      </c>
      <c r="F113" s="5">
        <v>24.411000000000001</v>
      </c>
      <c r="G113" s="5">
        <v>34.210999999999999</v>
      </c>
      <c r="H113" s="5">
        <v>45.436</v>
      </c>
      <c r="I113" s="5">
        <v>57.548999999999999</v>
      </c>
      <c r="J113" s="5">
        <v>71.784999999999997</v>
      </c>
      <c r="K113" s="5">
        <v>81.239204599999994</v>
      </c>
      <c r="L113" s="5">
        <v>91.902823599999991</v>
      </c>
      <c r="M113" s="5">
        <v>103.57394176</v>
      </c>
      <c r="N113" s="5">
        <v>116.92234888</v>
      </c>
      <c r="O113" s="5">
        <v>132.21282271999999</v>
      </c>
      <c r="P113" s="5">
        <v>150.1415877</v>
      </c>
      <c r="Q113" s="5">
        <v>169.35916561000002</v>
      </c>
      <c r="R113" s="5">
        <v>190.61698876999998</v>
      </c>
      <c r="S113" s="5">
        <v>214.08465484999999</v>
      </c>
      <c r="T113" s="5">
        <v>240.78822059999999</v>
      </c>
      <c r="U113" s="5">
        <v>269.04189736000001</v>
      </c>
      <c r="V113" s="5">
        <v>299.94795706999997</v>
      </c>
      <c r="W113" s="5">
        <v>333.36231323999999</v>
      </c>
      <c r="X113" s="5">
        <v>370.10764988</v>
      </c>
      <c r="Y113" s="5">
        <v>409.49684222999997</v>
      </c>
      <c r="Z113" s="5">
        <v>452.60966421000001</v>
      </c>
      <c r="AA113" s="5">
        <v>498.18432599999994</v>
      </c>
      <c r="AB113" s="5">
        <v>547.79171632999999</v>
      </c>
      <c r="AC113" s="5">
        <v>598.81019332999995</v>
      </c>
      <c r="AD113" s="5">
        <v>652.42128993000006</v>
      </c>
      <c r="AE113" s="5">
        <v>683.86199804</v>
      </c>
    </row>
    <row r="114" spans="1:31">
      <c r="A114" s="58" t="s">
        <v>134</v>
      </c>
      <c r="B114" s="58" t="s">
        <v>125</v>
      </c>
      <c r="C114" s="58" t="s">
        <v>89</v>
      </c>
      <c r="D114" s="5">
        <v>227.12400000000002</v>
      </c>
      <c r="E114" s="5">
        <v>281.72000000000003</v>
      </c>
      <c r="F114" s="5">
        <v>319.536</v>
      </c>
      <c r="G114" s="5">
        <v>377.23199999999997</v>
      </c>
      <c r="H114" s="5">
        <v>426.28100000000001</v>
      </c>
      <c r="I114" s="5">
        <v>472.52200000000005</v>
      </c>
      <c r="J114" s="5">
        <v>517.58600000000001</v>
      </c>
      <c r="K114" s="5">
        <v>550.82100000000003</v>
      </c>
      <c r="L114" s="5">
        <v>577.76800000000003</v>
      </c>
      <c r="M114" s="5">
        <v>605.34099999999989</v>
      </c>
      <c r="N114" s="5">
        <v>631.61800000000005</v>
      </c>
      <c r="O114" s="5">
        <v>658.48400000000004</v>
      </c>
      <c r="P114" s="5">
        <v>683.97900000000004</v>
      </c>
      <c r="Q114" s="5">
        <v>710.55799999999988</v>
      </c>
      <c r="R114" s="5">
        <v>737.12899999999991</v>
      </c>
      <c r="S114" s="5">
        <v>764.255</v>
      </c>
      <c r="T114" s="5">
        <v>791.21299999999997</v>
      </c>
      <c r="U114" s="5">
        <v>820.04199999999992</v>
      </c>
      <c r="V114" s="5">
        <v>850.42099999999994</v>
      </c>
      <c r="W114" s="5">
        <v>881.35299999999984</v>
      </c>
      <c r="X114" s="5">
        <v>910.91599999999994</v>
      </c>
      <c r="Y114" s="5">
        <v>945.98700000000008</v>
      </c>
      <c r="Z114" s="5">
        <v>983.28199999999981</v>
      </c>
      <c r="AA114" s="5">
        <v>1021.6450000000001</v>
      </c>
      <c r="AB114" s="5">
        <v>1058.7839999999999</v>
      </c>
      <c r="AC114" s="5">
        <v>1097.134</v>
      </c>
      <c r="AD114" s="5">
        <v>1135.6130000000001</v>
      </c>
      <c r="AE114" s="5">
        <v>1135.6130000000001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157.86023307000002</v>
      </c>
      <c r="R117" s="5">
        <v>524.38472230000002</v>
      </c>
      <c r="S117" s="5">
        <v>617.09963419999997</v>
      </c>
      <c r="T117" s="5">
        <v>643.45177514</v>
      </c>
      <c r="U117" s="5">
        <v>643.45177514</v>
      </c>
      <c r="V117" s="5">
        <v>643.45177514</v>
      </c>
      <c r="W117" s="5">
        <v>643.45177514</v>
      </c>
      <c r="X117" s="5">
        <v>643.45177514</v>
      </c>
      <c r="Y117" s="5">
        <v>643.45177514</v>
      </c>
      <c r="Z117" s="5">
        <v>643.45177514</v>
      </c>
      <c r="AA117" s="5">
        <v>1332.3557164899998</v>
      </c>
      <c r="AB117" s="5">
        <v>1332.3557164899998</v>
      </c>
      <c r="AC117" s="5">
        <v>1332.3557164899998</v>
      </c>
      <c r="AD117" s="5">
        <v>1332.3557164899998</v>
      </c>
      <c r="AE117" s="5">
        <v>1332.3557164899998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473.33000000000004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72.619</v>
      </c>
      <c r="E119" s="5">
        <v>87.320999999999998</v>
      </c>
      <c r="F119" s="5">
        <v>98.980999999999995</v>
      </c>
      <c r="G119" s="5">
        <v>114.42100000000001</v>
      </c>
      <c r="H119" s="5">
        <v>128.39599999999999</v>
      </c>
      <c r="I119" s="5">
        <v>142.90299999999999</v>
      </c>
      <c r="J119" s="5">
        <v>157.28299999999999</v>
      </c>
      <c r="K119" s="5">
        <v>166.94370480000001</v>
      </c>
      <c r="L119" s="5">
        <v>176.04630345000001</v>
      </c>
      <c r="M119" s="5">
        <v>184.91423986999999</v>
      </c>
      <c r="N119" s="5">
        <v>193.56646156000002</v>
      </c>
      <c r="O119" s="5">
        <v>202.56738028000001</v>
      </c>
      <c r="P119" s="5">
        <v>212.36228187</v>
      </c>
      <c r="Q119" s="5">
        <v>222.03282326000001</v>
      </c>
      <c r="R119" s="5">
        <v>232.09618850999999</v>
      </c>
      <c r="S119" s="5">
        <v>242.67737767999998</v>
      </c>
      <c r="T119" s="5">
        <v>254.27061480999998</v>
      </c>
      <c r="U119" s="5">
        <v>265.86527868000002</v>
      </c>
      <c r="V119" s="5">
        <v>278.17312126000002</v>
      </c>
      <c r="W119" s="5">
        <v>291.04417583000003</v>
      </c>
      <c r="X119" s="5">
        <v>305.00868867999998</v>
      </c>
      <c r="Y119" s="5">
        <v>319.60520730999997</v>
      </c>
      <c r="Z119" s="5">
        <v>335.18091439</v>
      </c>
      <c r="AA119" s="5">
        <v>351.39622946000003</v>
      </c>
      <c r="AB119" s="5">
        <v>368.90784975000003</v>
      </c>
      <c r="AC119" s="5">
        <v>386.24947877</v>
      </c>
      <c r="AD119" s="5">
        <v>404.14763424</v>
      </c>
      <c r="AE119" s="5">
        <v>415.50384135000002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204.94500000000002</v>
      </c>
      <c r="E120" s="5">
        <v>233.90799999999996</v>
      </c>
      <c r="F120" s="5">
        <v>251.92500000000001</v>
      </c>
      <c r="G120" s="5">
        <v>276.98700000000002</v>
      </c>
      <c r="H120" s="5">
        <v>297.21199999999999</v>
      </c>
      <c r="I120" s="5">
        <v>315.09500000000003</v>
      </c>
      <c r="J120" s="5">
        <v>330.48900000000003</v>
      </c>
      <c r="K120" s="5">
        <v>342.21000000000004</v>
      </c>
      <c r="L120" s="5">
        <v>350.32500000000005</v>
      </c>
      <c r="M120" s="5">
        <v>358.65400000000011</v>
      </c>
      <c r="N120" s="5">
        <v>366.01999999999987</v>
      </c>
      <c r="O120" s="5">
        <v>373.23199999999997</v>
      </c>
      <c r="P120" s="5">
        <v>379.42600000000004</v>
      </c>
      <c r="Q120" s="5">
        <v>386.03</v>
      </c>
      <c r="R120" s="5">
        <v>392.39699999999999</v>
      </c>
      <c r="S120" s="5">
        <v>398.70600000000002</v>
      </c>
      <c r="T120" s="5">
        <v>404.1869999999999</v>
      </c>
      <c r="U120" s="5">
        <v>410.29600000000005</v>
      </c>
      <c r="V120" s="5">
        <v>416.55799999999999</v>
      </c>
      <c r="W120" s="5">
        <v>422.69400000000002</v>
      </c>
      <c r="X120" s="5">
        <v>427.83099999999996</v>
      </c>
      <c r="Y120" s="5">
        <v>434.50900000000001</v>
      </c>
      <c r="Z120" s="5">
        <v>441.44299999999987</v>
      </c>
      <c r="AA120" s="5">
        <v>448.33</v>
      </c>
      <c r="AB120" s="5">
        <v>454.20299999999997</v>
      </c>
      <c r="AC120" s="5">
        <v>460.49600000000004</v>
      </c>
      <c r="AD120" s="5">
        <v>466.53999999999996</v>
      </c>
      <c r="AE120" s="5">
        <v>466.53999999999996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46.97738571</v>
      </c>
      <c r="AD122" s="5">
        <v>46.97738571</v>
      </c>
      <c r="AE122" s="5">
        <v>46.97738571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1.0629999999999999</v>
      </c>
      <c r="E125" s="5">
        <v>1.756</v>
      </c>
      <c r="F125" s="5">
        <v>2.512</v>
      </c>
      <c r="G125" s="5">
        <v>3.6230000000000002</v>
      </c>
      <c r="H125" s="5">
        <v>4.7329999999999997</v>
      </c>
      <c r="I125" s="5">
        <v>5.9960000000000004</v>
      </c>
      <c r="J125" s="5">
        <v>7.359</v>
      </c>
      <c r="K125" s="5">
        <v>8.1455331399999995</v>
      </c>
      <c r="L125" s="5">
        <v>8.9709484899999996</v>
      </c>
      <c r="M125" s="5">
        <v>9.7872965899999986</v>
      </c>
      <c r="N125" s="5">
        <v>10.63353828</v>
      </c>
      <c r="O125" s="5">
        <v>11.55942119</v>
      </c>
      <c r="P125" s="5">
        <v>12.6331945</v>
      </c>
      <c r="Q125" s="5">
        <v>13.732806199999999</v>
      </c>
      <c r="R125" s="5">
        <v>14.93051966</v>
      </c>
      <c r="S125" s="5">
        <v>16.245946679999999</v>
      </c>
      <c r="T125" s="5">
        <v>17.76335138</v>
      </c>
      <c r="U125" s="5">
        <v>19.339866729999997</v>
      </c>
      <c r="V125" s="5">
        <v>21.073180700000002</v>
      </c>
      <c r="W125" s="5">
        <v>22.95322088</v>
      </c>
      <c r="X125" s="5">
        <v>25.044382930000001</v>
      </c>
      <c r="Y125" s="5">
        <v>27.30146525</v>
      </c>
      <c r="Z125" s="5">
        <v>29.779726930000002</v>
      </c>
      <c r="AA125" s="5">
        <v>32.422278030000001</v>
      </c>
      <c r="AB125" s="5">
        <v>35.336948970000002</v>
      </c>
      <c r="AC125" s="5">
        <v>38.3099378</v>
      </c>
      <c r="AD125" s="5">
        <v>41.444521289999997</v>
      </c>
      <c r="AE125" s="5">
        <v>43.419582329999997</v>
      </c>
    </row>
    <row r="126" spans="1:31">
      <c r="A126" s="58" t="s">
        <v>134</v>
      </c>
      <c r="B126" s="58" t="s">
        <v>127</v>
      </c>
      <c r="C126" s="58" t="s">
        <v>89</v>
      </c>
      <c r="D126" s="5">
        <v>24.325000000000003</v>
      </c>
      <c r="E126" s="5">
        <v>30.145999999999997</v>
      </c>
      <c r="F126" s="5">
        <v>34.231999999999999</v>
      </c>
      <c r="G126" s="5">
        <v>40.817999999999998</v>
      </c>
      <c r="H126" s="5">
        <v>44.671000000000006</v>
      </c>
      <c r="I126" s="5">
        <v>48.954999999999998</v>
      </c>
      <c r="J126" s="5">
        <v>52.718000000000004</v>
      </c>
      <c r="K126" s="5">
        <v>55.439</v>
      </c>
      <c r="L126" s="5">
        <v>57.512</v>
      </c>
      <c r="M126" s="5">
        <v>59.606000000000009</v>
      </c>
      <c r="N126" s="5">
        <v>61.548000000000002</v>
      </c>
      <c r="O126" s="5">
        <v>63.503</v>
      </c>
      <c r="P126" s="5">
        <v>65.283999999999992</v>
      </c>
      <c r="Q126" s="5">
        <v>67.128999999999991</v>
      </c>
      <c r="R126" s="5">
        <v>68.938000000000002</v>
      </c>
      <c r="S126" s="5">
        <v>70.754999999999995</v>
      </c>
      <c r="T126" s="5">
        <v>72.491</v>
      </c>
      <c r="U126" s="5">
        <v>74.357000000000014</v>
      </c>
      <c r="V126" s="5">
        <v>76.314999999999984</v>
      </c>
      <c r="W126" s="5">
        <v>78.274999999999991</v>
      </c>
      <c r="X126" s="5">
        <v>80.067999999999998</v>
      </c>
      <c r="Y126" s="5">
        <v>82.286000000000001</v>
      </c>
      <c r="Z126" s="5">
        <v>84.637</v>
      </c>
      <c r="AA126" s="5">
        <v>87.021000000000001</v>
      </c>
      <c r="AB126" s="5">
        <v>89.244</v>
      </c>
      <c r="AC126" s="5">
        <v>91.512</v>
      </c>
      <c r="AD126" s="5">
        <v>93.738</v>
      </c>
      <c r="AE126" s="5">
        <v>93.738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415.91877151</v>
      </c>
      <c r="M129" s="5">
        <v>415.91877151</v>
      </c>
      <c r="N129" s="5">
        <v>415.91877151</v>
      </c>
      <c r="O129" s="5">
        <v>415.91877151</v>
      </c>
      <c r="P129" s="5">
        <v>415.91877151</v>
      </c>
      <c r="Q129" s="5">
        <v>415.91877151</v>
      </c>
      <c r="R129" s="5">
        <v>415.91877151</v>
      </c>
      <c r="S129" s="5">
        <v>415.91877151</v>
      </c>
      <c r="T129" s="5">
        <v>415.91877151</v>
      </c>
      <c r="U129" s="5">
        <v>415.91877151</v>
      </c>
      <c r="V129" s="5">
        <v>415.91877151</v>
      </c>
      <c r="W129" s="5">
        <v>415.91877151</v>
      </c>
      <c r="X129" s="5">
        <v>636.20349073</v>
      </c>
      <c r="Y129" s="5">
        <v>636.20349073</v>
      </c>
      <c r="Z129" s="5">
        <v>649.58244848999993</v>
      </c>
      <c r="AA129" s="5">
        <v>878.89069920999998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2080</v>
      </c>
      <c r="J130" s="5">
        <v>2080</v>
      </c>
      <c r="K130" s="5">
        <v>2095.2920271399998</v>
      </c>
      <c r="L130" s="5">
        <v>2636.4208346200003</v>
      </c>
      <c r="M130" s="5">
        <v>2636.4208346200003</v>
      </c>
      <c r="N130" s="5">
        <v>2665.8485558000002</v>
      </c>
      <c r="O130" s="5">
        <v>2730</v>
      </c>
      <c r="P130" s="5">
        <v>2730</v>
      </c>
      <c r="Q130" s="5">
        <v>2730</v>
      </c>
      <c r="R130" s="5">
        <v>2730</v>
      </c>
      <c r="S130" s="5">
        <v>2730</v>
      </c>
      <c r="T130" s="5">
        <v>2730</v>
      </c>
      <c r="U130" s="5">
        <v>2730</v>
      </c>
      <c r="V130" s="5">
        <v>2730</v>
      </c>
      <c r="W130" s="5">
        <v>2730</v>
      </c>
      <c r="X130" s="5">
        <v>2730</v>
      </c>
      <c r="Y130" s="5">
        <v>2730</v>
      </c>
      <c r="Z130" s="5">
        <v>2130</v>
      </c>
      <c r="AA130" s="5">
        <v>2130</v>
      </c>
      <c r="AB130" s="5">
        <v>1693.3575470999999</v>
      </c>
      <c r="AC130" s="5">
        <v>1693.3575470999999</v>
      </c>
      <c r="AD130" s="5">
        <v>1780.71574035</v>
      </c>
      <c r="AE130" s="5">
        <v>2250.4317144500001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161.92879748000001</v>
      </c>
      <c r="O131" s="5">
        <v>161.92879748000001</v>
      </c>
      <c r="P131" s="5">
        <v>161.92879748000001</v>
      </c>
      <c r="Q131" s="5">
        <v>161.92879748000001</v>
      </c>
      <c r="R131" s="5">
        <v>161.92879748000001</v>
      </c>
      <c r="S131" s="5">
        <v>161.92879748000001</v>
      </c>
      <c r="T131" s="5">
        <v>161.92879748000001</v>
      </c>
      <c r="U131" s="5">
        <v>161.92879748000001</v>
      </c>
      <c r="V131" s="5">
        <v>161.92879748000001</v>
      </c>
      <c r="W131" s="5">
        <v>161.92879748000001</v>
      </c>
      <c r="X131" s="5">
        <v>161.92879748000001</v>
      </c>
      <c r="Y131" s="5">
        <v>161.92879748000001</v>
      </c>
      <c r="Z131" s="5">
        <v>1668.23742128</v>
      </c>
      <c r="AA131" s="5">
        <v>1668.23742128</v>
      </c>
      <c r="AB131" s="5">
        <v>1668.23742128</v>
      </c>
      <c r="AC131" s="5">
        <v>2524.4532687699998</v>
      </c>
      <c r="AD131" s="5">
        <v>2524.4532687699998</v>
      </c>
      <c r="AE131" s="5">
        <v>2524.4532687699998</v>
      </c>
    </row>
    <row r="132" spans="1:31">
      <c r="A132" s="58" t="s">
        <v>136</v>
      </c>
      <c r="B132" s="58" t="s">
        <v>123</v>
      </c>
      <c r="C132" s="58" t="s">
        <v>88</v>
      </c>
      <c r="D132" s="5">
        <v>17.45699999</v>
      </c>
      <c r="E132" s="5">
        <v>27.42</v>
      </c>
      <c r="F132" s="5">
        <v>36.314</v>
      </c>
      <c r="G132" s="5">
        <v>50.044000000000004</v>
      </c>
      <c r="H132" s="5">
        <v>62.995999999999995</v>
      </c>
      <c r="I132" s="5">
        <v>77.658000000000001</v>
      </c>
      <c r="J132" s="5">
        <v>94.576999999999998</v>
      </c>
      <c r="K132" s="5">
        <v>106.62987805</v>
      </c>
      <c r="L132" s="5">
        <v>120.34361061999999</v>
      </c>
      <c r="M132" s="5">
        <v>134.93674167</v>
      </c>
      <c r="N132" s="5">
        <v>151.46925558999999</v>
      </c>
      <c r="O132" s="5">
        <v>170.62540046999999</v>
      </c>
      <c r="P132" s="5">
        <v>193.11582261999999</v>
      </c>
      <c r="Q132" s="5">
        <v>217.17328756000001</v>
      </c>
      <c r="R132" s="5">
        <v>243.75706414999999</v>
      </c>
      <c r="S132" s="5">
        <v>273.04486266999999</v>
      </c>
      <c r="T132" s="5">
        <v>306.32374698000001</v>
      </c>
      <c r="U132" s="5">
        <v>341.44567259000002</v>
      </c>
      <c r="V132" s="5">
        <v>379.74659601000002</v>
      </c>
      <c r="W132" s="5">
        <v>421.06610585999999</v>
      </c>
      <c r="X132" s="5">
        <v>466.46901799</v>
      </c>
      <c r="Y132" s="5">
        <v>514.9283266299999</v>
      </c>
      <c r="Z132" s="5">
        <v>567.86316712999997</v>
      </c>
      <c r="AA132" s="5">
        <v>623.62634737000008</v>
      </c>
      <c r="AB132" s="5">
        <v>684.16643065000005</v>
      </c>
      <c r="AC132" s="5">
        <v>746.34919728</v>
      </c>
      <c r="AD132" s="5">
        <v>811.52966694999998</v>
      </c>
      <c r="AE132" s="5">
        <v>848.17978899000002</v>
      </c>
    </row>
    <row r="133" spans="1:31">
      <c r="A133" s="58" t="s">
        <v>136</v>
      </c>
      <c r="B133" s="58" t="s">
        <v>123</v>
      </c>
      <c r="C133" s="58" t="s">
        <v>89</v>
      </c>
      <c r="D133" s="5">
        <v>328.44600000000003</v>
      </c>
      <c r="E133" s="5">
        <v>410.86299999999994</v>
      </c>
      <c r="F133" s="5">
        <v>449.76499999999999</v>
      </c>
      <c r="G133" s="5">
        <v>533.05100000000004</v>
      </c>
      <c r="H133" s="5">
        <v>579.9380000000001</v>
      </c>
      <c r="I133" s="5">
        <v>633.64400000000001</v>
      </c>
      <c r="J133" s="5">
        <v>684.71699999999998</v>
      </c>
      <c r="K133" s="5">
        <v>725.76</v>
      </c>
      <c r="L133" s="5">
        <v>758.94600000000003</v>
      </c>
      <c r="M133" s="5">
        <v>790.08699999999999</v>
      </c>
      <c r="N133" s="5">
        <v>817.35799999999995</v>
      </c>
      <c r="O133" s="5">
        <v>846.01</v>
      </c>
      <c r="P133" s="5">
        <v>872.53000000000009</v>
      </c>
      <c r="Q133" s="5">
        <v>900.10599999999988</v>
      </c>
      <c r="R133" s="5">
        <v>927.33200000000011</v>
      </c>
      <c r="S133" s="5">
        <v>954.82600000000002</v>
      </c>
      <c r="T133" s="5">
        <v>981.74899999999991</v>
      </c>
      <c r="U133" s="5">
        <v>1010.6130000000001</v>
      </c>
      <c r="V133" s="5">
        <v>1040.827</v>
      </c>
      <c r="W133" s="5">
        <v>1071.3149999999998</v>
      </c>
      <c r="X133" s="5">
        <v>1099.8210000000001</v>
      </c>
      <c r="Y133" s="5">
        <v>1134.3790000000001</v>
      </c>
      <c r="Z133" s="5">
        <v>1171.0900000000001</v>
      </c>
      <c r="AA133" s="5">
        <v>1208.625</v>
      </c>
      <c r="AB133" s="5">
        <v>1244.3230000000001</v>
      </c>
      <c r="AC133" s="5">
        <v>1281.0899999999997</v>
      </c>
      <c r="AD133" s="5">
        <v>1317.614</v>
      </c>
      <c r="AE133" s="5">
        <v>1317.614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67.649942519999996</v>
      </c>
      <c r="J135" s="5">
        <v>67.649942519999996</v>
      </c>
      <c r="K135" s="5">
        <v>67.649942519999996</v>
      </c>
      <c r="L135" s="5">
        <v>67.649942519999996</v>
      </c>
      <c r="M135" s="5">
        <v>67.649942519999996</v>
      </c>
      <c r="N135" s="5">
        <v>130.25804692</v>
      </c>
      <c r="O135" s="5">
        <v>155.79757856000001</v>
      </c>
      <c r="P135" s="5">
        <v>155.79757856000001</v>
      </c>
      <c r="Q135" s="5">
        <v>155.79757856000001</v>
      </c>
      <c r="R135" s="5">
        <v>228.16932005000001</v>
      </c>
      <c r="S135" s="5">
        <v>228.16932005000001</v>
      </c>
      <c r="T135" s="5">
        <v>228.16932005000001</v>
      </c>
      <c r="U135" s="5">
        <v>228.16932005000001</v>
      </c>
      <c r="V135" s="5">
        <v>228.16932005000001</v>
      </c>
      <c r="W135" s="5">
        <v>228.16932005000001</v>
      </c>
      <c r="X135" s="5">
        <v>228.16932005000001</v>
      </c>
      <c r="Y135" s="5">
        <v>828.48911694000003</v>
      </c>
      <c r="Z135" s="5">
        <v>828.48911694000003</v>
      </c>
      <c r="AA135" s="5">
        <v>1228.2953264400001</v>
      </c>
      <c r="AB135" s="5">
        <v>1228.2953264400001</v>
      </c>
      <c r="AC135" s="5">
        <v>1228.2953264400001</v>
      </c>
      <c r="AD135" s="5">
        <v>1228.2953264400001</v>
      </c>
      <c r="AE135" s="5">
        <v>1228.2953264400001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820</v>
      </c>
      <c r="O136" s="5">
        <v>820</v>
      </c>
      <c r="P136" s="5">
        <v>820</v>
      </c>
      <c r="Q136" s="5">
        <v>820</v>
      </c>
      <c r="R136" s="5">
        <v>820</v>
      </c>
      <c r="S136" s="5">
        <v>820</v>
      </c>
      <c r="T136" s="5">
        <v>899.12015743000006</v>
      </c>
      <c r="U136" s="5">
        <v>899.12015743000006</v>
      </c>
      <c r="V136" s="5">
        <v>899.12015743000006</v>
      </c>
      <c r="W136" s="5">
        <v>899.12015743000006</v>
      </c>
      <c r="X136" s="5">
        <v>899.12015743000006</v>
      </c>
      <c r="Y136" s="5">
        <v>1125.82217952</v>
      </c>
      <c r="Z136" s="5">
        <v>1125.82217952</v>
      </c>
      <c r="AA136" s="5">
        <v>2135.0924858500002</v>
      </c>
      <c r="AB136" s="5">
        <v>2135.0924858500002</v>
      </c>
      <c r="AC136" s="5">
        <v>3066.77709912</v>
      </c>
      <c r="AD136" s="5">
        <v>3691.3244847199999</v>
      </c>
      <c r="AE136" s="5">
        <v>3691.3244847199999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1797.25412394</v>
      </c>
      <c r="J137" s="5">
        <v>1797.25412394</v>
      </c>
      <c r="K137" s="5">
        <v>1797.25412394</v>
      </c>
      <c r="L137" s="5">
        <v>1797.25412394</v>
      </c>
      <c r="M137" s="5">
        <v>1797.25412394</v>
      </c>
      <c r="N137" s="5">
        <v>1797.25412394</v>
      </c>
      <c r="O137" s="5">
        <v>1797.25412394</v>
      </c>
      <c r="P137" s="5">
        <v>1797.25412394</v>
      </c>
      <c r="Q137" s="5">
        <v>1797.25412394</v>
      </c>
      <c r="R137" s="5">
        <v>1797.25412394</v>
      </c>
      <c r="S137" s="5">
        <v>1797.25412394</v>
      </c>
      <c r="T137" s="5">
        <v>2891.9066361800001</v>
      </c>
      <c r="U137" s="5">
        <v>2891.9066361800001</v>
      </c>
      <c r="V137" s="5">
        <v>2891.9066361800001</v>
      </c>
      <c r="W137" s="5">
        <v>2891.9066361800001</v>
      </c>
      <c r="X137" s="5">
        <v>2891.9066361800001</v>
      </c>
      <c r="Y137" s="5">
        <v>2891.9066361800001</v>
      </c>
      <c r="Z137" s="5">
        <v>2891.9066361800001</v>
      </c>
      <c r="AA137" s="5">
        <v>2891.9066361800001</v>
      </c>
      <c r="AB137" s="5">
        <v>2891.9066361800001</v>
      </c>
      <c r="AC137" s="5">
        <v>1194.6525122400001</v>
      </c>
      <c r="AD137" s="5">
        <v>1194.6525122400001</v>
      </c>
      <c r="AE137" s="5">
        <v>1194.6525122400001</v>
      </c>
    </row>
    <row r="138" spans="1:31">
      <c r="A138" s="58" t="s">
        <v>136</v>
      </c>
      <c r="B138" s="58" t="s">
        <v>124</v>
      </c>
      <c r="C138" s="58" t="s">
        <v>88</v>
      </c>
      <c r="D138" s="5">
        <v>9.6499999999999986</v>
      </c>
      <c r="E138" s="5">
        <v>15.039000000000001</v>
      </c>
      <c r="F138" s="5">
        <v>21.5</v>
      </c>
      <c r="G138" s="5">
        <v>30.316000000000003</v>
      </c>
      <c r="H138" s="5">
        <v>39.863</v>
      </c>
      <c r="I138" s="5">
        <v>49.843000000000004</v>
      </c>
      <c r="J138" s="5">
        <v>60.388999999999996</v>
      </c>
      <c r="K138" s="5">
        <v>67.981450320000008</v>
      </c>
      <c r="L138" s="5">
        <v>76.025722700000003</v>
      </c>
      <c r="M138" s="5">
        <v>84.291199050000003</v>
      </c>
      <c r="N138" s="5">
        <v>93.186169839999991</v>
      </c>
      <c r="O138" s="5">
        <v>103.08583895000001</v>
      </c>
      <c r="P138" s="5">
        <v>114.57211984999999</v>
      </c>
      <c r="Q138" s="5">
        <v>126.59514796999999</v>
      </c>
      <c r="R138" s="5">
        <v>139.79203199</v>
      </c>
      <c r="S138" s="5">
        <v>154.32283432</v>
      </c>
      <c r="T138" s="5">
        <v>170.79366633999999</v>
      </c>
      <c r="U138" s="5">
        <v>188.05448177000002</v>
      </c>
      <c r="V138" s="5">
        <v>207.01157981</v>
      </c>
      <c r="W138" s="5">
        <v>227.54290114999998</v>
      </c>
      <c r="X138" s="5">
        <v>250.38023145</v>
      </c>
      <c r="Y138" s="5">
        <v>274.97515679999998</v>
      </c>
      <c r="Z138" s="5">
        <v>301.97243746000004</v>
      </c>
      <c r="AA138" s="5">
        <v>330.74693155</v>
      </c>
      <c r="AB138" s="5">
        <v>362.38743728999998</v>
      </c>
      <c r="AC138" s="5">
        <v>394.77977666999999</v>
      </c>
      <c r="AD138" s="5">
        <v>428.94732513000002</v>
      </c>
      <c r="AE138" s="5">
        <v>450.43114833000004</v>
      </c>
    </row>
    <row r="139" spans="1:31">
      <c r="A139" s="58" t="s">
        <v>136</v>
      </c>
      <c r="B139" s="58" t="s">
        <v>124</v>
      </c>
      <c r="C139" s="58" t="s">
        <v>89</v>
      </c>
      <c r="D139" s="5">
        <v>168.05199999999999</v>
      </c>
      <c r="E139" s="5">
        <v>214.41800000000001</v>
      </c>
      <c r="F139" s="5">
        <v>258.42</v>
      </c>
      <c r="G139" s="5">
        <v>310.27300000000002</v>
      </c>
      <c r="H139" s="5">
        <v>357.51900000000001</v>
      </c>
      <c r="I139" s="5">
        <v>396.33600000000001</v>
      </c>
      <c r="J139" s="5">
        <v>429.81900000000002</v>
      </c>
      <c r="K139" s="5">
        <v>459.08299999999997</v>
      </c>
      <c r="L139" s="5">
        <v>482.41499999999996</v>
      </c>
      <c r="M139" s="5">
        <v>506.21599999999995</v>
      </c>
      <c r="N139" s="5">
        <v>529.16800000000001</v>
      </c>
      <c r="O139" s="5">
        <v>552.55600000000004</v>
      </c>
      <c r="P139" s="5">
        <v>574.73900000000003</v>
      </c>
      <c r="Q139" s="5">
        <v>597.82299999999987</v>
      </c>
      <c r="R139" s="5">
        <v>620.88200000000006</v>
      </c>
      <c r="S139" s="5">
        <v>644.40199999999993</v>
      </c>
      <c r="T139" s="5">
        <v>667.03899999999999</v>
      </c>
      <c r="U139" s="5">
        <v>691.17400000000009</v>
      </c>
      <c r="V139" s="5">
        <v>716.49899999999991</v>
      </c>
      <c r="W139" s="5">
        <v>742.16099999999983</v>
      </c>
      <c r="X139" s="5">
        <v>766.55899999999997</v>
      </c>
      <c r="Y139" s="5">
        <v>795.71500000000003</v>
      </c>
      <c r="Z139" s="5">
        <v>826.73199999999997</v>
      </c>
      <c r="AA139" s="5">
        <v>858.57</v>
      </c>
      <c r="AB139" s="5">
        <v>889.29099999999994</v>
      </c>
      <c r="AC139" s="5">
        <v>920.87300000000016</v>
      </c>
      <c r="AD139" s="5">
        <v>952.423</v>
      </c>
      <c r="AE139" s="5">
        <v>952.423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31.911862899999999</v>
      </c>
      <c r="AB142" s="5">
        <v>763.33112373999995</v>
      </c>
      <c r="AC142" s="5">
        <v>1204.6945487099999</v>
      </c>
      <c r="AD142" s="5">
        <v>1204.6945487099999</v>
      </c>
      <c r="AE142" s="5">
        <v>1381.74954862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375.23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374.13</v>
      </c>
      <c r="AC143" s="5">
        <v>374.13</v>
      </c>
      <c r="AD143" s="5">
        <v>375.23</v>
      </c>
      <c r="AE143" s="5">
        <v>374.13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10.616</v>
      </c>
      <c r="E144" s="5">
        <v>17.280999999999999</v>
      </c>
      <c r="F144" s="5">
        <v>24.411000000000001</v>
      </c>
      <c r="G144" s="5">
        <v>34.210999999999999</v>
      </c>
      <c r="H144" s="5">
        <v>45.436</v>
      </c>
      <c r="I144" s="5">
        <v>57.548999999999999</v>
      </c>
      <c r="J144" s="5">
        <v>71.784999999999997</v>
      </c>
      <c r="K144" s="5">
        <v>81.239204599999994</v>
      </c>
      <c r="L144" s="5">
        <v>91.902823599999991</v>
      </c>
      <c r="M144" s="5">
        <v>103.57394176</v>
      </c>
      <c r="N144" s="5">
        <v>116.92234888</v>
      </c>
      <c r="O144" s="5">
        <v>132.21282271999999</v>
      </c>
      <c r="P144" s="5">
        <v>150.1415877</v>
      </c>
      <c r="Q144" s="5">
        <v>169.35916561000002</v>
      </c>
      <c r="R144" s="5">
        <v>190.61698876999998</v>
      </c>
      <c r="S144" s="5">
        <v>214.08465484999999</v>
      </c>
      <c r="T144" s="5">
        <v>240.78822059999999</v>
      </c>
      <c r="U144" s="5">
        <v>269.04189736000001</v>
      </c>
      <c r="V144" s="5">
        <v>299.94795706999997</v>
      </c>
      <c r="W144" s="5">
        <v>333.36231323999999</v>
      </c>
      <c r="X144" s="5">
        <v>370.10764988</v>
      </c>
      <c r="Y144" s="5">
        <v>409.49684222999997</v>
      </c>
      <c r="Z144" s="5">
        <v>452.60966421000001</v>
      </c>
      <c r="AA144" s="5">
        <v>498.18432599999994</v>
      </c>
      <c r="AB144" s="5">
        <v>547.79171632999999</v>
      </c>
      <c r="AC144" s="5">
        <v>598.81019332999995</v>
      </c>
      <c r="AD144" s="5">
        <v>652.42128993000006</v>
      </c>
      <c r="AE144" s="5">
        <v>683.86199804</v>
      </c>
    </row>
    <row r="145" spans="1:31">
      <c r="A145" s="58" t="s">
        <v>136</v>
      </c>
      <c r="B145" s="58" t="s">
        <v>125</v>
      </c>
      <c r="C145" s="58" t="s">
        <v>89</v>
      </c>
      <c r="D145" s="5">
        <v>227.12400000000002</v>
      </c>
      <c r="E145" s="5">
        <v>281.72000000000003</v>
      </c>
      <c r="F145" s="5">
        <v>319.536</v>
      </c>
      <c r="G145" s="5">
        <v>377.23199999999997</v>
      </c>
      <c r="H145" s="5">
        <v>426.28100000000001</v>
      </c>
      <c r="I145" s="5">
        <v>472.52200000000005</v>
      </c>
      <c r="J145" s="5">
        <v>517.58600000000001</v>
      </c>
      <c r="K145" s="5">
        <v>550.82100000000003</v>
      </c>
      <c r="L145" s="5">
        <v>577.76800000000003</v>
      </c>
      <c r="M145" s="5">
        <v>605.34099999999989</v>
      </c>
      <c r="N145" s="5">
        <v>631.61800000000005</v>
      </c>
      <c r="O145" s="5">
        <v>658.48400000000004</v>
      </c>
      <c r="P145" s="5">
        <v>683.97900000000004</v>
      </c>
      <c r="Q145" s="5">
        <v>710.55799999999988</v>
      </c>
      <c r="R145" s="5">
        <v>737.12899999999991</v>
      </c>
      <c r="S145" s="5">
        <v>764.255</v>
      </c>
      <c r="T145" s="5">
        <v>791.21299999999997</v>
      </c>
      <c r="U145" s="5">
        <v>820.04199999999992</v>
      </c>
      <c r="V145" s="5">
        <v>850.42099999999994</v>
      </c>
      <c r="W145" s="5">
        <v>881.35299999999984</v>
      </c>
      <c r="X145" s="5">
        <v>910.91599999999994</v>
      </c>
      <c r="Y145" s="5">
        <v>945.98700000000008</v>
      </c>
      <c r="Z145" s="5">
        <v>983.28199999999981</v>
      </c>
      <c r="AA145" s="5">
        <v>1021.6450000000001</v>
      </c>
      <c r="AB145" s="5">
        <v>1058.7839999999999</v>
      </c>
      <c r="AC145" s="5">
        <v>1097.134</v>
      </c>
      <c r="AD145" s="5">
        <v>1135.6130000000001</v>
      </c>
      <c r="AE145" s="5">
        <v>1135.6130000000001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11.26178752</v>
      </c>
      <c r="O148" s="5">
        <v>141.85658807999999</v>
      </c>
      <c r="P148" s="5">
        <v>157.14014886999999</v>
      </c>
      <c r="Q148" s="5">
        <v>157.14014886999999</v>
      </c>
      <c r="R148" s="5">
        <v>526.23185460000002</v>
      </c>
      <c r="S148" s="5">
        <v>590.01386919000004</v>
      </c>
      <c r="T148" s="5">
        <v>791.03557664000004</v>
      </c>
      <c r="U148" s="5">
        <v>791.03557664000004</v>
      </c>
      <c r="V148" s="5">
        <v>791.03557664000004</v>
      </c>
      <c r="W148" s="5">
        <v>791.03557664000004</v>
      </c>
      <c r="X148" s="5">
        <v>791.03557664000004</v>
      </c>
      <c r="Y148" s="5">
        <v>791.03557664000004</v>
      </c>
      <c r="Z148" s="5">
        <v>791.03557664000004</v>
      </c>
      <c r="AA148" s="5">
        <v>1263.6811084099998</v>
      </c>
      <c r="AB148" s="5">
        <v>1313.8085606199998</v>
      </c>
      <c r="AC148" s="5">
        <v>1313.8085606199998</v>
      </c>
      <c r="AD148" s="5">
        <v>1313.8085606199998</v>
      </c>
      <c r="AE148" s="5">
        <v>1313.8085606199998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473.33000000000004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72.619</v>
      </c>
      <c r="E150" s="5">
        <v>87.320999999999998</v>
      </c>
      <c r="F150" s="5">
        <v>98.980999999999995</v>
      </c>
      <c r="G150" s="5">
        <v>114.42100000000001</v>
      </c>
      <c r="H150" s="5">
        <v>128.39599999999999</v>
      </c>
      <c r="I150" s="5">
        <v>142.90299999999999</v>
      </c>
      <c r="J150" s="5">
        <v>157.28299999999999</v>
      </c>
      <c r="K150" s="5">
        <v>166.94370480000001</v>
      </c>
      <c r="L150" s="5">
        <v>176.04630345000001</v>
      </c>
      <c r="M150" s="5">
        <v>184.91423986999999</v>
      </c>
      <c r="N150" s="5">
        <v>193.56646156000002</v>
      </c>
      <c r="O150" s="5">
        <v>202.56738028000001</v>
      </c>
      <c r="P150" s="5">
        <v>212.36228187</v>
      </c>
      <c r="Q150" s="5">
        <v>222.03282326000001</v>
      </c>
      <c r="R150" s="5">
        <v>232.09618850999999</v>
      </c>
      <c r="S150" s="5">
        <v>242.67737767999998</v>
      </c>
      <c r="T150" s="5">
        <v>254.27061480999998</v>
      </c>
      <c r="U150" s="5">
        <v>265.86527868000002</v>
      </c>
      <c r="V150" s="5">
        <v>278.17312126000002</v>
      </c>
      <c r="W150" s="5">
        <v>291.04417583000003</v>
      </c>
      <c r="X150" s="5">
        <v>305.00868867999998</v>
      </c>
      <c r="Y150" s="5">
        <v>319.60520730999997</v>
      </c>
      <c r="Z150" s="5">
        <v>335.18091439</v>
      </c>
      <c r="AA150" s="5">
        <v>351.39622946000003</v>
      </c>
      <c r="AB150" s="5">
        <v>368.90784975000003</v>
      </c>
      <c r="AC150" s="5">
        <v>386.24947877</v>
      </c>
      <c r="AD150" s="5">
        <v>404.14763424</v>
      </c>
      <c r="AE150" s="5">
        <v>415.50384135000002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204.94500000000002</v>
      </c>
      <c r="E151" s="5">
        <v>233.90799999999996</v>
      </c>
      <c r="F151" s="5">
        <v>251.92500000000001</v>
      </c>
      <c r="G151" s="5">
        <v>276.98700000000002</v>
      </c>
      <c r="H151" s="5">
        <v>297.21199999999999</v>
      </c>
      <c r="I151" s="5">
        <v>315.09500000000003</v>
      </c>
      <c r="J151" s="5">
        <v>330.48900000000003</v>
      </c>
      <c r="K151" s="5">
        <v>342.21000000000004</v>
      </c>
      <c r="L151" s="5">
        <v>350.32500000000005</v>
      </c>
      <c r="M151" s="5">
        <v>358.65400000000011</v>
      </c>
      <c r="N151" s="5">
        <v>366.01999999999987</v>
      </c>
      <c r="O151" s="5">
        <v>373.23199999999997</v>
      </c>
      <c r="P151" s="5">
        <v>379.42600000000004</v>
      </c>
      <c r="Q151" s="5">
        <v>386.03</v>
      </c>
      <c r="R151" s="5">
        <v>392.39699999999999</v>
      </c>
      <c r="S151" s="5">
        <v>398.70600000000002</v>
      </c>
      <c r="T151" s="5">
        <v>404.1869999999999</v>
      </c>
      <c r="U151" s="5">
        <v>410.29600000000005</v>
      </c>
      <c r="V151" s="5">
        <v>416.55799999999999</v>
      </c>
      <c r="W151" s="5">
        <v>422.69400000000002</v>
      </c>
      <c r="X151" s="5">
        <v>427.83099999999996</v>
      </c>
      <c r="Y151" s="5">
        <v>434.50900000000001</v>
      </c>
      <c r="Z151" s="5">
        <v>441.44299999999987</v>
      </c>
      <c r="AA151" s="5">
        <v>448.33</v>
      </c>
      <c r="AB151" s="5">
        <v>454.20299999999997</v>
      </c>
      <c r="AC151" s="5">
        <v>460.49600000000004</v>
      </c>
      <c r="AD151" s="5">
        <v>466.53999999999996</v>
      </c>
      <c r="AE151" s="5">
        <v>466.53999999999996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9.7436774499999999</v>
      </c>
      <c r="L153" s="5">
        <v>9.7436774499999999</v>
      </c>
      <c r="M153" s="5">
        <v>9.7436774499999999</v>
      </c>
      <c r="N153" s="5">
        <v>135.84707519</v>
      </c>
      <c r="O153" s="5">
        <v>135.84707519</v>
      </c>
      <c r="P153" s="5">
        <v>135.84707519</v>
      </c>
      <c r="Q153" s="5">
        <v>135.84707519</v>
      </c>
      <c r="R153" s="5">
        <v>135.84707519</v>
      </c>
      <c r="S153" s="5">
        <v>135.84707519</v>
      </c>
      <c r="T153" s="5">
        <v>135.84707519</v>
      </c>
      <c r="U153" s="5">
        <v>135.84707519</v>
      </c>
      <c r="V153" s="5">
        <v>135.84707519</v>
      </c>
      <c r="W153" s="5">
        <v>135.84707519</v>
      </c>
      <c r="X153" s="5">
        <v>135.84707519</v>
      </c>
      <c r="Y153" s="5">
        <v>135.84707519</v>
      </c>
      <c r="Z153" s="5">
        <v>135.84707519</v>
      </c>
      <c r="AA153" s="5">
        <v>135.84707519</v>
      </c>
      <c r="AB153" s="5">
        <v>135.84707519</v>
      </c>
      <c r="AC153" s="5">
        <v>135.84707519</v>
      </c>
      <c r="AD153" s="5">
        <v>135.84707519</v>
      </c>
      <c r="AE153" s="5">
        <v>135.84707519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1.0629999999999999</v>
      </c>
      <c r="E156" s="5">
        <v>1.756</v>
      </c>
      <c r="F156" s="5">
        <v>2.512</v>
      </c>
      <c r="G156" s="5">
        <v>3.6230000000000002</v>
      </c>
      <c r="H156" s="5">
        <v>4.7329999999999997</v>
      </c>
      <c r="I156" s="5">
        <v>5.9960000000000004</v>
      </c>
      <c r="J156" s="5">
        <v>7.359</v>
      </c>
      <c r="K156" s="5">
        <v>8.1455331399999995</v>
      </c>
      <c r="L156" s="5">
        <v>8.9709484899999996</v>
      </c>
      <c r="M156" s="5">
        <v>9.7872965899999986</v>
      </c>
      <c r="N156" s="5">
        <v>10.63353828</v>
      </c>
      <c r="O156" s="5">
        <v>11.55942119</v>
      </c>
      <c r="P156" s="5">
        <v>12.6331945</v>
      </c>
      <c r="Q156" s="5">
        <v>13.732806199999999</v>
      </c>
      <c r="R156" s="5">
        <v>14.93051966</v>
      </c>
      <c r="S156" s="5">
        <v>16.245946679999999</v>
      </c>
      <c r="T156" s="5">
        <v>17.76335138</v>
      </c>
      <c r="U156" s="5">
        <v>19.339866729999997</v>
      </c>
      <c r="V156" s="5">
        <v>21.073180700000002</v>
      </c>
      <c r="W156" s="5">
        <v>22.95322088</v>
      </c>
      <c r="X156" s="5">
        <v>25.044382930000001</v>
      </c>
      <c r="Y156" s="5">
        <v>27.30146525</v>
      </c>
      <c r="Z156" s="5">
        <v>29.779726930000002</v>
      </c>
      <c r="AA156" s="5">
        <v>32.422278030000001</v>
      </c>
      <c r="AB156" s="5">
        <v>35.336948970000002</v>
      </c>
      <c r="AC156" s="5">
        <v>38.3099378</v>
      </c>
      <c r="AD156" s="5">
        <v>41.444521289999997</v>
      </c>
      <c r="AE156" s="5">
        <v>43.419582329999997</v>
      </c>
    </row>
    <row r="157" spans="1:31">
      <c r="A157" s="58" t="s">
        <v>136</v>
      </c>
      <c r="B157" s="58" t="s">
        <v>127</v>
      </c>
      <c r="C157" s="58" t="s">
        <v>89</v>
      </c>
      <c r="D157" s="5">
        <v>24.325000000000003</v>
      </c>
      <c r="E157" s="5">
        <v>30.145999999999997</v>
      </c>
      <c r="F157" s="5">
        <v>34.231999999999999</v>
      </c>
      <c r="G157" s="5">
        <v>40.817999999999998</v>
      </c>
      <c r="H157" s="5">
        <v>44.671000000000006</v>
      </c>
      <c r="I157" s="5">
        <v>48.954999999999998</v>
      </c>
      <c r="J157" s="5">
        <v>52.718000000000004</v>
      </c>
      <c r="K157" s="5">
        <v>55.439</v>
      </c>
      <c r="L157" s="5">
        <v>57.512</v>
      </c>
      <c r="M157" s="5">
        <v>59.606000000000009</v>
      </c>
      <c r="N157" s="5">
        <v>61.548000000000002</v>
      </c>
      <c r="O157" s="5">
        <v>63.503</v>
      </c>
      <c r="P157" s="5">
        <v>65.283999999999992</v>
      </c>
      <c r="Q157" s="5">
        <v>67.128999999999991</v>
      </c>
      <c r="R157" s="5">
        <v>68.938000000000002</v>
      </c>
      <c r="S157" s="5">
        <v>70.754999999999995</v>
      </c>
      <c r="T157" s="5">
        <v>72.491</v>
      </c>
      <c r="U157" s="5">
        <v>74.357000000000014</v>
      </c>
      <c r="V157" s="5">
        <v>76.314999999999984</v>
      </c>
      <c r="W157" s="5">
        <v>78.274999999999991</v>
      </c>
      <c r="X157" s="5">
        <v>80.067999999999998</v>
      </c>
      <c r="Y157" s="5">
        <v>82.286000000000001</v>
      </c>
      <c r="Z157" s="5">
        <v>84.637</v>
      </c>
      <c r="AA157" s="5">
        <v>87.021000000000001</v>
      </c>
      <c r="AB157" s="5">
        <v>89.244</v>
      </c>
      <c r="AC157" s="5">
        <v>91.512</v>
      </c>
      <c r="AD157" s="5">
        <v>93.738</v>
      </c>
      <c r="AE157" s="5">
        <v>93.738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307.43324071000001</v>
      </c>
      <c r="U160" s="5">
        <v>307.43324071000001</v>
      </c>
      <c r="V160" s="5">
        <v>307.43324071000001</v>
      </c>
      <c r="W160" s="5">
        <v>307.43324071000001</v>
      </c>
      <c r="X160" s="5">
        <v>807.43324071000006</v>
      </c>
      <c r="Y160" s="5">
        <v>807.43324071000006</v>
      </c>
      <c r="Z160" s="5">
        <v>807.43324071000006</v>
      </c>
      <c r="AA160" s="5">
        <v>807.43324071000006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2488.1824354700002</v>
      </c>
      <c r="U161" s="5">
        <v>2488.1824354700002</v>
      </c>
      <c r="V161" s="5">
        <v>2488.1824354700002</v>
      </c>
      <c r="W161" s="5">
        <v>2488.1824354700002</v>
      </c>
      <c r="X161" s="5">
        <v>2488.1824354700002</v>
      </c>
      <c r="Y161" s="5">
        <v>2488.1824354700002</v>
      </c>
      <c r="Z161" s="5">
        <v>1888.18243547</v>
      </c>
      <c r="AA161" s="5">
        <v>2208.0913532100003</v>
      </c>
      <c r="AB161" s="5">
        <v>1725.7493151399999</v>
      </c>
      <c r="AC161" s="5">
        <v>1725.7493151399999</v>
      </c>
      <c r="AD161" s="5">
        <v>1880.9629075299999</v>
      </c>
      <c r="AE161" s="5">
        <v>2835.1817611500001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186.29169031999999</v>
      </c>
      <c r="Z162" s="5">
        <v>1627.0005418799999</v>
      </c>
      <c r="AA162" s="5">
        <v>1627.0005418799999</v>
      </c>
      <c r="AB162" s="5">
        <v>1627.0005418799999</v>
      </c>
      <c r="AC162" s="5">
        <v>1627.0005418799999</v>
      </c>
      <c r="AD162" s="5">
        <v>1627.0005418799999</v>
      </c>
      <c r="AE162" s="5">
        <v>1627.0005418799999</v>
      </c>
    </row>
    <row r="163" spans="1:31">
      <c r="A163" s="58" t="s">
        <v>137</v>
      </c>
      <c r="B163" s="58" t="s">
        <v>123</v>
      </c>
      <c r="C163" s="58" t="s">
        <v>88</v>
      </c>
      <c r="D163" s="5">
        <v>17.45699999</v>
      </c>
      <c r="E163" s="5">
        <v>27.42</v>
      </c>
      <c r="F163" s="5">
        <v>36.314</v>
      </c>
      <c r="G163" s="5">
        <v>50.044000000000004</v>
      </c>
      <c r="H163" s="5">
        <v>62.995999999999995</v>
      </c>
      <c r="I163" s="5">
        <v>77.658000000000001</v>
      </c>
      <c r="J163" s="5">
        <v>94.576999999999998</v>
      </c>
      <c r="K163" s="5">
        <v>106.62987805</v>
      </c>
      <c r="L163" s="5">
        <v>120.34361061999999</v>
      </c>
      <c r="M163" s="5">
        <v>134.93674167</v>
      </c>
      <c r="N163" s="5">
        <v>151.46925558999999</v>
      </c>
      <c r="O163" s="5">
        <v>170.62540046999999</v>
      </c>
      <c r="P163" s="5">
        <v>193.11582261999999</v>
      </c>
      <c r="Q163" s="5">
        <v>217.17328756000001</v>
      </c>
      <c r="R163" s="5">
        <v>243.75706414999999</v>
      </c>
      <c r="S163" s="5">
        <v>273.04486266999999</v>
      </c>
      <c r="T163" s="5">
        <v>306.32374698000001</v>
      </c>
      <c r="U163" s="5">
        <v>341.44567259000002</v>
      </c>
      <c r="V163" s="5">
        <v>379.74659601000002</v>
      </c>
      <c r="W163" s="5">
        <v>421.06610585999999</v>
      </c>
      <c r="X163" s="5">
        <v>466.46901799</v>
      </c>
      <c r="Y163" s="5">
        <v>514.9283266299999</v>
      </c>
      <c r="Z163" s="5">
        <v>567.86316712999997</v>
      </c>
      <c r="AA163" s="5">
        <v>623.62634737000008</v>
      </c>
      <c r="AB163" s="5">
        <v>684.16643065000005</v>
      </c>
      <c r="AC163" s="5">
        <v>746.34919728</v>
      </c>
      <c r="AD163" s="5">
        <v>811.52966694999998</v>
      </c>
      <c r="AE163" s="5">
        <v>848.17978899000002</v>
      </c>
    </row>
    <row r="164" spans="1:31">
      <c r="A164" s="58" t="s">
        <v>137</v>
      </c>
      <c r="B164" s="58" t="s">
        <v>123</v>
      </c>
      <c r="C164" s="58" t="s">
        <v>89</v>
      </c>
      <c r="D164" s="5">
        <v>328.44600000000003</v>
      </c>
      <c r="E164" s="5">
        <v>410.86299999999994</v>
      </c>
      <c r="F164" s="5">
        <v>449.76499999999999</v>
      </c>
      <c r="G164" s="5">
        <v>533.05100000000004</v>
      </c>
      <c r="H164" s="5">
        <v>579.9380000000001</v>
      </c>
      <c r="I164" s="5">
        <v>633.64400000000001</v>
      </c>
      <c r="J164" s="5">
        <v>684.71699999999998</v>
      </c>
      <c r="K164" s="5">
        <v>725.76</v>
      </c>
      <c r="L164" s="5">
        <v>758.94600000000003</v>
      </c>
      <c r="M164" s="5">
        <v>790.08699999999999</v>
      </c>
      <c r="N164" s="5">
        <v>817.35799999999995</v>
      </c>
      <c r="O164" s="5">
        <v>846.01</v>
      </c>
      <c r="P164" s="5">
        <v>872.53000000000009</v>
      </c>
      <c r="Q164" s="5">
        <v>900.10599999999988</v>
      </c>
      <c r="R164" s="5">
        <v>927.33200000000011</v>
      </c>
      <c r="S164" s="5">
        <v>954.82600000000002</v>
      </c>
      <c r="T164" s="5">
        <v>981.74899999999991</v>
      </c>
      <c r="U164" s="5">
        <v>1010.6130000000001</v>
      </c>
      <c r="V164" s="5">
        <v>1040.827</v>
      </c>
      <c r="W164" s="5">
        <v>1071.3149999999998</v>
      </c>
      <c r="X164" s="5">
        <v>1099.8210000000001</v>
      </c>
      <c r="Y164" s="5">
        <v>1134.3790000000001</v>
      </c>
      <c r="Z164" s="5">
        <v>1171.0900000000001</v>
      </c>
      <c r="AA164" s="5">
        <v>1208.625</v>
      </c>
      <c r="AB164" s="5">
        <v>1244.3230000000001</v>
      </c>
      <c r="AC164" s="5">
        <v>1281.0899999999997</v>
      </c>
      <c r="AD164" s="5">
        <v>1317.614</v>
      </c>
      <c r="AE164" s="5">
        <v>1317.614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194.17927438999999</v>
      </c>
      <c r="J166" s="5">
        <v>194.17927438999999</v>
      </c>
      <c r="K166" s="5">
        <v>194.17927438999999</v>
      </c>
      <c r="L166" s="5">
        <v>194.17927438999999</v>
      </c>
      <c r="M166" s="5">
        <v>194.17927438999999</v>
      </c>
      <c r="N166" s="5">
        <v>194.17927438999999</v>
      </c>
      <c r="O166" s="5">
        <v>194.17927438999999</v>
      </c>
      <c r="P166" s="5">
        <v>194.17927438999999</v>
      </c>
      <c r="Q166" s="5">
        <v>194.17927438999999</v>
      </c>
      <c r="R166" s="5">
        <v>257.32456157000001</v>
      </c>
      <c r="S166" s="5">
        <v>257.32456157000001</v>
      </c>
      <c r="T166" s="5">
        <v>257.32456157000001</v>
      </c>
      <c r="U166" s="5">
        <v>257.32456157000001</v>
      </c>
      <c r="V166" s="5">
        <v>257.32456157000001</v>
      </c>
      <c r="W166" s="5">
        <v>257.32456157000001</v>
      </c>
      <c r="X166" s="5">
        <v>257.32456157000001</v>
      </c>
      <c r="Y166" s="5">
        <v>850.35891013000003</v>
      </c>
      <c r="Z166" s="5">
        <v>850.35891013000003</v>
      </c>
      <c r="AA166" s="5">
        <v>1253.37225328</v>
      </c>
      <c r="AB166" s="5">
        <v>1253.37225328</v>
      </c>
      <c r="AC166" s="5">
        <v>1253.37225328</v>
      </c>
      <c r="AD166" s="5">
        <v>1253.37225328</v>
      </c>
      <c r="AE166" s="5">
        <v>1253.37225328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887.42826145000004</v>
      </c>
      <c r="O167" s="5">
        <v>887.42826145000004</v>
      </c>
      <c r="P167" s="5">
        <v>887.42826145000004</v>
      </c>
      <c r="Q167" s="5">
        <v>887.42826145000004</v>
      </c>
      <c r="R167" s="5">
        <v>887.42826145000004</v>
      </c>
      <c r="S167" s="5">
        <v>887.42826145000004</v>
      </c>
      <c r="T167" s="5">
        <v>1086.18620237</v>
      </c>
      <c r="U167" s="5">
        <v>1086.18620237</v>
      </c>
      <c r="V167" s="5">
        <v>1086.18620237</v>
      </c>
      <c r="W167" s="5">
        <v>1086.18620237</v>
      </c>
      <c r="X167" s="5">
        <v>1086.18620237</v>
      </c>
      <c r="Y167" s="5">
        <v>1086.18620237</v>
      </c>
      <c r="Z167" s="5">
        <v>1086.18620237</v>
      </c>
      <c r="AA167" s="5">
        <v>2010.89638898</v>
      </c>
      <c r="AB167" s="5">
        <v>2010.89638898</v>
      </c>
      <c r="AC167" s="5">
        <v>2138.9841540899997</v>
      </c>
      <c r="AD167" s="5">
        <v>2723.4226017000001</v>
      </c>
      <c r="AE167" s="5">
        <v>2723.4226017000001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317.65962604000003</v>
      </c>
      <c r="J168" s="5">
        <v>317.65962604000003</v>
      </c>
      <c r="K168" s="5">
        <v>825.88650070000006</v>
      </c>
      <c r="L168" s="5">
        <v>963.82391959999995</v>
      </c>
      <c r="M168" s="5">
        <v>1068.29458383</v>
      </c>
      <c r="N168" s="5">
        <v>1303.3417940899999</v>
      </c>
      <c r="O168" s="5">
        <v>1587.23344473</v>
      </c>
      <c r="P168" s="5">
        <v>1587.23344473</v>
      </c>
      <c r="Q168" s="5">
        <v>1587.23344473</v>
      </c>
      <c r="R168" s="5">
        <v>1587.23344473</v>
      </c>
      <c r="S168" s="5">
        <v>1587.23344473</v>
      </c>
      <c r="T168" s="5">
        <v>3109.2286221899999</v>
      </c>
      <c r="U168" s="5">
        <v>3109.2286221899999</v>
      </c>
      <c r="V168" s="5">
        <v>3109.2286221899999</v>
      </c>
      <c r="W168" s="5">
        <v>3109.2286221899999</v>
      </c>
      <c r="X168" s="5">
        <v>3109.2286221899999</v>
      </c>
      <c r="Y168" s="5">
        <v>3109.2286221899999</v>
      </c>
      <c r="Z168" s="5">
        <v>3109.2286221899999</v>
      </c>
      <c r="AA168" s="5">
        <v>3109.2286221899999</v>
      </c>
      <c r="AB168" s="5">
        <v>3109.2286221899999</v>
      </c>
      <c r="AC168" s="5">
        <v>2891.5689961500002</v>
      </c>
      <c r="AD168" s="5">
        <v>2891.5689961500002</v>
      </c>
      <c r="AE168" s="5">
        <v>2383.34212149</v>
      </c>
    </row>
    <row r="169" spans="1:31">
      <c r="A169" s="58" t="s">
        <v>137</v>
      </c>
      <c r="B169" s="58" t="s">
        <v>124</v>
      </c>
      <c r="C169" s="58" t="s">
        <v>88</v>
      </c>
      <c r="D169" s="5">
        <v>9.6499999999999986</v>
      </c>
      <c r="E169" s="5">
        <v>15.039000000000001</v>
      </c>
      <c r="F169" s="5">
        <v>21.5</v>
      </c>
      <c r="G169" s="5">
        <v>30.316000000000003</v>
      </c>
      <c r="H169" s="5">
        <v>39.863</v>
      </c>
      <c r="I169" s="5">
        <v>49.843000000000004</v>
      </c>
      <c r="J169" s="5">
        <v>60.388999999999996</v>
      </c>
      <c r="K169" s="5">
        <v>67.981450320000008</v>
      </c>
      <c r="L169" s="5">
        <v>76.025722700000003</v>
      </c>
      <c r="M169" s="5">
        <v>84.291199050000003</v>
      </c>
      <c r="N169" s="5">
        <v>93.186169839999991</v>
      </c>
      <c r="O169" s="5">
        <v>103.08583895000001</v>
      </c>
      <c r="P169" s="5">
        <v>114.57211984999999</v>
      </c>
      <c r="Q169" s="5">
        <v>126.59514796999999</v>
      </c>
      <c r="R169" s="5">
        <v>139.79203199</v>
      </c>
      <c r="S169" s="5">
        <v>154.32283432</v>
      </c>
      <c r="T169" s="5">
        <v>170.79366633999999</v>
      </c>
      <c r="U169" s="5">
        <v>188.05448177000002</v>
      </c>
      <c r="V169" s="5">
        <v>207.01157981</v>
      </c>
      <c r="W169" s="5">
        <v>227.54290114999998</v>
      </c>
      <c r="X169" s="5">
        <v>250.38023145</v>
      </c>
      <c r="Y169" s="5">
        <v>274.97515679999998</v>
      </c>
      <c r="Z169" s="5">
        <v>301.97243746000004</v>
      </c>
      <c r="AA169" s="5">
        <v>330.74693155</v>
      </c>
      <c r="AB169" s="5">
        <v>362.38743728999998</v>
      </c>
      <c r="AC169" s="5">
        <v>394.77977666999999</v>
      </c>
      <c r="AD169" s="5">
        <v>428.94732513000002</v>
      </c>
      <c r="AE169" s="5">
        <v>450.43114833000004</v>
      </c>
    </row>
    <row r="170" spans="1:31">
      <c r="A170" s="58" t="s">
        <v>137</v>
      </c>
      <c r="B170" s="58" t="s">
        <v>124</v>
      </c>
      <c r="C170" s="58" t="s">
        <v>89</v>
      </c>
      <c r="D170" s="5">
        <v>168.05199999999999</v>
      </c>
      <c r="E170" s="5">
        <v>214.41800000000001</v>
      </c>
      <c r="F170" s="5">
        <v>258.42</v>
      </c>
      <c r="G170" s="5">
        <v>310.27300000000002</v>
      </c>
      <c r="H170" s="5">
        <v>357.51900000000001</v>
      </c>
      <c r="I170" s="5">
        <v>396.33600000000001</v>
      </c>
      <c r="J170" s="5">
        <v>429.81900000000002</v>
      </c>
      <c r="K170" s="5">
        <v>459.08299999999997</v>
      </c>
      <c r="L170" s="5">
        <v>482.41499999999996</v>
      </c>
      <c r="M170" s="5">
        <v>506.21599999999995</v>
      </c>
      <c r="N170" s="5">
        <v>529.16800000000001</v>
      </c>
      <c r="O170" s="5">
        <v>552.55600000000004</v>
      </c>
      <c r="P170" s="5">
        <v>574.73900000000003</v>
      </c>
      <c r="Q170" s="5">
        <v>597.82299999999987</v>
      </c>
      <c r="R170" s="5">
        <v>620.88200000000006</v>
      </c>
      <c r="S170" s="5">
        <v>644.40199999999993</v>
      </c>
      <c r="T170" s="5">
        <v>667.03899999999999</v>
      </c>
      <c r="U170" s="5">
        <v>691.17400000000009</v>
      </c>
      <c r="V170" s="5">
        <v>716.49899999999991</v>
      </c>
      <c r="W170" s="5">
        <v>742.16099999999983</v>
      </c>
      <c r="X170" s="5">
        <v>766.55899999999997</v>
      </c>
      <c r="Y170" s="5">
        <v>795.71500000000003</v>
      </c>
      <c r="Z170" s="5">
        <v>826.73199999999997</v>
      </c>
      <c r="AA170" s="5">
        <v>858.57</v>
      </c>
      <c r="AB170" s="5">
        <v>889.29099999999994</v>
      </c>
      <c r="AC170" s="5">
        <v>920.87300000000016</v>
      </c>
      <c r="AD170" s="5">
        <v>952.423</v>
      </c>
      <c r="AE170" s="5">
        <v>952.423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85.688606780000001</v>
      </c>
      <c r="AB173" s="5">
        <v>891.08209636999993</v>
      </c>
      <c r="AC173" s="5">
        <v>1163.6352506799999</v>
      </c>
      <c r="AD173" s="5">
        <v>1163.6352506799999</v>
      </c>
      <c r="AE173" s="5">
        <v>1349.6166223099999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375.23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374.13</v>
      </c>
      <c r="AC174" s="5">
        <v>374.13</v>
      </c>
      <c r="AD174" s="5">
        <v>375.23</v>
      </c>
      <c r="AE174" s="5">
        <v>374.13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10.616</v>
      </c>
      <c r="E175" s="5">
        <v>17.280999999999999</v>
      </c>
      <c r="F175" s="5">
        <v>24.411000000000001</v>
      </c>
      <c r="G175" s="5">
        <v>34.210999999999999</v>
      </c>
      <c r="H175" s="5">
        <v>45.436</v>
      </c>
      <c r="I175" s="5">
        <v>57.548999999999999</v>
      </c>
      <c r="J175" s="5">
        <v>71.784999999999997</v>
      </c>
      <c r="K175" s="5">
        <v>81.239204599999994</v>
      </c>
      <c r="L175" s="5">
        <v>91.902823599999991</v>
      </c>
      <c r="M175" s="5">
        <v>103.57394176</v>
      </c>
      <c r="N175" s="5">
        <v>116.92234888</v>
      </c>
      <c r="O175" s="5">
        <v>132.21282271999999</v>
      </c>
      <c r="P175" s="5">
        <v>150.1415877</v>
      </c>
      <c r="Q175" s="5">
        <v>169.35916561000002</v>
      </c>
      <c r="R175" s="5">
        <v>190.61698876999998</v>
      </c>
      <c r="S175" s="5">
        <v>214.08465484999999</v>
      </c>
      <c r="T175" s="5">
        <v>240.78822059999999</v>
      </c>
      <c r="U175" s="5">
        <v>269.04189736000001</v>
      </c>
      <c r="V175" s="5">
        <v>299.94795706999997</v>
      </c>
      <c r="W175" s="5">
        <v>333.36231323999999</v>
      </c>
      <c r="X175" s="5">
        <v>370.10764988</v>
      </c>
      <c r="Y175" s="5">
        <v>409.49684222999997</v>
      </c>
      <c r="Z175" s="5">
        <v>452.60966421000001</v>
      </c>
      <c r="AA175" s="5">
        <v>498.18432599999994</v>
      </c>
      <c r="AB175" s="5">
        <v>547.79171632999999</v>
      </c>
      <c r="AC175" s="5">
        <v>598.81019332999995</v>
      </c>
      <c r="AD175" s="5">
        <v>652.42128993000006</v>
      </c>
      <c r="AE175" s="5">
        <v>683.86199804</v>
      </c>
    </row>
    <row r="176" spans="1:31">
      <c r="A176" s="58" t="s">
        <v>137</v>
      </c>
      <c r="B176" s="58" t="s">
        <v>125</v>
      </c>
      <c r="C176" s="58" t="s">
        <v>89</v>
      </c>
      <c r="D176" s="5">
        <v>227.12400000000002</v>
      </c>
      <c r="E176" s="5">
        <v>281.72000000000003</v>
      </c>
      <c r="F176" s="5">
        <v>319.536</v>
      </c>
      <c r="G176" s="5">
        <v>377.23199999999997</v>
      </c>
      <c r="H176" s="5">
        <v>426.28100000000001</v>
      </c>
      <c r="I176" s="5">
        <v>472.52200000000005</v>
      </c>
      <c r="J176" s="5">
        <v>517.58600000000001</v>
      </c>
      <c r="K176" s="5">
        <v>550.82100000000003</v>
      </c>
      <c r="L176" s="5">
        <v>577.76800000000003</v>
      </c>
      <c r="M176" s="5">
        <v>605.34099999999989</v>
      </c>
      <c r="N176" s="5">
        <v>631.61800000000005</v>
      </c>
      <c r="O176" s="5">
        <v>658.48400000000004</v>
      </c>
      <c r="P176" s="5">
        <v>683.97900000000004</v>
      </c>
      <c r="Q176" s="5">
        <v>710.55799999999988</v>
      </c>
      <c r="R176" s="5">
        <v>737.12899999999991</v>
      </c>
      <c r="S176" s="5">
        <v>764.255</v>
      </c>
      <c r="T176" s="5">
        <v>791.21299999999997</v>
      </c>
      <c r="U176" s="5">
        <v>820.04199999999992</v>
      </c>
      <c r="V176" s="5">
        <v>850.42099999999994</v>
      </c>
      <c r="W176" s="5">
        <v>881.35299999999984</v>
      </c>
      <c r="X176" s="5">
        <v>910.91599999999994</v>
      </c>
      <c r="Y176" s="5">
        <v>945.98700000000008</v>
      </c>
      <c r="Z176" s="5">
        <v>983.28199999999981</v>
      </c>
      <c r="AA176" s="5">
        <v>1021.6450000000001</v>
      </c>
      <c r="AB176" s="5">
        <v>1058.7839999999999</v>
      </c>
      <c r="AC176" s="5">
        <v>1097.134</v>
      </c>
      <c r="AD176" s="5">
        <v>1135.6130000000001</v>
      </c>
      <c r="AE176" s="5">
        <v>1135.6130000000001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9.1571732000000008</v>
      </c>
      <c r="O179" s="5">
        <v>69.035880469999995</v>
      </c>
      <c r="P179" s="5">
        <v>137.07524346</v>
      </c>
      <c r="Q179" s="5">
        <v>153.93591863</v>
      </c>
      <c r="R179" s="5">
        <v>526.23185459999991</v>
      </c>
      <c r="S179" s="5">
        <v>544.34874226000011</v>
      </c>
      <c r="T179" s="5">
        <v>800.11019312000008</v>
      </c>
      <c r="U179" s="5">
        <v>800.11019312000008</v>
      </c>
      <c r="V179" s="5">
        <v>800.11019312000008</v>
      </c>
      <c r="W179" s="5">
        <v>800.11019312000008</v>
      </c>
      <c r="X179" s="5">
        <v>800.11019312000008</v>
      </c>
      <c r="Y179" s="5">
        <v>800.11019312000008</v>
      </c>
      <c r="Z179" s="5">
        <v>800.11019312000008</v>
      </c>
      <c r="AA179" s="5">
        <v>1211.8976546299998</v>
      </c>
      <c r="AB179" s="5">
        <v>1310.5304326799999</v>
      </c>
      <c r="AC179" s="5">
        <v>1310.5304326799999</v>
      </c>
      <c r="AD179" s="5">
        <v>1310.5304326799999</v>
      </c>
      <c r="AE179" s="5">
        <v>1310.5304326799999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473.33000000000004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72.619</v>
      </c>
      <c r="E181" s="5">
        <v>87.320999999999998</v>
      </c>
      <c r="F181" s="5">
        <v>98.980999999999995</v>
      </c>
      <c r="G181" s="5">
        <v>114.42100000000001</v>
      </c>
      <c r="H181" s="5">
        <v>128.39599999999999</v>
      </c>
      <c r="I181" s="5">
        <v>142.90299999999999</v>
      </c>
      <c r="J181" s="5">
        <v>157.28299999999999</v>
      </c>
      <c r="K181" s="5">
        <v>166.94370480000001</v>
      </c>
      <c r="L181" s="5">
        <v>176.04630345000001</v>
      </c>
      <c r="M181" s="5">
        <v>184.91423986999999</v>
      </c>
      <c r="N181" s="5">
        <v>193.56646156000002</v>
      </c>
      <c r="O181" s="5">
        <v>202.56738028000001</v>
      </c>
      <c r="P181" s="5">
        <v>212.36228187</v>
      </c>
      <c r="Q181" s="5">
        <v>222.03282326000001</v>
      </c>
      <c r="R181" s="5">
        <v>232.09618850999999</v>
      </c>
      <c r="S181" s="5">
        <v>242.67737767999998</v>
      </c>
      <c r="T181" s="5">
        <v>254.27061480999998</v>
      </c>
      <c r="U181" s="5">
        <v>265.86527868000002</v>
      </c>
      <c r="V181" s="5">
        <v>278.17312126000002</v>
      </c>
      <c r="W181" s="5">
        <v>291.04417583000003</v>
      </c>
      <c r="X181" s="5">
        <v>305.00868867999998</v>
      </c>
      <c r="Y181" s="5">
        <v>319.60520730999997</v>
      </c>
      <c r="Z181" s="5">
        <v>335.18091439</v>
      </c>
      <c r="AA181" s="5">
        <v>351.39622946000003</v>
      </c>
      <c r="AB181" s="5">
        <v>368.90784975000003</v>
      </c>
      <c r="AC181" s="5">
        <v>386.24947877</v>
      </c>
      <c r="AD181" s="5">
        <v>404.14763424</v>
      </c>
      <c r="AE181" s="5">
        <v>415.50384135000002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204.94500000000002</v>
      </c>
      <c r="E182" s="5">
        <v>233.90799999999996</v>
      </c>
      <c r="F182" s="5">
        <v>251.92500000000001</v>
      </c>
      <c r="G182" s="5">
        <v>276.98700000000002</v>
      </c>
      <c r="H182" s="5">
        <v>297.21199999999999</v>
      </c>
      <c r="I182" s="5">
        <v>315.09500000000003</v>
      </c>
      <c r="J182" s="5">
        <v>330.48900000000003</v>
      </c>
      <c r="K182" s="5">
        <v>342.21000000000004</v>
      </c>
      <c r="L182" s="5">
        <v>350.32500000000005</v>
      </c>
      <c r="M182" s="5">
        <v>358.65400000000011</v>
      </c>
      <c r="N182" s="5">
        <v>366.01999999999987</v>
      </c>
      <c r="O182" s="5">
        <v>373.23199999999997</v>
      </c>
      <c r="P182" s="5">
        <v>379.42600000000004</v>
      </c>
      <c r="Q182" s="5">
        <v>386.03</v>
      </c>
      <c r="R182" s="5">
        <v>392.39699999999999</v>
      </c>
      <c r="S182" s="5">
        <v>398.70600000000002</v>
      </c>
      <c r="T182" s="5">
        <v>404.1869999999999</v>
      </c>
      <c r="U182" s="5">
        <v>410.29600000000005</v>
      </c>
      <c r="V182" s="5">
        <v>416.55799999999999</v>
      </c>
      <c r="W182" s="5">
        <v>422.69400000000002</v>
      </c>
      <c r="X182" s="5">
        <v>427.83099999999996</v>
      </c>
      <c r="Y182" s="5">
        <v>434.50900000000001</v>
      </c>
      <c r="Z182" s="5">
        <v>441.44299999999987</v>
      </c>
      <c r="AA182" s="5">
        <v>448.33</v>
      </c>
      <c r="AB182" s="5">
        <v>454.20299999999997</v>
      </c>
      <c r="AC182" s="5">
        <v>460.49600000000004</v>
      </c>
      <c r="AD182" s="5">
        <v>466.53999999999996</v>
      </c>
      <c r="AE182" s="5">
        <v>466.53999999999996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44.445113069999998</v>
      </c>
      <c r="L184" s="5">
        <v>44.445113069999998</v>
      </c>
      <c r="M184" s="5">
        <v>44.445113069999998</v>
      </c>
      <c r="N184" s="5">
        <v>172.97676408999999</v>
      </c>
      <c r="O184" s="5">
        <v>172.97676408999999</v>
      </c>
      <c r="P184" s="5">
        <v>172.97676408999999</v>
      </c>
      <c r="Q184" s="5">
        <v>172.97676408999999</v>
      </c>
      <c r="R184" s="5">
        <v>172.97676408999999</v>
      </c>
      <c r="S184" s="5">
        <v>172.97676408999999</v>
      </c>
      <c r="T184" s="5">
        <v>172.97676408999999</v>
      </c>
      <c r="U184" s="5">
        <v>172.97676408999999</v>
      </c>
      <c r="V184" s="5">
        <v>172.97676408999999</v>
      </c>
      <c r="W184" s="5">
        <v>172.97676408999999</v>
      </c>
      <c r="X184" s="5">
        <v>172.97676408999999</v>
      </c>
      <c r="Y184" s="5">
        <v>172.97676408999999</v>
      </c>
      <c r="Z184" s="5">
        <v>172.97676408999999</v>
      </c>
      <c r="AA184" s="5">
        <v>172.97676408999999</v>
      </c>
      <c r="AB184" s="5">
        <v>172.97676408999999</v>
      </c>
      <c r="AC184" s="5">
        <v>172.97676408999999</v>
      </c>
      <c r="AD184" s="5">
        <v>172.97676408999999</v>
      </c>
      <c r="AE184" s="5">
        <v>172.97676408999999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1.0629999999999999</v>
      </c>
      <c r="E187" s="5">
        <v>1.756</v>
      </c>
      <c r="F187" s="5">
        <v>2.512</v>
      </c>
      <c r="G187" s="5">
        <v>3.6230000000000002</v>
      </c>
      <c r="H187" s="5">
        <v>4.7329999999999997</v>
      </c>
      <c r="I187" s="5">
        <v>5.9960000000000004</v>
      </c>
      <c r="J187" s="5">
        <v>7.359</v>
      </c>
      <c r="K187" s="5">
        <v>8.1455331399999995</v>
      </c>
      <c r="L187" s="5">
        <v>8.9709484899999996</v>
      </c>
      <c r="M187" s="5">
        <v>9.7872965899999986</v>
      </c>
      <c r="N187" s="5">
        <v>10.63353828</v>
      </c>
      <c r="O187" s="5">
        <v>11.55942119</v>
      </c>
      <c r="P187" s="5">
        <v>12.6331945</v>
      </c>
      <c r="Q187" s="5">
        <v>13.732806199999999</v>
      </c>
      <c r="R187" s="5">
        <v>14.93051966</v>
      </c>
      <c r="S187" s="5">
        <v>16.245946679999999</v>
      </c>
      <c r="T187" s="5">
        <v>17.76335138</v>
      </c>
      <c r="U187" s="5">
        <v>19.339866729999997</v>
      </c>
      <c r="V187" s="5">
        <v>21.073180700000002</v>
      </c>
      <c r="W187" s="5">
        <v>22.95322088</v>
      </c>
      <c r="X187" s="5">
        <v>25.044382930000001</v>
      </c>
      <c r="Y187" s="5">
        <v>27.30146525</v>
      </c>
      <c r="Z187" s="5">
        <v>29.779726930000002</v>
      </c>
      <c r="AA187" s="5">
        <v>32.422278030000001</v>
      </c>
      <c r="AB187" s="5">
        <v>35.336948970000002</v>
      </c>
      <c r="AC187" s="5">
        <v>38.3099378</v>
      </c>
      <c r="AD187" s="5">
        <v>41.444521289999997</v>
      </c>
      <c r="AE187" s="5">
        <v>43.419582329999997</v>
      </c>
    </row>
    <row r="188" spans="1:31">
      <c r="A188" s="58" t="s">
        <v>137</v>
      </c>
      <c r="B188" s="58" t="s">
        <v>127</v>
      </c>
      <c r="C188" s="58" t="s">
        <v>89</v>
      </c>
      <c r="D188" s="5">
        <v>24.325000000000003</v>
      </c>
      <c r="E188" s="5">
        <v>30.145999999999997</v>
      </c>
      <c r="F188" s="5">
        <v>34.231999999999999</v>
      </c>
      <c r="G188" s="5">
        <v>40.817999999999998</v>
      </c>
      <c r="H188" s="5">
        <v>44.671000000000006</v>
      </c>
      <c r="I188" s="5">
        <v>48.954999999999998</v>
      </c>
      <c r="J188" s="5">
        <v>52.718000000000004</v>
      </c>
      <c r="K188" s="5">
        <v>55.439</v>
      </c>
      <c r="L188" s="5">
        <v>57.512</v>
      </c>
      <c r="M188" s="5">
        <v>59.606000000000009</v>
      </c>
      <c r="N188" s="5">
        <v>61.548000000000002</v>
      </c>
      <c r="O188" s="5">
        <v>63.503</v>
      </c>
      <c r="P188" s="5">
        <v>65.283999999999992</v>
      </c>
      <c r="Q188" s="5">
        <v>67.128999999999991</v>
      </c>
      <c r="R188" s="5">
        <v>68.938000000000002</v>
      </c>
      <c r="S188" s="5">
        <v>70.754999999999995</v>
      </c>
      <c r="T188" s="5">
        <v>72.491</v>
      </c>
      <c r="U188" s="5">
        <v>74.357000000000014</v>
      </c>
      <c r="V188" s="5">
        <v>76.314999999999984</v>
      </c>
      <c r="W188" s="5">
        <v>78.274999999999991</v>
      </c>
      <c r="X188" s="5">
        <v>80.067999999999998</v>
      </c>
      <c r="Y188" s="5">
        <v>82.286000000000001</v>
      </c>
      <c r="Z188" s="5">
        <v>84.637</v>
      </c>
      <c r="AA188" s="5">
        <v>87.021000000000001</v>
      </c>
      <c r="AB188" s="5">
        <v>89.244</v>
      </c>
      <c r="AC188" s="5">
        <v>91.512</v>
      </c>
      <c r="AD188" s="5">
        <v>93.738</v>
      </c>
      <c r="AE188" s="5">
        <v>93.738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415.91877151</v>
      </c>
      <c r="M191" s="5">
        <v>415.91877151</v>
      </c>
      <c r="N191" s="5">
        <v>415.91877151</v>
      </c>
      <c r="O191" s="5">
        <v>415.91877151</v>
      </c>
      <c r="P191" s="5">
        <v>415.91877151</v>
      </c>
      <c r="Q191" s="5">
        <v>415.91877151</v>
      </c>
      <c r="R191" s="5">
        <v>415.91877151</v>
      </c>
      <c r="S191" s="5">
        <v>415.91877151</v>
      </c>
      <c r="T191" s="5">
        <v>415.91877151</v>
      </c>
      <c r="U191" s="5">
        <v>415.91877151</v>
      </c>
      <c r="V191" s="5">
        <v>415.91877151</v>
      </c>
      <c r="W191" s="5">
        <v>415.91877151</v>
      </c>
      <c r="X191" s="5">
        <v>636.20349073</v>
      </c>
      <c r="Y191" s="5">
        <v>636.20349073</v>
      </c>
      <c r="Z191" s="5">
        <v>649.58244848999993</v>
      </c>
      <c r="AA191" s="5">
        <v>878.89069920999998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2080</v>
      </c>
      <c r="J192" s="5">
        <v>2080</v>
      </c>
      <c r="K192" s="5">
        <v>2095.2920271399998</v>
      </c>
      <c r="L192" s="5">
        <v>2636.4208346200003</v>
      </c>
      <c r="M192" s="5">
        <v>2636.4208346200003</v>
      </c>
      <c r="N192" s="5">
        <v>2665.8485558000002</v>
      </c>
      <c r="O192" s="5">
        <v>2730</v>
      </c>
      <c r="P192" s="5">
        <v>2730</v>
      </c>
      <c r="Q192" s="5">
        <v>2730</v>
      </c>
      <c r="R192" s="5">
        <v>2730</v>
      </c>
      <c r="S192" s="5">
        <v>2730</v>
      </c>
      <c r="T192" s="5">
        <v>2730</v>
      </c>
      <c r="U192" s="5">
        <v>2730</v>
      </c>
      <c r="V192" s="5">
        <v>2730</v>
      </c>
      <c r="W192" s="5">
        <v>2730</v>
      </c>
      <c r="X192" s="5">
        <v>2730</v>
      </c>
      <c r="Y192" s="5">
        <v>2730</v>
      </c>
      <c r="Z192" s="5">
        <v>2130</v>
      </c>
      <c r="AA192" s="5">
        <v>2130</v>
      </c>
      <c r="AB192" s="5">
        <v>1693.3575470999999</v>
      </c>
      <c r="AC192" s="5">
        <v>1693.3575470999999</v>
      </c>
      <c r="AD192" s="5">
        <v>1780.71574035</v>
      </c>
      <c r="AE192" s="5">
        <v>2250.4317144500001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161.92879748000001</v>
      </c>
      <c r="O193" s="5">
        <v>161.92879748000001</v>
      </c>
      <c r="P193" s="5">
        <v>161.92879748000001</v>
      </c>
      <c r="Q193" s="5">
        <v>161.92879748000001</v>
      </c>
      <c r="R193" s="5">
        <v>161.92879748000001</v>
      </c>
      <c r="S193" s="5">
        <v>161.92879748000001</v>
      </c>
      <c r="T193" s="5">
        <v>161.92879748000001</v>
      </c>
      <c r="U193" s="5">
        <v>161.92879748000001</v>
      </c>
      <c r="V193" s="5">
        <v>161.92879748000001</v>
      </c>
      <c r="W193" s="5">
        <v>161.92879748000001</v>
      </c>
      <c r="X193" s="5">
        <v>161.92879748000001</v>
      </c>
      <c r="Y193" s="5">
        <v>161.92879748000001</v>
      </c>
      <c r="Z193" s="5">
        <v>1668.23742128</v>
      </c>
      <c r="AA193" s="5">
        <v>1668.23742128</v>
      </c>
      <c r="AB193" s="5">
        <v>1668.23742128</v>
      </c>
      <c r="AC193" s="5">
        <v>2524.4532687699998</v>
      </c>
      <c r="AD193" s="5">
        <v>2524.4532687699998</v>
      </c>
      <c r="AE193" s="5">
        <v>2524.4532687699998</v>
      </c>
    </row>
    <row r="194" spans="1:31">
      <c r="A194" s="58" t="s">
        <v>138</v>
      </c>
      <c r="B194" s="58" t="s">
        <v>123</v>
      </c>
      <c r="C194" s="58" t="s">
        <v>88</v>
      </c>
      <c r="D194" s="5">
        <v>17.45699999</v>
      </c>
      <c r="E194" s="5">
        <v>27.42</v>
      </c>
      <c r="F194" s="5">
        <v>36.314</v>
      </c>
      <c r="G194" s="5">
        <v>50.044000000000004</v>
      </c>
      <c r="H194" s="5">
        <v>62.995999999999995</v>
      </c>
      <c r="I194" s="5">
        <v>77.658000000000001</v>
      </c>
      <c r="J194" s="5">
        <v>94.576999999999998</v>
      </c>
      <c r="K194" s="5">
        <v>106.62987805</v>
      </c>
      <c r="L194" s="5">
        <v>120.34361061999999</v>
      </c>
      <c r="M194" s="5">
        <v>134.93674167</v>
      </c>
      <c r="N194" s="5">
        <v>151.46925558999999</v>
      </c>
      <c r="O194" s="5">
        <v>170.62540046999999</v>
      </c>
      <c r="P194" s="5">
        <v>193.11582261999999</v>
      </c>
      <c r="Q194" s="5">
        <v>217.17328756000001</v>
      </c>
      <c r="R194" s="5">
        <v>243.75706414999999</v>
      </c>
      <c r="S194" s="5">
        <v>273.04486266999999</v>
      </c>
      <c r="T194" s="5">
        <v>306.32374698000001</v>
      </c>
      <c r="U194" s="5">
        <v>341.44567259000002</v>
      </c>
      <c r="V194" s="5">
        <v>379.74659601000002</v>
      </c>
      <c r="W194" s="5">
        <v>421.06610585999999</v>
      </c>
      <c r="X194" s="5">
        <v>466.46901799</v>
      </c>
      <c r="Y194" s="5">
        <v>514.9283266299999</v>
      </c>
      <c r="Z194" s="5">
        <v>567.86316712999997</v>
      </c>
      <c r="AA194" s="5">
        <v>623.62634737000008</v>
      </c>
      <c r="AB194" s="5">
        <v>684.16643065000005</v>
      </c>
      <c r="AC194" s="5">
        <v>746.34919728</v>
      </c>
      <c r="AD194" s="5">
        <v>811.52966694999998</v>
      </c>
      <c r="AE194" s="5">
        <v>848.17978899000002</v>
      </c>
    </row>
    <row r="195" spans="1:31">
      <c r="A195" s="58" t="s">
        <v>138</v>
      </c>
      <c r="B195" s="58" t="s">
        <v>123</v>
      </c>
      <c r="C195" s="58" t="s">
        <v>89</v>
      </c>
      <c r="D195" s="5">
        <v>328.44600000000003</v>
      </c>
      <c r="E195" s="5">
        <v>410.86299999999994</v>
      </c>
      <c r="F195" s="5">
        <v>449.76499999999999</v>
      </c>
      <c r="G195" s="5">
        <v>533.05100000000004</v>
      </c>
      <c r="H195" s="5">
        <v>579.9380000000001</v>
      </c>
      <c r="I195" s="5">
        <v>633.64400000000001</v>
      </c>
      <c r="J195" s="5">
        <v>684.71699999999998</v>
      </c>
      <c r="K195" s="5">
        <v>725.76</v>
      </c>
      <c r="L195" s="5">
        <v>758.94600000000003</v>
      </c>
      <c r="M195" s="5">
        <v>790.08699999999999</v>
      </c>
      <c r="N195" s="5">
        <v>817.35799999999995</v>
      </c>
      <c r="O195" s="5">
        <v>846.01</v>
      </c>
      <c r="P195" s="5">
        <v>872.53000000000009</v>
      </c>
      <c r="Q195" s="5">
        <v>900.10599999999988</v>
      </c>
      <c r="R195" s="5">
        <v>927.33200000000011</v>
      </c>
      <c r="S195" s="5">
        <v>954.82600000000002</v>
      </c>
      <c r="T195" s="5">
        <v>981.74899999999991</v>
      </c>
      <c r="U195" s="5">
        <v>1010.6130000000001</v>
      </c>
      <c r="V195" s="5">
        <v>1040.827</v>
      </c>
      <c r="W195" s="5">
        <v>1071.3149999999998</v>
      </c>
      <c r="X195" s="5">
        <v>1099.8210000000001</v>
      </c>
      <c r="Y195" s="5">
        <v>1134.3790000000001</v>
      </c>
      <c r="Z195" s="5">
        <v>1171.0900000000001</v>
      </c>
      <c r="AA195" s="5">
        <v>1208.625</v>
      </c>
      <c r="AB195" s="5">
        <v>1244.3230000000001</v>
      </c>
      <c r="AC195" s="5">
        <v>1281.0899999999997</v>
      </c>
      <c r="AD195" s="5">
        <v>1317.614</v>
      </c>
      <c r="AE195" s="5">
        <v>1317.614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67.649942519999996</v>
      </c>
      <c r="J197" s="5">
        <v>67.649942519999996</v>
      </c>
      <c r="K197" s="5">
        <v>67.649942519999996</v>
      </c>
      <c r="L197" s="5">
        <v>67.649942519999996</v>
      </c>
      <c r="M197" s="5">
        <v>67.649942519999996</v>
      </c>
      <c r="N197" s="5">
        <v>130.25804692</v>
      </c>
      <c r="O197" s="5">
        <v>155.79757856000001</v>
      </c>
      <c r="P197" s="5">
        <v>155.79757856000001</v>
      </c>
      <c r="Q197" s="5">
        <v>155.79757856000001</v>
      </c>
      <c r="R197" s="5">
        <v>228.16932005000001</v>
      </c>
      <c r="S197" s="5">
        <v>228.16932005000001</v>
      </c>
      <c r="T197" s="5">
        <v>228.16932005000001</v>
      </c>
      <c r="U197" s="5">
        <v>228.16932005000001</v>
      </c>
      <c r="V197" s="5">
        <v>228.16932005000001</v>
      </c>
      <c r="W197" s="5">
        <v>228.16932005000001</v>
      </c>
      <c r="X197" s="5">
        <v>228.16932005000001</v>
      </c>
      <c r="Y197" s="5">
        <v>828.48911694000003</v>
      </c>
      <c r="Z197" s="5">
        <v>828.48911694000003</v>
      </c>
      <c r="AA197" s="5">
        <v>1228.2953264400001</v>
      </c>
      <c r="AB197" s="5">
        <v>1228.2953264400001</v>
      </c>
      <c r="AC197" s="5">
        <v>1228.2953264400001</v>
      </c>
      <c r="AD197" s="5">
        <v>1228.2953264400001</v>
      </c>
      <c r="AE197" s="5">
        <v>1228.2953264400001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820</v>
      </c>
      <c r="O198" s="5">
        <v>820</v>
      </c>
      <c r="P198" s="5">
        <v>820</v>
      </c>
      <c r="Q198" s="5">
        <v>820</v>
      </c>
      <c r="R198" s="5">
        <v>820</v>
      </c>
      <c r="S198" s="5">
        <v>820</v>
      </c>
      <c r="T198" s="5">
        <v>899.12015743000006</v>
      </c>
      <c r="U198" s="5">
        <v>899.12015743000006</v>
      </c>
      <c r="V198" s="5">
        <v>899.12015743000006</v>
      </c>
      <c r="W198" s="5">
        <v>899.12015743000006</v>
      </c>
      <c r="X198" s="5">
        <v>899.12015743000006</v>
      </c>
      <c r="Y198" s="5">
        <v>1125.82217952</v>
      </c>
      <c r="Z198" s="5">
        <v>1125.82217952</v>
      </c>
      <c r="AA198" s="5">
        <v>2135.0924858500002</v>
      </c>
      <c r="AB198" s="5">
        <v>2135.0924858500002</v>
      </c>
      <c r="AC198" s="5">
        <v>3066.77709912</v>
      </c>
      <c r="AD198" s="5">
        <v>3691.3244847199999</v>
      </c>
      <c r="AE198" s="5">
        <v>3691.3244847199999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1797.25412394</v>
      </c>
      <c r="J199" s="5">
        <v>1797.25412394</v>
      </c>
      <c r="K199" s="5">
        <v>1797.25412394</v>
      </c>
      <c r="L199" s="5">
        <v>1797.25412394</v>
      </c>
      <c r="M199" s="5">
        <v>1797.25412394</v>
      </c>
      <c r="N199" s="5">
        <v>1797.25412394</v>
      </c>
      <c r="O199" s="5">
        <v>1797.25412394</v>
      </c>
      <c r="P199" s="5">
        <v>1797.25412394</v>
      </c>
      <c r="Q199" s="5">
        <v>1797.25412394</v>
      </c>
      <c r="R199" s="5">
        <v>1797.25412394</v>
      </c>
      <c r="S199" s="5">
        <v>1797.25412394</v>
      </c>
      <c r="T199" s="5">
        <v>2891.9066361800001</v>
      </c>
      <c r="U199" s="5">
        <v>2891.9066361800001</v>
      </c>
      <c r="V199" s="5">
        <v>2891.9066361800001</v>
      </c>
      <c r="W199" s="5">
        <v>2891.9066361800001</v>
      </c>
      <c r="X199" s="5">
        <v>2891.9066361800001</v>
      </c>
      <c r="Y199" s="5">
        <v>2891.9066361800001</v>
      </c>
      <c r="Z199" s="5">
        <v>2891.9066361800001</v>
      </c>
      <c r="AA199" s="5">
        <v>2891.9066361800001</v>
      </c>
      <c r="AB199" s="5">
        <v>2891.9066361800001</v>
      </c>
      <c r="AC199" s="5">
        <v>1194.6525122400001</v>
      </c>
      <c r="AD199" s="5">
        <v>1194.6525122400001</v>
      </c>
      <c r="AE199" s="5">
        <v>1194.6525122400001</v>
      </c>
    </row>
    <row r="200" spans="1:31">
      <c r="A200" s="58" t="s">
        <v>138</v>
      </c>
      <c r="B200" s="58" t="s">
        <v>124</v>
      </c>
      <c r="C200" s="58" t="s">
        <v>88</v>
      </c>
      <c r="D200" s="5">
        <v>9.6499999999999986</v>
      </c>
      <c r="E200" s="5">
        <v>15.039000000000001</v>
      </c>
      <c r="F200" s="5">
        <v>21.5</v>
      </c>
      <c r="G200" s="5">
        <v>30.316000000000003</v>
      </c>
      <c r="H200" s="5">
        <v>39.863</v>
      </c>
      <c r="I200" s="5">
        <v>49.843000000000004</v>
      </c>
      <c r="J200" s="5">
        <v>60.388999999999996</v>
      </c>
      <c r="K200" s="5">
        <v>67.981450320000008</v>
      </c>
      <c r="L200" s="5">
        <v>76.025722700000003</v>
      </c>
      <c r="M200" s="5">
        <v>84.291199050000003</v>
      </c>
      <c r="N200" s="5">
        <v>93.186169839999991</v>
      </c>
      <c r="O200" s="5">
        <v>103.08583895000001</v>
      </c>
      <c r="P200" s="5">
        <v>114.57211984999999</v>
      </c>
      <c r="Q200" s="5">
        <v>126.59514796999999</v>
      </c>
      <c r="R200" s="5">
        <v>139.79203199</v>
      </c>
      <c r="S200" s="5">
        <v>154.32283432</v>
      </c>
      <c r="T200" s="5">
        <v>170.79366633999999</v>
      </c>
      <c r="U200" s="5">
        <v>188.05448177000002</v>
      </c>
      <c r="V200" s="5">
        <v>207.01157981</v>
      </c>
      <c r="W200" s="5">
        <v>227.54290114999998</v>
      </c>
      <c r="X200" s="5">
        <v>250.38023145</v>
      </c>
      <c r="Y200" s="5">
        <v>274.97515679999998</v>
      </c>
      <c r="Z200" s="5">
        <v>301.97243746000004</v>
      </c>
      <c r="AA200" s="5">
        <v>330.74693155</v>
      </c>
      <c r="AB200" s="5">
        <v>362.38743728999998</v>
      </c>
      <c r="AC200" s="5">
        <v>394.77977666999999</v>
      </c>
      <c r="AD200" s="5">
        <v>428.94732513000002</v>
      </c>
      <c r="AE200" s="5">
        <v>450.43114833000004</v>
      </c>
    </row>
    <row r="201" spans="1:31">
      <c r="A201" s="58" t="s">
        <v>138</v>
      </c>
      <c r="B201" s="58" t="s">
        <v>124</v>
      </c>
      <c r="C201" s="58" t="s">
        <v>89</v>
      </c>
      <c r="D201" s="5">
        <v>168.05199999999999</v>
      </c>
      <c r="E201" s="5">
        <v>214.41800000000001</v>
      </c>
      <c r="F201" s="5">
        <v>258.42</v>
      </c>
      <c r="G201" s="5">
        <v>310.27300000000002</v>
      </c>
      <c r="H201" s="5">
        <v>357.51900000000001</v>
      </c>
      <c r="I201" s="5">
        <v>396.33600000000001</v>
      </c>
      <c r="J201" s="5">
        <v>429.81900000000002</v>
      </c>
      <c r="K201" s="5">
        <v>459.08299999999997</v>
      </c>
      <c r="L201" s="5">
        <v>482.41499999999996</v>
      </c>
      <c r="M201" s="5">
        <v>506.21599999999995</v>
      </c>
      <c r="N201" s="5">
        <v>529.16800000000001</v>
      </c>
      <c r="O201" s="5">
        <v>552.55600000000004</v>
      </c>
      <c r="P201" s="5">
        <v>574.73900000000003</v>
      </c>
      <c r="Q201" s="5">
        <v>597.82299999999987</v>
      </c>
      <c r="R201" s="5">
        <v>620.88200000000006</v>
      </c>
      <c r="S201" s="5">
        <v>644.40199999999993</v>
      </c>
      <c r="T201" s="5">
        <v>667.03899999999999</v>
      </c>
      <c r="U201" s="5">
        <v>691.17400000000009</v>
      </c>
      <c r="V201" s="5">
        <v>716.49899999999991</v>
      </c>
      <c r="W201" s="5">
        <v>742.16099999999983</v>
      </c>
      <c r="X201" s="5">
        <v>766.55899999999997</v>
      </c>
      <c r="Y201" s="5">
        <v>795.71500000000003</v>
      </c>
      <c r="Z201" s="5">
        <v>826.73199999999997</v>
      </c>
      <c r="AA201" s="5">
        <v>858.57</v>
      </c>
      <c r="AB201" s="5">
        <v>889.29099999999994</v>
      </c>
      <c r="AC201" s="5">
        <v>920.87300000000016</v>
      </c>
      <c r="AD201" s="5">
        <v>952.423</v>
      </c>
      <c r="AE201" s="5">
        <v>952.423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31.911862899999999</v>
      </c>
      <c r="AB204" s="5">
        <v>763.33112373999995</v>
      </c>
      <c r="AC204" s="5">
        <v>1204.6945487099999</v>
      </c>
      <c r="AD204" s="5">
        <v>1204.6945487099999</v>
      </c>
      <c r="AE204" s="5">
        <v>1381.74954862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375.23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374.13</v>
      </c>
      <c r="AC205" s="5">
        <v>374.13</v>
      </c>
      <c r="AD205" s="5">
        <v>375.23</v>
      </c>
      <c r="AE205" s="5">
        <v>374.13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10.616</v>
      </c>
      <c r="E206" s="5">
        <v>17.280999999999999</v>
      </c>
      <c r="F206" s="5">
        <v>24.411000000000001</v>
      </c>
      <c r="G206" s="5">
        <v>34.210999999999999</v>
      </c>
      <c r="H206" s="5">
        <v>45.436</v>
      </c>
      <c r="I206" s="5">
        <v>57.548999999999999</v>
      </c>
      <c r="J206" s="5">
        <v>71.784999999999997</v>
      </c>
      <c r="K206" s="5">
        <v>81.239204599999994</v>
      </c>
      <c r="L206" s="5">
        <v>91.902823599999991</v>
      </c>
      <c r="M206" s="5">
        <v>103.57394176</v>
      </c>
      <c r="N206" s="5">
        <v>116.92234888</v>
      </c>
      <c r="O206" s="5">
        <v>132.21282271999999</v>
      </c>
      <c r="P206" s="5">
        <v>150.1415877</v>
      </c>
      <c r="Q206" s="5">
        <v>169.35916561000002</v>
      </c>
      <c r="R206" s="5">
        <v>190.61698876999998</v>
      </c>
      <c r="S206" s="5">
        <v>214.08465484999999</v>
      </c>
      <c r="T206" s="5">
        <v>240.78822059999999</v>
      </c>
      <c r="U206" s="5">
        <v>269.04189736000001</v>
      </c>
      <c r="V206" s="5">
        <v>299.94795706999997</v>
      </c>
      <c r="W206" s="5">
        <v>333.36231323999999</v>
      </c>
      <c r="X206" s="5">
        <v>370.10764988</v>
      </c>
      <c r="Y206" s="5">
        <v>409.49684222999997</v>
      </c>
      <c r="Z206" s="5">
        <v>452.60966421000001</v>
      </c>
      <c r="AA206" s="5">
        <v>498.18432599999994</v>
      </c>
      <c r="AB206" s="5">
        <v>547.79171632999999</v>
      </c>
      <c r="AC206" s="5">
        <v>598.81019332999995</v>
      </c>
      <c r="AD206" s="5">
        <v>652.42128993000006</v>
      </c>
      <c r="AE206" s="5">
        <v>683.86199804</v>
      </c>
    </row>
    <row r="207" spans="1:31">
      <c r="A207" s="58" t="s">
        <v>138</v>
      </c>
      <c r="B207" s="58" t="s">
        <v>125</v>
      </c>
      <c r="C207" s="58" t="s">
        <v>89</v>
      </c>
      <c r="D207" s="5">
        <v>227.12400000000002</v>
      </c>
      <c r="E207" s="5">
        <v>281.72000000000003</v>
      </c>
      <c r="F207" s="5">
        <v>319.536</v>
      </c>
      <c r="G207" s="5">
        <v>377.23199999999997</v>
      </c>
      <c r="H207" s="5">
        <v>426.28100000000001</v>
      </c>
      <c r="I207" s="5">
        <v>472.52200000000005</v>
      </c>
      <c r="J207" s="5">
        <v>517.58600000000001</v>
      </c>
      <c r="K207" s="5">
        <v>550.82100000000003</v>
      </c>
      <c r="L207" s="5">
        <v>577.76800000000003</v>
      </c>
      <c r="M207" s="5">
        <v>605.34099999999989</v>
      </c>
      <c r="N207" s="5">
        <v>631.61800000000005</v>
      </c>
      <c r="O207" s="5">
        <v>658.48400000000004</v>
      </c>
      <c r="P207" s="5">
        <v>683.97900000000004</v>
      </c>
      <c r="Q207" s="5">
        <v>710.55799999999988</v>
      </c>
      <c r="R207" s="5">
        <v>737.12899999999991</v>
      </c>
      <c r="S207" s="5">
        <v>764.255</v>
      </c>
      <c r="T207" s="5">
        <v>791.21299999999997</v>
      </c>
      <c r="U207" s="5">
        <v>820.04199999999992</v>
      </c>
      <c r="V207" s="5">
        <v>850.42099999999994</v>
      </c>
      <c r="W207" s="5">
        <v>881.35299999999984</v>
      </c>
      <c r="X207" s="5">
        <v>910.91599999999994</v>
      </c>
      <c r="Y207" s="5">
        <v>945.98700000000008</v>
      </c>
      <c r="Z207" s="5">
        <v>983.28199999999981</v>
      </c>
      <c r="AA207" s="5">
        <v>1021.6450000000001</v>
      </c>
      <c r="AB207" s="5">
        <v>1058.7839999999999</v>
      </c>
      <c r="AC207" s="5">
        <v>1097.134</v>
      </c>
      <c r="AD207" s="5">
        <v>1135.6130000000001</v>
      </c>
      <c r="AE207" s="5">
        <v>1135.6130000000001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11.26178752</v>
      </c>
      <c r="O210" s="5">
        <v>141.85658807999999</v>
      </c>
      <c r="P210" s="5">
        <v>157.14014886999999</v>
      </c>
      <c r="Q210" s="5">
        <v>157.14014886999999</v>
      </c>
      <c r="R210" s="5">
        <v>526.23185460000002</v>
      </c>
      <c r="S210" s="5">
        <v>590.01386919000004</v>
      </c>
      <c r="T210" s="5">
        <v>791.03557664000004</v>
      </c>
      <c r="U210" s="5">
        <v>791.03557664000004</v>
      </c>
      <c r="V210" s="5">
        <v>791.03557664000004</v>
      </c>
      <c r="W210" s="5">
        <v>791.03557664000004</v>
      </c>
      <c r="X210" s="5">
        <v>791.03557664000004</v>
      </c>
      <c r="Y210" s="5">
        <v>791.03557664000004</v>
      </c>
      <c r="Z210" s="5">
        <v>791.03557664000004</v>
      </c>
      <c r="AA210" s="5">
        <v>1263.6811084099998</v>
      </c>
      <c r="AB210" s="5">
        <v>1313.8085606199998</v>
      </c>
      <c r="AC210" s="5">
        <v>1313.8085606199998</v>
      </c>
      <c r="AD210" s="5">
        <v>1313.8085606199998</v>
      </c>
      <c r="AE210" s="5">
        <v>1313.8085606199998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473.33000000000004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72.619</v>
      </c>
      <c r="E212" s="5">
        <v>87.320999999999998</v>
      </c>
      <c r="F212" s="5">
        <v>98.980999999999995</v>
      </c>
      <c r="G212" s="5">
        <v>114.42100000000001</v>
      </c>
      <c r="H212" s="5">
        <v>128.39599999999999</v>
      </c>
      <c r="I212" s="5">
        <v>142.90299999999999</v>
      </c>
      <c r="J212" s="5">
        <v>157.28299999999999</v>
      </c>
      <c r="K212" s="5">
        <v>166.94370480000001</v>
      </c>
      <c r="L212" s="5">
        <v>176.04630345000001</v>
      </c>
      <c r="M212" s="5">
        <v>184.91423986999999</v>
      </c>
      <c r="N212" s="5">
        <v>193.56646156000002</v>
      </c>
      <c r="O212" s="5">
        <v>202.56738028000001</v>
      </c>
      <c r="P212" s="5">
        <v>212.36228187</v>
      </c>
      <c r="Q212" s="5">
        <v>222.03282326000001</v>
      </c>
      <c r="R212" s="5">
        <v>232.09618850999999</v>
      </c>
      <c r="S212" s="5">
        <v>242.67737767999998</v>
      </c>
      <c r="T212" s="5">
        <v>254.27061480999998</v>
      </c>
      <c r="U212" s="5">
        <v>265.86527868000002</v>
      </c>
      <c r="V212" s="5">
        <v>278.17312126000002</v>
      </c>
      <c r="W212" s="5">
        <v>291.04417583000003</v>
      </c>
      <c r="X212" s="5">
        <v>305.00868867999998</v>
      </c>
      <c r="Y212" s="5">
        <v>319.60520730999997</v>
      </c>
      <c r="Z212" s="5">
        <v>335.18091439</v>
      </c>
      <c r="AA212" s="5">
        <v>351.39622946000003</v>
      </c>
      <c r="AB212" s="5">
        <v>368.90784975000003</v>
      </c>
      <c r="AC212" s="5">
        <v>386.24947877</v>
      </c>
      <c r="AD212" s="5">
        <v>404.14763424</v>
      </c>
      <c r="AE212" s="5">
        <v>415.50384135000002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204.94500000000002</v>
      </c>
      <c r="E213" s="5">
        <v>233.90799999999996</v>
      </c>
      <c r="F213" s="5">
        <v>251.92500000000001</v>
      </c>
      <c r="G213" s="5">
        <v>276.98700000000002</v>
      </c>
      <c r="H213" s="5">
        <v>297.21199999999999</v>
      </c>
      <c r="I213" s="5">
        <v>315.09500000000003</v>
      </c>
      <c r="J213" s="5">
        <v>330.48900000000003</v>
      </c>
      <c r="K213" s="5">
        <v>342.21000000000004</v>
      </c>
      <c r="L213" s="5">
        <v>350.32500000000005</v>
      </c>
      <c r="M213" s="5">
        <v>358.65400000000011</v>
      </c>
      <c r="N213" s="5">
        <v>366.01999999999987</v>
      </c>
      <c r="O213" s="5">
        <v>373.23199999999997</v>
      </c>
      <c r="P213" s="5">
        <v>379.42600000000004</v>
      </c>
      <c r="Q213" s="5">
        <v>386.03</v>
      </c>
      <c r="R213" s="5">
        <v>392.39699999999999</v>
      </c>
      <c r="S213" s="5">
        <v>398.70600000000002</v>
      </c>
      <c r="T213" s="5">
        <v>404.1869999999999</v>
      </c>
      <c r="U213" s="5">
        <v>410.29600000000005</v>
      </c>
      <c r="V213" s="5">
        <v>416.55799999999999</v>
      </c>
      <c r="W213" s="5">
        <v>422.69400000000002</v>
      </c>
      <c r="X213" s="5">
        <v>427.83099999999996</v>
      </c>
      <c r="Y213" s="5">
        <v>434.50900000000001</v>
      </c>
      <c r="Z213" s="5">
        <v>441.44299999999987</v>
      </c>
      <c r="AA213" s="5">
        <v>448.33</v>
      </c>
      <c r="AB213" s="5">
        <v>454.20299999999997</v>
      </c>
      <c r="AC213" s="5">
        <v>460.49600000000004</v>
      </c>
      <c r="AD213" s="5">
        <v>466.53999999999996</v>
      </c>
      <c r="AE213" s="5">
        <v>466.53999999999996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9.7436774499999999</v>
      </c>
      <c r="L215" s="5">
        <v>9.7436774499999999</v>
      </c>
      <c r="M215" s="5">
        <v>9.7436774499999999</v>
      </c>
      <c r="N215" s="5">
        <v>135.84707519</v>
      </c>
      <c r="O215" s="5">
        <v>135.84707519</v>
      </c>
      <c r="P215" s="5">
        <v>135.84707519</v>
      </c>
      <c r="Q215" s="5">
        <v>135.84707519</v>
      </c>
      <c r="R215" s="5">
        <v>135.84707519</v>
      </c>
      <c r="S215" s="5">
        <v>135.84707519</v>
      </c>
      <c r="T215" s="5">
        <v>135.84707519</v>
      </c>
      <c r="U215" s="5">
        <v>135.84707519</v>
      </c>
      <c r="V215" s="5">
        <v>135.84707519</v>
      </c>
      <c r="W215" s="5">
        <v>135.84707519</v>
      </c>
      <c r="X215" s="5">
        <v>135.84707519</v>
      </c>
      <c r="Y215" s="5">
        <v>135.84707519</v>
      </c>
      <c r="Z215" s="5">
        <v>135.84707519</v>
      </c>
      <c r="AA215" s="5">
        <v>135.84707519</v>
      </c>
      <c r="AB215" s="5">
        <v>135.84707519</v>
      </c>
      <c r="AC215" s="5">
        <v>135.84707519</v>
      </c>
      <c r="AD215" s="5">
        <v>135.84707519</v>
      </c>
      <c r="AE215" s="5">
        <v>135.84707519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1.0629999999999999</v>
      </c>
      <c r="E218" s="5">
        <v>1.756</v>
      </c>
      <c r="F218" s="5">
        <v>2.512</v>
      </c>
      <c r="G218" s="5">
        <v>3.6230000000000002</v>
      </c>
      <c r="H218" s="5">
        <v>4.7329999999999997</v>
      </c>
      <c r="I218" s="5">
        <v>5.9960000000000004</v>
      </c>
      <c r="J218" s="5">
        <v>7.359</v>
      </c>
      <c r="K218" s="5">
        <v>8.1455331399999995</v>
      </c>
      <c r="L218" s="5">
        <v>8.9709484899999996</v>
      </c>
      <c r="M218" s="5">
        <v>9.7872965899999986</v>
      </c>
      <c r="N218" s="5">
        <v>10.63353828</v>
      </c>
      <c r="O218" s="5">
        <v>11.55942119</v>
      </c>
      <c r="P218" s="5">
        <v>12.6331945</v>
      </c>
      <c r="Q218" s="5">
        <v>13.732806199999999</v>
      </c>
      <c r="R218" s="5">
        <v>14.93051966</v>
      </c>
      <c r="S218" s="5">
        <v>16.245946679999999</v>
      </c>
      <c r="T218" s="5">
        <v>17.76335138</v>
      </c>
      <c r="U218" s="5">
        <v>19.339866729999997</v>
      </c>
      <c r="V218" s="5">
        <v>21.073180700000002</v>
      </c>
      <c r="W218" s="5">
        <v>22.95322088</v>
      </c>
      <c r="X218" s="5">
        <v>25.044382930000001</v>
      </c>
      <c r="Y218" s="5">
        <v>27.30146525</v>
      </c>
      <c r="Z218" s="5">
        <v>29.779726930000002</v>
      </c>
      <c r="AA218" s="5">
        <v>32.422278030000001</v>
      </c>
      <c r="AB218" s="5">
        <v>35.336948970000002</v>
      </c>
      <c r="AC218" s="5">
        <v>38.3099378</v>
      </c>
      <c r="AD218" s="5">
        <v>41.444521289999997</v>
      </c>
      <c r="AE218" s="5">
        <v>43.419582329999997</v>
      </c>
    </row>
    <row r="219" spans="1:31">
      <c r="A219" s="58" t="s">
        <v>138</v>
      </c>
      <c r="B219" s="58" t="s">
        <v>127</v>
      </c>
      <c r="C219" s="58" t="s">
        <v>89</v>
      </c>
      <c r="D219" s="5">
        <v>24.325000000000003</v>
      </c>
      <c r="E219" s="5">
        <v>30.145999999999997</v>
      </c>
      <c r="F219" s="5">
        <v>34.231999999999999</v>
      </c>
      <c r="G219" s="5">
        <v>40.817999999999998</v>
      </c>
      <c r="H219" s="5">
        <v>44.671000000000006</v>
      </c>
      <c r="I219" s="5">
        <v>48.954999999999998</v>
      </c>
      <c r="J219" s="5">
        <v>52.718000000000004</v>
      </c>
      <c r="K219" s="5">
        <v>55.439</v>
      </c>
      <c r="L219" s="5">
        <v>57.512</v>
      </c>
      <c r="M219" s="5">
        <v>59.606000000000009</v>
      </c>
      <c r="N219" s="5">
        <v>61.548000000000002</v>
      </c>
      <c r="O219" s="5">
        <v>63.503</v>
      </c>
      <c r="P219" s="5">
        <v>65.283999999999992</v>
      </c>
      <c r="Q219" s="5">
        <v>67.128999999999991</v>
      </c>
      <c r="R219" s="5">
        <v>68.938000000000002</v>
      </c>
      <c r="S219" s="5">
        <v>70.754999999999995</v>
      </c>
      <c r="T219" s="5">
        <v>72.491</v>
      </c>
      <c r="U219" s="5">
        <v>74.357000000000014</v>
      </c>
      <c r="V219" s="5">
        <v>76.314999999999984</v>
      </c>
      <c r="W219" s="5">
        <v>78.274999999999991</v>
      </c>
      <c r="X219" s="5">
        <v>80.067999999999998</v>
      </c>
      <c r="Y219" s="5">
        <v>82.286000000000001</v>
      </c>
      <c r="Z219" s="5">
        <v>84.637</v>
      </c>
      <c r="AA219" s="5">
        <v>87.021000000000001</v>
      </c>
      <c r="AB219" s="5">
        <v>89.244</v>
      </c>
      <c r="AC219" s="5">
        <v>91.512</v>
      </c>
      <c r="AD219" s="5">
        <v>93.738</v>
      </c>
      <c r="AE219" s="5">
        <v>93.738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160</v>
      </c>
      <c r="R222" s="5">
        <v>330.07979392999999</v>
      </c>
      <c r="S222" s="5">
        <v>348.23178693</v>
      </c>
      <c r="T222" s="5">
        <v>447.30739599999998</v>
      </c>
      <c r="U222" s="5">
        <v>447.30739599999998</v>
      </c>
      <c r="V222" s="5">
        <v>447.30739599999998</v>
      </c>
      <c r="W222" s="5">
        <v>447.30739599999998</v>
      </c>
      <c r="X222" s="5">
        <v>622.91049229999999</v>
      </c>
      <c r="Y222" s="5">
        <v>622.91049229999999</v>
      </c>
      <c r="Z222" s="5">
        <v>622.91049229999999</v>
      </c>
      <c r="AA222" s="5">
        <v>622.91049229999999</v>
      </c>
      <c r="AB222" s="5">
        <v>622.91049229999999</v>
      </c>
      <c r="AC222" s="5">
        <v>622.91049229999999</v>
      </c>
      <c r="AD222" s="5">
        <v>622.91049229999999</v>
      </c>
      <c r="AE222" s="5">
        <v>622.91049229999999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2430.6700142499999</v>
      </c>
      <c r="J223" s="5">
        <v>2430.6700142499999</v>
      </c>
      <c r="K223" s="5">
        <v>2430.6700142499999</v>
      </c>
      <c r="L223" s="5">
        <v>2430.6700142499999</v>
      </c>
      <c r="M223" s="5">
        <v>2430.6700142499999</v>
      </c>
      <c r="N223" s="5">
        <v>2492.2061011400001</v>
      </c>
      <c r="O223" s="5">
        <v>2492.2061011400001</v>
      </c>
      <c r="P223" s="5">
        <v>2492.2061011400001</v>
      </c>
      <c r="Q223" s="5">
        <v>2492.2061011400001</v>
      </c>
      <c r="R223" s="5">
        <v>2530.6672948199998</v>
      </c>
      <c r="S223" s="5">
        <v>2530.6672948199998</v>
      </c>
      <c r="T223" s="5">
        <v>3812.4361096500002</v>
      </c>
      <c r="U223" s="5">
        <v>3960.8392310999998</v>
      </c>
      <c r="V223" s="5">
        <v>4148.5832456600001</v>
      </c>
      <c r="W223" s="5">
        <v>4461.4453527100004</v>
      </c>
      <c r="X223" s="5">
        <v>4461.4453527100004</v>
      </c>
      <c r="Y223" s="5">
        <v>4530.5017499900005</v>
      </c>
      <c r="Z223" s="5">
        <v>3930.50174999</v>
      </c>
      <c r="AA223" s="5">
        <v>4033.8001028200001</v>
      </c>
      <c r="AB223" s="5">
        <v>4162.8573419900004</v>
      </c>
      <c r="AC223" s="5">
        <v>4587.8006802099999</v>
      </c>
      <c r="AD223" s="5">
        <v>4587.8006802099999</v>
      </c>
      <c r="AE223" s="5">
        <v>5870.4651754500001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671.38106157000004</v>
      </c>
      <c r="M224" s="5">
        <v>671.38106157000004</v>
      </c>
      <c r="N224" s="5">
        <v>681.76582837000001</v>
      </c>
      <c r="O224" s="5">
        <v>681.76582837000001</v>
      </c>
      <c r="P224" s="5">
        <v>727.53654182000002</v>
      </c>
      <c r="Q224" s="5">
        <v>1102.5435136799999</v>
      </c>
      <c r="R224" s="5">
        <v>1102.5435136799999</v>
      </c>
      <c r="S224" s="5">
        <v>1102.5435136799999</v>
      </c>
      <c r="T224" s="5">
        <v>1102.5435136799999</v>
      </c>
      <c r="U224" s="5">
        <v>1102.5435136799999</v>
      </c>
      <c r="V224" s="5">
        <v>1102.5435136799999</v>
      </c>
      <c r="W224" s="5">
        <v>1102.5435136799999</v>
      </c>
      <c r="X224" s="5">
        <v>1102.5435136799999</v>
      </c>
      <c r="Y224" s="5">
        <v>1102.5435136799999</v>
      </c>
      <c r="Z224" s="5">
        <v>1102.5435136799999</v>
      </c>
      <c r="AA224" s="5">
        <v>1102.5435136799999</v>
      </c>
      <c r="AB224" s="5">
        <v>1102.5435136799999</v>
      </c>
      <c r="AC224" s="5">
        <v>1102.5435136799999</v>
      </c>
      <c r="AD224" s="5">
        <v>1102.5435136799999</v>
      </c>
      <c r="AE224" s="5">
        <v>1102.5435136799999</v>
      </c>
    </row>
    <row r="225" spans="1:31">
      <c r="A225" s="58" t="s">
        <v>37</v>
      </c>
      <c r="B225" s="58" t="s">
        <v>123</v>
      </c>
      <c r="C225" s="58" t="s">
        <v>88</v>
      </c>
      <c r="D225" s="5">
        <v>17.45699999</v>
      </c>
      <c r="E225" s="5">
        <v>27.42</v>
      </c>
      <c r="F225" s="5">
        <v>36.314</v>
      </c>
      <c r="G225" s="5">
        <v>50.044000000000004</v>
      </c>
      <c r="H225" s="5">
        <v>62.995999999999995</v>
      </c>
      <c r="I225" s="5">
        <v>77.658000000000001</v>
      </c>
      <c r="J225" s="5">
        <v>94.576999999999998</v>
      </c>
      <c r="K225" s="5">
        <v>106.62987805</v>
      </c>
      <c r="L225" s="5">
        <v>120.34361061999999</v>
      </c>
      <c r="M225" s="5">
        <v>134.93674167</v>
      </c>
      <c r="N225" s="5">
        <v>151.46925558999999</v>
      </c>
      <c r="O225" s="5">
        <v>170.62540046999999</v>
      </c>
      <c r="P225" s="5">
        <v>193.11582261999999</v>
      </c>
      <c r="Q225" s="5">
        <v>217.17328756000001</v>
      </c>
      <c r="R225" s="5">
        <v>243.75706414999999</v>
      </c>
      <c r="S225" s="5">
        <v>273.04486266999999</v>
      </c>
      <c r="T225" s="5">
        <v>306.32374698000001</v>
      </c>
      <c r="U225" s="5">
        <v>341.44567259000002</v>
      </c>
      <c r="V225" s="5">
        <v>379.74659601000002</v>
      </c>
      <c r="W225" s="5">
        <v>421.06610585999999</v>
      </c>
      <c r="X225" s="5">
        <v>466.46901799</v>
      </c>
      <c r="Y225" s="5">
        <v>514.9283266299999</v>
      </c>
      <c r="Z225" s="5">
        <v>567.86316712999997</v>
      </c>
      <c r="AA225" s="5">
        <v>623.62634737000008</v>
      </c>
      <c r="AB225" s="5">
        <v>684.16643065000005</v>
      </c>
      <c r="AC225" s="5">
        <v>746.34919728</v>
      </c>
      <c r="AD225" s="5">
        <v>811.52966694999998</v>
      </c>
      <c r="AE225" s="5">
        <v>848.17978899000002</v>
      </c>
    </row>
    <row r="226" spans="1:31">
      <c r="A226" s="58" t="s">
        <v>37</v>
      </c>
      <c r="B226" s="58" t="s">
        <v>123</v>
      </c>
      <c r="C226" s="58" t="s">
        <v>89</v>
      </c>
      <c r="D226" s="5">
        <v>328.44600000000003</v>
      </c>
      <c r="E226" s="5">
        <v>410.86299999999994</v>
      </c>
      <c r="F226" s="5">
        <v>449.76499999999999</v>
      </c>
      <c r="G226" s="5">
        <v>533.05100000000004</v>
      </c>
      <c r="H226" s="5">
        <v>579.9380000000001</v>
      </c>
      <c r="I226" s="5">
        <v>633.64400000000001</v>
      </c>
      <c r="J226" s="5">
        <v>684.71699999999998</v>
      </c>
      <c r="K226" s="5">
        <v>725.76</v>
      </c>
      <c r="L226" s="5">
        <v>758.94600000000003</v>
      </c>
      <c r="M226" s="5">
        <v>790.08699999999999</v>
      </c>
      <c r="N226" s="5">
        <v>817.35799999999995</v>
      </c>
      <c r="O226" s="5">
        <v>846.01</v>
      </c>
      <c r="P226" s="5">
        <v>872.53000000000009</v>
      </c>
      <c r="Q226" s="5">
        <v>900.10599999999988</v>
      </c>
      <c r="R226" s="5">
        <v>927.33200000000011</v>
      </c>
      <c r="S226" s="5">
        <v>954.82600000000002</v>
      </c>
      <c r="T226" s="5">
        <v>981.74899999999991</v>
      </c>
      <c r="U226" s="5">
        <v>1010.6130000000001</v>
      </c>
      <c r="V226" s="5">
        <v>1040.827</v>
      </c>
      <c r="W226" s="5">
        <v>1071.3149999999998</v>
      </c>
      <c r="X226" s="5">
        <v>1099.8210000000001</v>
      </c>
      <c r="Y226" s="5">
        <v>1134.3790000000001</v>
      </c>
      <c r="Z226" s="5">
        <v>1171.0900000000001</v>
      </c>
      <c r="AA226" s="5">
        <v>1208.625</v>
      </c>
      <c r="AB226" s="5">
        <v>1244.3230000000001</v>
      </c>
      <c r="AC226" s="5">
        <v>1281.0899999999997</v>
      </c>
      <c r="AD226" s="5">
        <v>1317.614</v>
      </c>
      <c r="AE226" s="5">
        <v>1317.614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67.632462459999999</v>
      </c>
      <c r="S228" s="5">
        <v>67.632462459999999</v>
      </c>
      <c r="T228" s="5">
        <v>67.632462459999999</v>
      </c>
      <c r="U228" s="5">
        <v>67.632462459999999</v>
      </c>
      <c r="V228" s="5">
        <v>67.632462459999999</v>
      </c>
      <c r="W228" s="5">
        <v>276.58690132999999</v>
      </c>
      <c r="X228" s="5">
        <v>276.58690132999999</v>
      </c>
      <c r="Y228" s="5">
        <v>585.84060636000004</v>
      </c>
      <c r="Z228" s="5">
        <v>933.39846165999995</v>
      </c>
      <c r="AA228" s="5">
        <v>1374.1904266199999</v>
      </c>
      <c r="AB228" s="5">
        <v>1505.0540673200001</v>
      </c>
      <c r="AC228" s="5">
        <v>1505.0540673200001</v>
      </c>
      <c r="AD228" s="5">
        <v>1505.0540673200001</v>
      </c>
      <c r="AE228" s="5">
        <v>1735.7106453399999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1645.9284002300001</v>
      </c>
      <c r="J229" s="5">
        <v>1645.9284002300001</v>
      </c>
      <c r="K229" s="5">
        <v>1701.07116488</v>
      </c>
      <c r="L229" s="5">
        <v>1701.07116488</v>
      </c>
      <c r="M229" s="5">
        <v>1701.07116488</v>
      </c>
      <c r="N229" s="5">
        <v>1701.07116488</v>
      </c>
      <c r="O229" s="5">
        <v>1918.93636982</v>
      </c>
      <c r="P229" s="5">
        <v>2085.1961089599999</v>
      </c>
      <c r="Q229" s="5">
        <v>2085.1961089599999</v>
      </c>
      <c r="R229" s="5">
        <v>2085.1961089599999</v>
      </c>
      <c r="S229" s="5">
        <v>2085.1961089599999</v>
      </c>
      <c r="T229" s="5">
        <v>2190.5656659699998</v>
      </c>
      <c r="U229" s="5">
        <v>2190.5656659699998</v>
      </c>
      <c r="V229" s="5">
        <v>2213.4089505399998</v>
      </c>
      <c r="W229" s="5">
        <v>2486.5942996100002</v>
      </c>
      <c r="X229" s="5">
        <v>2486.5942996100002</v>
      </c>
      <c r="Y229" s="5">
        <v>2766.5416203100003</v>
      </c>
      <c r="Z229" s="5">
        <v>2915.3235875999999</v>
      </c>
      <c r="AA229" s="5">
        <v>3614.99163705</v>
      </c>
      <c r="AB229" s="5">
        <v>3614.99163705</v>
      </c>
      <c r="AC229" s="5">
        <v>3614.99163705</v>
      </c>
      <c r="AD229" s="5">
        <v>4104.13131376</v>
      </c>
      <c r="AE229" s="5">
        <v>4308.7740705400001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100</v>
      </c>
      <c r="H230" s="5">
        <v>249.99115101999999</v>
      </c>
      <c r="I230" s="5">
        <v>430.63193382999998</v>
      </c>
      <c r="J230" s="5">
        <v>430.63193382999998</v>
      </c>
      <c r="K230" s="5">
        <v>759.94505556000001</v>
      </c>
      <c r="L230" s="5">
        <v>897.88247446000003</v>
      </c>
      <c r="M230" s="5">
        <v>1002.35313869</v>
      </c>
      <c r="N230" s="5">
        <v>1244.20678064</v>
      </c>
      <c r="O230" s="5">
        <v>1244.20678064</v>
      </c>
      <c r="P230" s="5">
        <v>1244.20678064</v>
      </c>
      <c r="Q230" s="5">
        <v>1647.5922549700001</v>
      </c>
      <c r="R230" s="5">
        <v>1647.5922549700001</v>
      </c>
      <c r="S230" s="5">
        <v>1647.5922549700001</v>
      </c>
      <c r="T230" s="5">
        <v>1647.5922549700001</v>
      </c>
      <c r="U230" s="5">
        <v>1647.5922549700001</v>
      </c>
      <c r="V230" s="5">
        <v>1647.5922549700001</v>
      </c>
      <c r="W230" s="5">
        <v>1647.5922549700001</v>
      </c>
      <c r="X230" s="5">
        <v>1887.64832888</v>
      </c>
      <c r="Y230" s="5">
        <v>1887.64832888</v>
      </c>
      <c r="Z230" s="5">
        <v>1887.64832888</v>
      </c>
      <c r="AA230" s="5">
        <v>1887.64832888</v>
      </c>
      <c r="AB230" s="5">
        <v>1737.65717786</v>
      </c>
      <c r="AC230" s="5">
        <v>1557.01639505</v>
      </c>
      <c r="AD230" s="5">
        <v>1557.01639505</v>
      </c>
      <c r="AE230" s="5">
        <v>1227.7032733200001</v>
      </c>
    </row>
    <row r="231" spans="1:31">
      <c r="A231" s="58" t="s">
        <v>37</v>
      </c>
      <c r="B231" s="58" t="s">
        <v>124</v>
      </c>
      <c r="C231" s="58" t="s">
        <v>88</v>
      </c>
      <c r="D231" s="5">
        <v>9.6499999999999986</v>
      </c>
      <c r="E231" s="5">
        <v>15.039000000000001</v>
      </c>
      <c r="F231" s="5">
        <v>21.5</v>
      </c>
      <c r="G231" s="5">
        <v>30.316000000000003</v>
      </c>
      <c r="H231" s="5">
        <v>39.863</v>
      </c>
      <c r="I231" s="5">
        <v>49.843000000000004</v>
      </c>
      <c r="J231" s="5">
        <v>60.388999999999996</v>
      </c>
      <c r="K231" s="5">
        <v>67.981450320000008</v>
      </c>
      <c r="L231" s="5">
        <v>76.025722700000003</v>
      </c>
      <c r="M231" s="5">
        <v>84.291199050000003</v>
      </c>
      <c r="N231" s="5">
        <v>93.186169839999991</v>
      </c>
      <c r="O231" s="5">
        <v>103.08583895000001</v>
      </c>
      <c r="P231" s="5">
        <v>114.57211984999999</v>
      </c>
      <c r="Q231" s="5">
        <v>126.59514796999999</v>
      </c>
      <c r="R231" s="5">
        <v>139.79203199</v>
      </c>
      <c r="S231" s="5">
        <v>154.32283432</v>
      </c>
      <c r="T231" s="5">
        <v>170.79366633999999</v>
      </c>
      <c r="U231" s="5">
        <v>188.05448177000002</v>
      </c>
      <c r="V231" s="5">
        <v>207.01157981</v>
      </c>
      <c r="W231" s="5">
        <v>227.54290114999998</v>
      </c>
      <c r="X231" s="5">
        <v>250.38023145</v>
      </c>
      <c r="Y231" s="5">
        <v>274.97515679999998</v>
      </c>
      <c r="Z231" s="5">
        <v>301.97243746000004</v>
      </c>
      <c r="AA231" s="5">
        <v>330.74693155</v>
      </c>
      <c r="AB231" s="5">
        <v>362.38743728999998</v>
      </c>
      <c r="AC231" s="5">
        <v>394.77977666999999</v>
      </c>
      <c r="AD231" s="5">
        <v>428.94732513000002</v>
      </c>
      <c r="AE231" s="5">
        <v>450.43114833000004</v>
      </c>
    </row>
    <row r="232" spans="1:31">
      <c r="A232" s="58" t="s">
        <v>37</v>
      </c>
      <c r="B232" s="58" t="s">
        <v>124</v>
      </c>
      <c r="C232" s="58" t="s">
        <v>89</v>
      </c>
      <c r="D232" s="5">
        <v>168.05199999999999</v>
      </c>
      <c r="E232" s="5">
        <v>214.41800000000001</v>
      </c>
      <c r="F232" s="5">
        <v>258.42</v>
      </c>
      <c r="G232" s="5">
        <v>310.27300000000002</v>
      </c>
      <c r="H232" s="5">
        <v>357.51900000000001</v>
      </c>
      <c r="I232" s="5">
        <v>396.33600000000001</v>
      </c>
      <c r="J232" s="5">
        <v>429.81900000000002</v>
      </c>
      <c r="K232" s="5">
        <v>459.08299999999997</v>
      </c>
      <c r="L232" s="5">
        <v>482.41499999999996</v>
      </c>
      <c r="M232" s="5">
        <v>506.21599999999995</v>
      </c>
      <c r="N232" s="5">
        <v>529.16800000000001</v>
      </c>
      <c r="O232" s="5">
        <v>552.55600000000004</v>
      </c>
      <c r="P232" s="5">
        <v>574.73900000000003</v>
      </c>
      <c r="Q232" s="5">
        <v>597.82299999999987</v>
      </c>
      <c r="R232" s="5">
        <v>620.88200000000006</v>
      </c>
      <c r="S232" s="5">
        <v>644.40199999999993</v>
      </c>
      <c r="T232" s="5">
        <v>667.03899999999999</v>
      </c>
      <c r="U232" s="5">
        <v>691.17400000000009</v>
      </c>
      <c r="V232" s="5">
        <v>716.49899999999991</v>
      </c>
      <c r="W232" s="5">
        <v>742.16099999999983</v>
      </c>
      <c r="X232" s="5">
        <v>766.55899999999997</v>
      </c>
      <c r="Y232" s="5">
        <v>795.71500000000003</v>
      </c>
      <c r="Z232" s="5">
        <v>826.73199999999997</v>
      </c>
      <c r="AA232" s="5">
        <v>858.57</v>
      </c>
      <c r="AB232" s="5">
        <v>889.29099999999994</v>
      </c>
      <c r="AC232" s="5">
        <v>920.87300000000016</v>
      </c>
      <c r="AD232" s="5">
        <v>952.423</v>
      </c>
      <c r="AE232" s="5">
        <v>952.423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105.1535734</v>
      </c>
      <c r="L234" s="5">
        <v>105.1535734</v>
      </c>
      <c r="M234" s="5">
        <v>105.1535734</v>
      </c>
      <c r="N234" s="5">
        <v>105.1535734</v>
      </c>
      <c r="O234" s="5">
        <v>128.96194238999999</v>
      </c>
      <c r="P234" s="5">
        <v>173.76655751999999</v>
      </c>
      <c r="Q234" s="5">
        <v>173.76655751999999</v>
      </c>
      <c r="R234" s="5">
        <v>498.09932662</v>
      </c>
      <c r="S234" s="5">
        <v>644.69478994999997</v>
      </c>
      <c r="T234" s="5">
        <v>700</v>
      </c>
      <c r="U234" s="5">
        <v>799.24343623000004</v>
      </c>
      <c r="V234" s="5">
        <v>846.57576130999996</v>
      </c>
      <c r="W234" s="5">
        <v>846.57576130999996</v>
      </c>
      <c r="X234" s="5">
        <v>846.57576130999996</v>
      </c>
      <c r="Y234" s="5">
        <v>846.57576130999996</v>
      </c>
      <c r="Z234" s="5">
        <v>846.57576130999996</v>
      </c>
      <c r="AA234" s="5">
        <v>1006.35872905</v>
      </c>
      <c r="AB234" s="5">
        <v>1100</v>
      </c>
      <c r="AC234" s="5">
        <v>1100</v>
      </c>
      <c r="AD234" s="5">
        <v>1100</v>
      </c>
      <c r="AE234" s="5">
        <v>1100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16.767098319999999</v>
      </c>
      <c r="V235" s="5">
        <v>227.95557980999999</v>
      </c>
      <c r="W235" s="5">
        <v>227.95557980999999</v>
      </c>
      <c r="X235" s="5">
        <v>227.95557980999999</v>
      </c>
      <c r="Y235" s="5">
        <v>227.95557980999999</v>
      </c>
      <c r="Z235" s="5">
        <v>227.95557980999999</v>
      </c>
      <c r="AA235" s="5">
        <v>227.95557980999999</v>
      </c>
      <c r="AB235" s="5">
        <v>1090.37563765</v>
      </c>
      <c r="AC235" s="5">
        <v>2064.9023507299999</v>
      </c>
      <c r="AD235" s="5">
        <v>2064.9023507299999</v>
      </c>
      <c r="AE235" s="5">
        <v>2200.6958587600002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375.23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374.13</v>
      </c>
      <c r="Z236" s="5">
        <v>375.23</v>
      </c>
      <c r="AA236" s="5">
        <v>374.13</v>
      </c>
      <c r="AB236" s="5">
        <v>374.13</v>
      </c>
      <c r="AC236" s="5">
        <v>374.13</v>
      </c>
      <c r="AD236" s="5">
        <v>375.23</v>
      </c>
      <c r="AE236" s="5">
        <v>374.13</v>
      </c>
    </row>
    <row r="237" spans="1:31">
      <c r="A237" s="58" t="s">
        <v>37</v>
      </c>
      <c r="B237" s="58" t="s">
        <v>125</v>
      </c>
      <c r="C237" s="58" t="s">
        <v>88</v>
      </c>
      <c r="D237" s="5">
        <v>10.616</v>
      </c>
      <c r="E237" s="5">
        <v>17.280999999999999</v>
      </c>
      <c r="F237" s="5">
        <v>24.411000000000001</v>
      </c>
      <c r="G237" s="5">
        <v>34.210999999999999</v>
      </c>
      <c r="H237" s="5">
        <v>45.436</v>
      </c>
      <c r="I237" s="5">
        <v>57.548999999999999</v>
      </c>
      <c r="J237" s="5">
        <v>71.784999999999997</v>
      </c>
      <c r="K237" s="5">
        <v>81.239204599999994</v>
      </c>
      <c r="L237" s="5">
        <v>91.902823599999991</v>
      </c>
      <c r="M237" s="5">
        <v>103.57394176</v>
      </c>
      <c r="N237" s="5">
        <v>116.92234888</v>
      </c>
      <c r="O237" s="5">
        <v>132.21282271999999</v>
      </c>
      <c r="P237" s="5">
        <v>150.1415877</v>
      </c>
      <c r="Q237" s="5">
        <v>169.35916561000002</v>
      </c>
      <c r="R237" s="5">
        <v>190.61698876999998</v>
      </c>
      <c r="S237" s="5">
        <v>214.08465484999999</v>
      </c>
      <c r="T237" s="5">
        <v>240.78822059999999</v>
      </c>
      <c r="U237" s="5">
        <v>269.04189736000001</v>
      </c>
      <c r="V237" s="5">
        <v>299.94795706999997</v>
      </c>
      <c r="W237" s="5">
        <v>333.36231323999999</v>
      </c>
      <c r="X237" s="5">
        <v>370.10764988</v>
      </c>
      <c r="Y237" s="5">
        <v>409.49684222999997</v>
      </c>
      <c r="Z237" s="5">
        <v>452.60966421000001</v>
      </c>
      <c r="AA237" s="5">
        <v>498.18432599999994</v>
      </c>
      <c r="AB237" s="5">
        <v>547.79171632999999</v>
      </c>
      <c r="AC237" s="5">
        <v>598.81019332999995</v>
      </c>
      <c r="AD237" s="5">
        <v>652.42128993000006</v>
      </c>
      <c r="AE237" s="5">
        <v>683.86199804</v>
      </c>
    </row>
    <row r="238" spans="1:31">
      <c r="A238" s="58" t="s">
        <v>37</v>
      </c>
      <c r="B238" s="58" t="s">
        <v>125</v>
      </c>
      <c r="C238" s="58" t="s">
        <v>89</v>
      </c>
      <c r="D238" s="5">
        <v>227.12400000000002</v>
      </c>
      <c r="E238" s="5">
        <v>281.72000000000003</v>
      </c>
      <c r="F238" s="5">
        <v>319.536</v>
      </c>
      <c r="G238" s="5">
        <v>377.23199999999997</v>
      </c>
      <c r="H238" s="5">
        <v>426.28100000000001</v>
      </c>
      <c r="I238" s="5">
        <v>472.52200000000005</v>
      </c>
      <c r="J238" s="5">
        <v>517.58600000000001</v>
      </c>
      <c r="K238" s="5">
        <v>550.82100000000003</v>
      </c>
      <c r="L238" s="5">
        <v>577.76800000000003</v>
      </c>
      <c r="M238" s="5">
        <v>605.34099999999989</v>
      </c>
      <c r="N238" s="5">
        <v>631.61800000000005</v>
      </c>
      <c r="O238" s="5">
        <v>658.48400000000004</v>
      </c>
      <c r="P238" s="5">
        <v>683.97900000000004</v>
      </c>
      <c r="Q238" s="5">
        <v>710.55799999999988</v>
      </c>
      <c r="R238" s="5">
        <v>737.12899999999991</v>
      </c>
      <c r="S238" s="5">
        <v>764.255</v>
      </c>
      <c r="T238" s="5">
        <v>791.21299999999997</v>
      </c>
      <c r="U238" s="5">
        <v>820.04199999999992</v>
      </c>
      <c r="V238" s="5">
        <v>850.42099999999994</v>
      </c>
      <c r="W238" s="5">
        <v>881.35299999999984</v>
      </c>
      <c r="X238" s="5">
        <v>910.91599999999994</v>
      </c>
      <c r="Y238" s="5">
        <v>945.98700000000008</v>
      </c>
      <c r="Z238" s="5">
        <v>983.28199999999981</v>
      </c>
      <c r="AA238" s="5">
        <v>1021.6450000000001</v>
      </c>
      <c r="AB238" s="5">
        <v>1058.7839999999999</v>
      </c>
      <c r="AC238" s="5">
        <v>1097.134</v>
      </c>
      <c r="AD238" s="5">
        <v>1135.6130000000001</v>
      </c>
      <c r="AE238" s="5">
        <v>1135.6130000000001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132.49620761</v>
      </c>
      <c r="K241" s="5">
        <v>132.49620761</v>
      </c>
      <c r="L241" s="5">
        <v>132.49620761</v>
      </c>
      <c r="M241" s="5">
        <v>132.49620761</v>
      </c>
      <c r="N241" s="5">
        <v>132.49620761</v>
      </c>
      <c r="O241" s="5">
        <v>132.49620761</v>
      </c>
      <c r="P241" s="5">
        <v>132.49620761</v>
      </c>
      <c r="Q241" s="5">
        <v>132.49620761</v>
      </c>
      <c r="R241" s="5">
        <v>132.49620761</v>
      </c>
      <c r="S241" s="5">
        <v>132.49620761</v>
      </c>
      <c r="T241" s="5">
        <v>241.30501314999998</v>
      </c>
      <c r="U241" s="5">
        <v>328.88266020000003</v>
      </c>
      <c r="V241" s="5">
        <v>351.02108357999998</v>
      </c>
      <c r="W241" s="5">
        <v>351.02108357999998</v>
      </c>
      <c r="X241" s="5">
        <v>351.02108357999998</v>
      </c>
      <c r="Y241" s="5">
        <v>351.02108357999998</v>
      </c>
      <c r="Z241" s="5">
        <v>351.02108357999998</v>
      </c>
      <c r="AA241" s="5">
        <v>351.02108357999998</v>
      </c>
      <c r="AB241" s="5">
        <v>351.02108357999998</v>
      </c>
      <c r="AC241" s="5">
        <v>627.87381303000006</v>
      </c>
      <c r="AD241" s="5">
        <v>897.32903921000002</v>
      </c>
      <c r="AE241" s="5">
        <v>1083.9669609499999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631.04967110999996</v>
      </c>
      <c r="K242" s="5">
        <v>631.04967110999996</v>
      </c>
      <c r="L242" s="5">
        <v>631.04967110999996</v>
      </c>
      <c r="M242" s="5">
        <v>860.94371525999998</v>
      </c>
      <c r="N242" s="5">
        <v>860.94371525999998</v>
      </c>
      <c r="O242" s="5">
        <v>1105.62974762</v>
      </c>
      <c r="P242" s="5">
        <v>1368.2402841000001</v>
      </c>
      <c r="Q242" s="5">
        <v>1368.2402841000001</v>
      </c>
      <c r="R242" s="5">
        <v>1368.2402841000001</v>
      </c>
      <c r="S242" s="5">
        <v>1368.2402841000001</v>
      </c>
      <c r="T242" s="5">
        <v>1368.2402841000001</v>
      </c>
      <c r="U242" s="5">
        <v>1368.2402841000001</v>
      </c>
      <c r="V242" s="5">
        <v>1368.2402841000001</v>
      </c>
      <c r="W242" s="5">
        <v>1368.2402841000001</v>
      </c>
      <c r="X242" s="5">
        <v>1368.2402841000001</v>
      </c>
      <c r="Y242" s="5">
        <v>1368.2402841000001</v>
      </c>
      <c r="Z242" s="5">
        <v>1368.2402841000001</v>
      </c>
      <c r="AA242" s="5">
        <v>1368.2402841000001</v>
      </c>
      <c r="AB242" s="5">
        <v>1368.2402841000001</v>
      </c>
      <c r="AC242" s="5">
        <v>1368.2402841000001</v>
      </c>
      <c r="AD242" s="5">
        <v>1210.52061299</v>
      </c>
      <c r="AE242" s="5">
        <v>1210.52061299</v>
      </c>
    </row>
    <row r="243" spans="1:31">
      <c r="A243" s="58" t="s">
        <v>37</v>
      </c>
      <c r="B243" s="58" t="s">
        <v>126</v>
      </c>
      <c r="C243" s="58" t="s">
        <v>88</v>
      </c>
      <c r="D243" s="5">
        <v>72.619</v>
      </c>
      <c r="E243" s="5">
        <v>87.320999999999998</v>
      </c>
      <c r="F243" s="5">
        <v>98.980999999999995</v>
      </c>
      <c r="G243" s="5">
        <v>114.42100000000001</v>
      </c>
      <c r="H243" s="5">
        <v>128.39599999999999</v>
      </c>
      <c r="I243" s="5">
        <v>142.90299999999999</v>
      </c>
      <c r="J243" s="5">
        <v>157.28299999999999</v>
      </c>
      <c r="K243" s="5">
        <v>166.94370480000001</v>
      </c>
      <c r="L243" s="5">
        <v>176.04630345000001</v>
      </c>
      <c r="M243" s="5">
        <v>184.91423986999999</v>
      </c>
      <c r="N243" s="5">
        <v>193.56646156000002</v>
      </c>
      <c r="O243" s="5">
        <v>202.56738028000001</v>
      </c>
      <c r="P243" s="5">
        <v>212.36228187</v>
      </c>
      <c r="Q243" s="5">
        <v>222.03282326000001</v>
      </c>
      <c r="R243" s="5">
        <v>232.09618850999999</v>
      </c>
      <c r="S243" s="5">
        <v>242.67737767999998</v>
      </c>
      <c r="T243" s="5">
        <v>254.27061480999998</v>
      </c>
      <c r="U243" s="5">
        <v>265.86527868000002</v>
      </c>
      <c r="V243" s="5">
        <v>278.17312126000002</v>
      </c>
      <c r="W243" s="5">
        <v>291.04417583000003</v>
      </c>
      <c r="X243" s="5">
        <v>305.00868867999998</v>
      </c>
      <c r="Y243" s="5">
        <v>319.60520730999997</v>
      </c>
      <c r="Z243" s="5">
        <v>335.18091439</v>
      </c>
      <c r="AA243" s="5">
        <v>351.39622946000003</v>
      </c>
      <c r="AB243" s="5">
        <v>368.90784975000003</v>
      </c>
      <c r="AC243" s="5">
        <v>386.24947877</v>
      </c>
      <c r="AD243" s="5">
        <v>404.14763424</v>
      </c>
      <c r="AE243" s="5">
        <v>415.50384135000002</v>
      </c>
    </row>
    <row r="244" spans="1:31">
      <c r="A244" s="58" t="s">
        <v>37</v>
      </c>
      <c r="B244" s="58" t="s">
        <v>126</v>
      </c>
      <c r="C244" s="58" t="s">
        <v>89</v>
      </c>
      <c r="D244" s="5">
        <v>204.94500000000002</v>
      </c>
      <c r="E244" s="5">
        <v>233.90799999999996</v>
      </c>
      <c r="F244" s="5">
        <v>251.92500000000001</v>
      </c>
      <c r="G244" s="5">
        <v>276.98700000000002</v>
      </c>
      <c r="H244" s="5">
        <v>297.21199999999999</v>
      </c>
      <c r="I244" s="5">
        <v>315.09500000000003</v>
      </c>
      <c r="J244" s="5">
        <v>330.48900000000003</v>
      </c>
      <c r="K244" s="5">
        <v>342.21000000000004</v>
      </c>
      <c r="L244" s="5">
        <v>350.32500000000005</v>
      </c>
      <c r="M244" s="5">
        <v>358.65400000000011</v>
      </c>
      <c r="N244" s="5">
        <v>366.01999999999987</v>
      </c>
      <c r="O244" s="5">
        <v>373.23199999999997</v>
      </c>
      <c r="P244" s="5">
        <v>379.42600000000004</v>
      </c>
      <c r="Q244" s="5">
        <v>386.03</v>
      </c>
      <c r="R244" s="5">
        <v>392.39699999999999</v>
      </c>
      <c r="S244" s="5">
        <v>398.70600000000002</v>
      </c>
      <c r="T244" s="5">
        <v>404.1869999999999</v>
      </c>
      <c r="U244" s="5">
        <v>410.29600000000005</v>
      </c>
      <c r="V244" s="5">
        <v>416.55799999999999</v>
      </c>
      <c r="W244" s="5">
        <v>422.69400000000002</v>
      </c>
      <c r="X244" s="5">
        <v>427.83099999999996</v>
      </c>
      <c r="Y244" s="5">
        <v>434.50900000000001</v>
      </c>
      <c r="Z244" s="5">
        <v>441.44299999999987</v>
      </c>
      <c r="AA244" s="5">
        <v>448.33</v>
      </c>
      <c r="AB244" s="5">
        <v>454.20299999999997</v>
      </c>
      <c r="AC244" s="5">
        <v>460.49600000000004</v>
      </c>
      <c r="AD244" s="5">
        <v>466.53999999999996</v>
      </c>
      <c r="AE244" s="5">
        <v>466.53999999999996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1.0629999999999999</v>
      </c>
      <c r="E249" s="5">
        <v>1.756</v>
      </c>
      <c r="F249" s="5">
        <v>2.512</v>
      </c>
      <c r="G249" s="5">
        <v>3.6230000000000002</v>
      </c>
      <c r="H249" s="5">
        <v>4.7329999999999997</v>
      </c>
      <c r="I249" s="5">
        <v>5.9960000000000004</v>
      </c>
      <c r="J249" s="5">
        <v>7.359</v>
      </c>
      <c r="K249" s="5">
        <v>8.1455331399999995</v>
      </c>
      <c r="L249" s="5">
        <v>8.9709484899999996</v>
      </c>
      <c r="M249" s="5">
        <v>9.7872965899999986</v>
      </c>
      <c r="N249" s="5">
        <v>10.63353828</v>
      </c>
      <c r="O249" s="5">
        <v>11.55942119</v>
      </c>
      <c r="P249" s="5">
        <v>12.6331945</v>
      </c>
      <c r="Q249" s="5">
        <v>13.732806199999999</v>
      </c>
      <c r="R249" s="5">
        <v>14.93051966</v>
      </c>
      <c r="S249" s="5">
        <v>16.245946679999999</v>
      </c>
      <c r="T249" s="5">
        <v>17.76335138</v>
      </c>
      <c r="U249" s="5">
        <v>19.339866729999997</v>
      </c>
      <c r="V249" s="5">
        <v>21.073180700000002</v>
      </c>
      <c r="W249" s="5">
        <v>22.95322088</v>
      </c>
      <c r="X249" s="5">
        <v>25.044382930000001</v>
      </c>
      <c r="Y249" s="5">
        <v>27.30146525</v>
      </c>
      <c r="Z249" s="5">
        <v>29.779726930000002</v>
      </c>
      <c r="AA249" s="5">
        <v>32.422278030000001</v>
      </c>
      <c r="AB249" s="5">
        <v>35.336948970000002</v>
      </c>
      <c r="AC249" s="5">
        <v>38.3099378</v>
      </c>
      <c r="AD249" s="5">
        <v>41.444521289999997</v>
      </c>
      <c r="AE249" s="5">
        <v>43.419582329999997</v>
      </c>
    </row>
    <row r="250" spans="1:31">
      <c r="A250" s="58" t="s">
        <v>37</v>
      </c>
      <c r="B250" s="58" t="s">
        <v>127</v>
      </c>
      <c r="C250" s="58" t="s">
        <v>89</v>
      </c>
      <c r="D250" s="5">
        <v>24.325000000000003</v>
      </c>
      <c r="E250" s="5">
        <v>30.145999999999997</v>
      </c>
      <c r="F250" s="5">
        <v>34.231999999999999</v>
      </c>
      <c r="G250" s="5">
        <v>40.817999999999998</v>
      </c>
      <c r="H250" s="5">
        <v>44.671000000000006</v>
      </c>
      <c r="I250" s="5">
        <v>48.954999999999998</v>
      </c>
      <c r="J250" s="5">
        <v>52.718000000000004</v>
      </c>
      <c r="K250" s="5">
        <v>55.439</v>
      </c>
      <c r="L250" s="5">
        <v>57.512</v>
      </c>
      <c r="M250" s="5">
        <v>59.606000000000009</v>
      </c>
      <c r="N250" s="5">
        <v>61.548000000000002</v>
      </c>
      <c r="O250" s="5">
        <v>63.503</v>
      </c>
      <c r="P250" s="5">
        <v>65.283999999999992</v>
      </c>
      <c r="Q250" s="5">
        <v>67.128999999999991</v>
      </c>
      <c r="R250" s="5">
        <v>68.938000000000002</v>
      </c>
      <c r="S250" s="5">
        <v>70.754999999999995</v>
      </c>
      <c r="T250" s="5">
        <v>72.491</v>
      </c>
      <c r="U250" s="5">
        <v>74.357000000000014</v>
      </c>
      <c r="V250" s="5">
        <v>76.314999999999984</v>
      </c>
      <c r="W250" s="5">
        <v>78.274999999999991</v>
      </c>
      <c r="X250" s="5">
        <v>80.067999999999998</v>
      </c>
      <c r="Y250" s="5">
        <v>82.286000000000001</v>
      </c>
      <c r="Z250" s="5">
        <v>84.637</v>
      </c>
      <c r="AA250" s="5">
        <v>87.021000000000001</v>
      </c>
      <c r="AB250" s="5">
        <v>89.244</v>
      </c>
      <c r="AC250" s="5">
        <v>91.512</v>
      </c>
      <c r="AD250" s="5">
        <v>93.738</v>
      </c>
      <c r="AE250" s="5">
        <v>93.738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11.969802379120001</v>
      </c>
      <c r="M5" s="5">
        <v>11.969802379120001</v>
      </c>
      <c r="N5" s="5">
        <v>11.969802379120001</v>
      </c>
      <c r="O5" s="5">
        <v>13.40148601528</v>
      </c>
      <c r="P5" s="5">
        <v>13.40148601528</v>
      </c>
      <c r="Q5" s="5">
        <v>13.40148601528</v>
      </c>
      <c r="R5" s="5">
        <v>13.40148601528</v>
      </c>
      <c r="S5" s="5">
        <v>13.40148601528</v>
      </c>
      <c r="T5" s="5">
        <v>13.40148601528</v>
      </c>
      <c r="U5" s="5">
        <v>13.40148601528</v>
      </c>
      <c r="V5" s="5">
        <v>13.40148601528</v>
      </c>
      <c r="W5" s="5">
        <v>13.40148601528</v>
      </c>
      <c r="X5" s="5">
        <v>20.429543296719999</v>
      </c>
      <c r="Y5" s="5">
        <v>20.429543296719999</v>
      </c>
      <c r="Z5" s="5">
        <v>20.429543296719999</v>
      </c>
      <c r="AA5" s="5">
        <v>30.165754721679999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16.500828293120001</v>
      </c>
      <c r="J6" s="5">
        <v>16.500828293120001</v>
      </c>
      <c r="K6" s="5">
        <v>16.500828293120001</v>
      </c>
      <c r="L6" s="5">
        <v>20.6890328016</v>
      </c>
      <c r="M6" s="5">
        <v>20.6890328016</v>
      </c>
      <c r="N6" s="5">
        <v>21.422000000000001</v>
      </c>
      <c r="O6" s="5">
        <v>21.422000000000001</v>
      </c>
      <c r="P6" s="5">
        <v>21.422000000000001</v>
      </c>
      <c r="Q6" s="5">
        <v>21.422000000000001</v>
      </c>
      <c r="R6" s="5">
        <v>21.422000000000001</v>
      </c>
      <c r="S6" s="5">
        <v>21.422000000000001</v>
      </c>
      <c r="T6" s="5">
        <v>21.422000000000001</v>
      </c>
      <c r="U6" s="5">
        <v>21.422000000000001</v>
      </c>
      <c r="V6" s="5">
        <v>21.422000000000001</v>
      </c>
      <c r="W6" s="5">
        <v>21.422000000000001</v>
      </c>
      <c r="X6" s="5">
        <v>21.422000000000001</v>
      </c>
      <c r="Y6" s="5">
        <v>21.422000000000001</v>
      </c>
      <c r="Z6" s="5">
        <v>16.622</v>
      </c>
      <c r="AA6" s="5">
        <v>16.622</v>
      </c>
      <c r="AB6" s="5">
        <v>11.24357188648</v>
      </c>
      <c r="AC6" s="5">
        <v>11.24357188648</v>
      </c>
      <c r="AD6" s="5">
        <v>12.049625405439999</v>
      </c>
      <c r="AE6" s="5">
        <v>14.930557650559999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0.15519327435999999</v>
      </c>
      <c r="O7" s="5">
        <v>0.15519327435999999</v>
      </c>
      <c r="P7" s="5">
        <v>0.15519327435999999</v>
      </c>
      <c r="Q7" s="5">
        <v>0.15519327435999999</v>
      </c>
      <c r="R7" s="5">
        <v>0.15519327435999999</v>
      </c>
      <c r="S7" s="5">
        <v>0.15519327435999999</v>
      </c>
      <c r="T7" s="5">
        <v>0.15519327435999999</v>
      </c>
      <c r="U7" s="5">
        <v>0.15519327435999999</v>
      </c>
      <c r="V7" s="5">
        <v>0.15519327435999999</v>
      </c>
      <c r="W7" s="5">
        <v>0.15519327435999999</v>
      </c>
      <c r="X7" s="5">
        <v>0.15519327435999999</v>
      </c>
      <c r="Y7" s="5">
        <v>0.29914994725999999</v>
      </c>
      <c r="Z7" s="5">
        <v>3.4095622117200004</v>
      </c>
      <c r="AA7" s="5">
        <v>3.4095622117200004</v>
      </c>
      <c r="AB7" s="5">
        <v>3.4095622117200004</v>
      </c>
      <c r="AC7" s="5">
        <v>4.8716532954599998</v>
      </c>
      <c r="AD7" s="5">
        <v>4.8716532954599998</v>
      </c>
      <c r="AE7" s="5">
        <v>4.8716532954599998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3.4913999979999999E-2</v>
      </c>
      <c r="E8" s="5">
        <v>5.484E-2</v>
      </c>
      <c r="F8" s="5">
        <v>7.2627999999999998E-2</v>
      </c>
      <c r="G8" s="5">
        <v>0.10008800000000001</v>
      </c>
      <c r="H8" s="5">
        <v>0.12599199999999999</v>
      </c>
      <c r="I8" s="5">
        <v>0.15531600000000001</v>
      </c>
      <c r="J8" s="5">
        <v>0.18915399999999999</v>
      </c>
      <c r="K8" s="5">
        <v>0.22348346342500003</v>
      </c>
      <c r="L8" s="5">
        <v>0.26922619027</v>
      </c>
      <c r="M8" s="5">
        <v>0.32737080419500003</v>
      </c>
      <c r="N8" s="5">
        <v>0.40339767251499997</v>
      </c>
      <c r="O8" s="5">
        <v>0.49742240399499998</v>
      </c>
      <c r="P8" s="5">
        <v>0.61150099226999999</v>
      </c>
      <c r="Q8" s="5">
        <v>0.74213644426000003</v>
      </c>
      <c r="R8" s="5">
        <v>0.89162604521</v>
      </c>
      <c r="S8" s="5">
        <v>1.0606743327600001</v>
      </c>
      <c r="T8" s="5">
        <v>1.2522198492649999</v>
      </c>
      <c r="U8" s="5">
        <v>1.4623367170150001</v>
      </c>
      <c r="V8" s="5">
        <v>1.6940995660849998</v>
      </c>
      <c r="W8" s="5">
        <v>1.9475228998750003</v>
      </c>
      <c r="X8" s="5">
        <v>2.2243126529149997</v>
      </c>
      <c r="Y8" s="5">
        <v>2.5240657762900005</v>
      </c>
      <c r="Z8" s="5">
        <v>2.8540024206700001</v>
      </c>
      <c r="AA8" s="5">
        <v>3.2020129526450001</v>
      </c>
      <c r="AB8" s="5">
        <v>3.5763271605250004</v>
      </c>
      <c r="AC8" s="5">
        <v>3.9703046768800005</v>
      </c>
      <c r="AD8" s="5">
        <v>4.385375169075</v>
      </c>
      <c r="AE8" s="5">
        <v>4.6124987063500003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0.68999299999999997</v>
      </c>
      <c r="E9" s="5">
        <v>0.86033799999999994</v>
      </c>
      <c r="F9" s="5">
        <v>0.932334</v>
      </c>
      <c r="G9" s="5">
        <v>1.1008910000000001</v>
      </c>
      <c r="H9" s="5">
        <v>1.1869239999999996</v>
      </c>
      <c r="I9" s="5">
        <v>1.2866579999999999</v>
      </c>
      <c r="J9" s="5">
        <v>1.3793279999999999</v>
      </c>
      <c r="K9" s="5">
        <v>1.4474050000000001</v>
      </c>
      <c r="L9" s="5">
        <v>1.497377</v>
      </c>
      <c r="M9" s="5">
        <v>1.5420169999999997</v>
      </c>
      <c r="N9" s="5">
        <v>1.5779489999999998</v>
      </c>
      <c r="O9" s="5">
        <v>1.6165590000000003</v>
      </c>
      <c r="P9" s="5">
        <v>1.6503079999999999</v>
      </c>
      <c r="Q9" s="5">
        <v>1.6856690000000001</v>
      </c>
      <c r="R9" s="5">
        <v>1.71984</v>
      </c>
      <c r="S9" s="5">
        <v>1.7542020000000003</v>
      </c>
      <c r="T9" s="5">
        <v>1.7874069999999997</v>
      </c>
      <c r="U9" s="5">
        <v>1.8240929999999997</v>
      </c>
      <c r="V9" s="5">
        <v>1.8633229999999998</v>
      </c>
      <c r="W9" s="5">
        <v>1.9027140000000002</v>
      </c>
      <c r="X9" s="5">
        <v>1.937875</v>
      </c>
      <c r="Y9" s="5">
        <v>1.9853920000000005</v>
      </c>
      <c r="Z9" s="5">
        <v>2.0370680000000001</v>
      </c>
      <c r="AA9" s="5">
        <v>2.0899179999999999</v>
      </c>
      <c r="AB9" s="5">
        <v>2.1388150000000006</v>
      </c>
      <c r="AC9" s="5">
        <v>2.1887650000000005</v>
      </c>
      <c r="AD9" s="5">
        <v>2.2375990000000003</v>
      </c>
      <c r="AE9" s="5">
        <v>2.2375990000000003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1.08558722472</v>
      </c>
      <c r="J11" s="5">
        <v>1.08558722472</v>
      </c>
      <c r="K11" s="5">
        <v>1.08558722472</v>
      </c>
      <c r="L11" s="5">
        <v>1.08558722472</v>
      </c>
      <c r="M11" s="5">
        <v>1.08558722472</v>
      </c>
      <c r="N11" s="5">
        <v>3.2375219356799998</v>
      </c>
      <c r="O11" s="5">
        <v>3.5477459877600004</v>
      </c>
      <c r="P11" s="5">
        <v>3.5477459877600004</v>
      </c>
      <c r="Q11" s="5">
        <v>3.5477459877600004</v>
      </c>
      <c r="R11" s="5">
        <v>5.5308704668799997</v>
      </c>
      <c r="S11" s="5">
        <v>5.5308704668799997</v>
      </c>
      <c r="T11" s="5">
        <v>5.5308704668799997</v>
      </c>
      <c r="U11" s="5">
        <v>5.5308704668799997</v>
      </c>
      <c r="V11" s="5">
        <v>5.5308704668799997</v>
      </c>
      <c r="W11" s="5">
        <v>5.5308704668799997</v>
      </c>
      <c r="X11" s="5">
        <v>5.5308704668799997</v>
      </c>
      <c r="Y11" s="5">
        <v>19.466715129600001</v>
      </c>
      <c r="Z11" s="5">
        <v>19.466715129600001</v>
      </c>
      <c r="AA11" s="5">
        <v>29.598259907999999</v>
      </c>
      <c r="AB11" s="5">
        <v>29.598259907999999</v>
      </c>
      <c r="AC11" s="5">
        <v>29.598259907999999</v>
      </c>
      <c r="AD11" s="5">
        <v>29.598259907999999</v>
      </c>
      <c r="AE11" s="5">
        <v>29.598259907999999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7.7</v>
      </c>
      <c r="O12" s="5">
        <v>7.7</v>
      </c>
      <c r="P12" s="5">
        <v>7.7</v>
      </c>
      <c r="Q12" s="5">
        <v>7.7</v>
      </c>
      <c r="R12" s="5">
        <v>7.7</v>
      </c>
      <c r="S12" s="5">
        <v>7.7</v>
      </c>
      <c r="T12" s="5">
        <v>7.7</v>
      </c>
      <c r="U12" s="5">
        <v>7.7</v>
      </c>
      <c r="V12" s="5">
        <v>7.7</v>
      </c>
      <c r="W12" s="5">
        <v>7.7</v>
      </c>
      <c r="X12" s="5">
        <v>7.7</v>
      </c>
      <c r="Y12" s="5">
        <v>8.6545911524800001</v>
      </c>
      <c r="Z12" s="5">
        <v>8.6545911524800001</v>
      </c>
      <c r="AA12" s="5">
        <v>16.796084141760002</v>
      </c>
      <c r="AB12" s="5">
        <v>16.796084141760002</v>
      </c>
      <c r="AC12" s="5">
        <v>20.633984787439999</v>
      </c>
      <c r="AD12" s="5">
        <v>25.756637171840001</v>
      </c>
      <c r="AE12" s="5">
        <v>25.756637171840001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3.5124817034599998</v>
      </c>
      <c r="J13" s="5">
        <v>3.5124817034599998</v>
      </c>
      <c r="K13" s="5">
        <v>3.5124817034599998</v>
      </c>
      <c r="L13" s="5">
        <v>3.5124817034599998</v>
      </c>
      <c r="M13" s="5">
        <v>3.5124817034599998</v>
      </c>
      <c r="N13" s="5">
        <v>3.5124817034599998</v>
      </c>
      <c r="O13" s="5">
        <v>3.5124817034599998</v>
      </c>
      <c r="P13" s="5">
        <v>3.5124817034599998</v>
      </c>
      <c r="Q13" s="5">
        <v>3.5124817034599998</v>
      </c>
      <c r="R13" s="5">
        <v>3.5124817034599998</v>
      </c>
      <c r="S13" s="5">
        <v>3.5124817034599998</v>
      </c>
      <c r="T13" s="5">
        <v>5.87822203122</v>
      </c>
      <c r="U13" s="5">
        <v>5.87822203122</v>
      </c>
      <c r="V13" s="5">
        <v>5.87822203122</v>
      </c>
      <c r="W13" s="5">
        <v>5.87822203122</v>
      </c>
      <c r="X13" s="5">
        <v>5.87822203122</v>
      </c>
      <c r="Y13" s="5">
        <v>5.87822203122</v>
      </c>
      <c r="Z13" s="5">
        <v>5.87822203122</v>
      </c>
      <c r="AA13" s="5">
        <v>5.87822203122</v>
      </c>
      <c r="AB13" s="5">
        <v>5.87822203122</v>
      </c>
      <c r="AC13" s="5">
        <v>2.5157403277600001</v>
      </c>
      <c r="AD13" s="5">
        <v>2.5157403277600001</v>
      </c>
      <c r="AE13" s="5">
        <v>2.5157403277600001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1.9299999999999998E-2</v>
      </c>
      <c r="E14" s="5">
        <v>3.0078000000000004E-2</v>
      </c>
      <c r="F14" s="5">
        <v>4.2999999999999997E-2</v>
      </c>
      <c r="G14" s="5">
        <v>6.0632000000000005E-2</v>
      </c>
      <c r="H14" s="5">
        <v>7.9726000000000005E-2</v>
      </c>
      <c r="I14" s="5">
        <v>9.9685999999999997E-2</v>
      </c>
      <c r="J14" s="5">
        <v>0.120778</v>
      </c>
      <c r="K14" s="5">
        <v>0.13825382772</v>
      </c>
      <c r="L14" s="5">
        <v>0.15843914295</v>
      </c>
      <c r="M14" s="5">
        <v>0.18149269199000004</v>
      </c>
      <c r="N14" s="5">
        <v>0.20888294363999999</v>
      </c>
      <c r="O14" s="5">
        <v>0.24199213107500001</v>
      </c>
      <c r="P14" s="5">
        <v>0.282536018725</v>
      </c>
      <c r="Q14" s="5">
        <v>0.328792757745</v>
      </c>
      <c r="R14" s="5">
        <v>0.38244677191499998</v>
      </c>
      <c r="S14" s="5">
        <v>0.4441890917200001</v>
      </c>
      <c r="T14" s="5">
        <v>0.51559016389000001</v>
      </c>
      <c r="U14" s="5">
        <v>0.59470709510999997</v>
      </c>
      <c r="V14" s="5">
        <v>0.68368592845000009</v>
      </c>
      <c r="W14" s="5">
        <v>0.78256815977500005</v>
      </c>
      <c r="X14" s="5">
        <v>0.89273796725999999</v>
      </c>
      <c r="Y14" s="5">
        <v>1.0140383328</v>
      </c>
      <c r="Z14" s="5">
        <v>1.1490832184749999</v>
      </c>
      <c r="AA14" s="5">
        <v>1.2940084181749998</v>
      </c>
      <c r="AB14" s="5">
        <v>1.4524332169649998</v>
      </c>
      <c r="AC14" s="5">
        <v>1.6201541016949998</v>
      </c>
      <c r="AD14" s="5">
        <v>1.7988822636049999</v>
      </c>
      <c r="AE14" s="5">
        <v>1.90939026087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0.35031000000000001</v>
      </c>
      <c r="E15" s="5">
        <v>0.44627600000000001</v>
      </c>
      <c r="F15" s="5">
        <v>0.5355049999999999</v>
      </c>
      <c r="G15" s="5">
        <v>0.64062600000000014</v>
      </c>
      <c r="H15" s="5">
        <v>0.73391999999999991</v>
      </c>
      <c r="I15" s="5">
        <v>0.80721999999999994</v>
      </c>
      <c r="J15" s="5">
        <v>0.86765600000000009</v>
      </c>
      <c r="K15" s="5">
        <v>0.91711500000000001</v>
      </c>
      <c r="L15" s="5">
        <v>0.95275699999999997</v>
      </c>
      <c r="M15" s="5">
        <v>0.98885700000000021</v>
      </c>
      <c r="N15" s="5">
        <v>1.0230190000000001</v>
      </c>
      <c r="O15" s="5">
        <v>1.0576840000000003</v>
      </c>
      <c r="P15" s="5">
        <v>1.08934</v>
      </c>
      <c r="Q15" s="5">
        <v>1.1222959999999997</v>
      </c>
      <c r="R15" s="5">
        <v>1.154668</v>
      </c>
      <c r="S15" s="5">
        <v>1.1875320000000003</v>
      </c>
      <c r="T15" s="5">
        <v>1.2188079999999999</v>
      </c>
      <c r="U15" s="5">
        <v>1.2527079999999999</v>
      </c>
      <c r="V15" s="5">
        <v>1.288764</v>
      </c>
      <c r="W15" s="5">
        <v>1.3250810000000002</v>
      </c>
      <c r="X15" s="5">
        <v>1.3585049999999999</v>
      </c>
      <c r="Y15" s="5">
        <v>1.40158</v>
      </c>
      <c r="Z15" s="5">
        <v>1.448148</v>
      </c>
      <c r="AA15" s="5">
        <v>1.4958720000000001</v>
      </c>
      <c r="AB15" s="5">
        <v>1.540956</v>
      </c>
      <c r="AC15" s="5">
        <v>1.586854</v>
      </c>
      <c r="AD15" s="5">
        <v>1.6320650000000001</v>
      </c>
      <c r="AE15" s="5">
        <v>1.6320650000000001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1.24635934568</v>
      </c>
      <c r="K18" s="5">
        <v>2.0735836340000002</v>
      </c>
      <c r="L18" s="5">
        <v>2.0735836340000002</v>
      </c>
      <c r="M18" s="5">
        <v>2.8828991254399998</v>
      </c>
      <c r="N18" s="5">
        <v>2.8828991254399998</v>
      </c>
      <c r="O18" s="5">
        <v>2.8828991254399998</v>
      </c>
      <c r="P18" s="5">
        <v>2.8828991254399998</v>
      </c>
      <c r="Q18" s="5">
        <v>2.8828991254399998</v>
      </c>
      <c r="R18" s="5">
        <v>2.8828991254399998</v>
      </c>
      <c r="S18" s="5">
        <v>2.8828991254399998</v>
      </c>
      <c r="T18" s="5">
        <v>2.8828991254399998</v>
      </c>
      <c r="U18" s="5">
        <v>2.8828991254399998</v>
      </c>
      <c r="V18" s="5">
        <v>2.8828991254399998</v>
      </c>
      <c r="W18" s="5">
        <v>2.8828991254399998</v>
      </c>
      <c r="X18" s="5">
        <v>2.8828991254399998</v>
      </c>
      <c r="Y18" s="5">
        <v>2.8828991254399998</v>
      </c>
      <c r="Z18" s="5">
        <v>2.8828991254399998</v>
      </c>
      <c r="AA18" s="5">
        <v>2.8828991254399998</v>
      </c>
      <c r="AB18" s="5">
        <v>6.0964829564</v>
      </c>
      <c r="AC18" s="5">
        <v>6.52352926888</v>
      </c>
      <c r="AD18" s="5">
        <v>6.6108447629599993</v>
      </c>
      <c r="AE18" s="5">
        <v>9.1006690263200003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0.56455999999999995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0.56345999999999996</v>
      </c>
      <c r="AC19" s="5">
        <v>1.4715002866199998</v>
      </c>
      <c r="AD19" s="5">
        <v>1.4726002866199999</v>
      </c>
      <c r="AE19" s="5">
        <v>1.4715002866199998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2.1232000000000001E-2</v>
      </c>
      <c r="E20" s="5">
        <v>3.4561999999999996E-2</v>
      </c>
      <c r="F20" s="5">
        <v>4.8822000000000004E-2</v>
      </c>
      <c r="G20" s="5">
        <v>6.8421999999999997E-2</v>
      </c>
      <c r="H20" s="5">
        <v>9.0871999999999994E-2</v>
      </c>
      <c r="I20" s="5">
        <v>0.11509800000000001</v>
      </c>
      <c r="J20" s="5">
        <v>0.14357</v>
      </c>
      <c r="K20" s="5">
        <v>0.17001973909999998</v>
      </c>
      <c r="L20" s="5">
        <v>0.2047865006</v>
      </c>
      <c r="M20" s="5">
        <v>0.24936500496</v>
      </c>
      <c r="N20" s="5">
        <v>0.30733596547999997</v>
      </c>
      <c r="O20" s="5">
        <v>0.37861649312000001</v>
      </c>
      <c r="P20" s="5">
        <v>0.46513349544999999</v>
      </c>
      <c r="Q20" s="5">
        <v>0.56428240768499993</v>
      </c>
      <c r="R20" s="5">
        <v>0.67791340454499993</v>
      </c>
      <c r="S20" s="5">
        <v>0.80668156622499998</v>
      </c>
      <c r="T20" s="5">
        <v>0.95295787510000007</v>
      </c>
      <c r="U20" s="5">
        <v>1.11368412756</v>
      </c>
      <c r="V20" s="5">
        <v>1.2913981350949999</v>
      </c>
      <c r="W20" s="5">
        <v>1.4860906625399999</v>
      </c>
      <c r="X20" s="5">
        <v>1.6987875239800001</v>
      </c>
      <c r="Y20" s="5">
        <v>1.929914158955</v>
      </c>
      <c r="Z20" s="5">
        <v>2.1847811457850002</v>
      </c>
      <c r="AA20" s="5">
        <v>2.454216771</v>
      </c>
      <c r="AB20" s="5">
        <v>2.7445665888050002</v>
      </c>
      <c r="AC20" s="5">
        <v>3.050323143305</v>
      </c>
      <c r="AD20" s="5">
        <v>3.3729689644050005</v>
      </c>
      <c r="AE20" s="5">
        <v>3.5533359833400002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0.47633399999999992</v>
      </c>
      <c r="E21" s="5">
        <v>0.58875100000000014</v>
      </c>
      <c r="F21" s="5">
        <v>0.66252100000000003</v>
      </c>
      <c r="G21" s="5">
        <v>0.77888999999999997</v>
      </c>
      <c r="H21" s="5">
        <v>0.87452799999999997</v>
      </c>
      <c r="I21" s="5">
        <v>0.96251999999999993</v>
      </c>
      <c r="J21" s="5">
        <v>1.046726</v>
      </c>
      <c r="K21" s="5">
        <v>1.102641</v>
      </c>
      <c r="L21" s="5">
        <v>1.1439600000000001</v>
      </c>
      <c r="M21" s="5">
        <v>1.185908</v>
      </c>
      <c r="N21" s="5">
        <v>1.2249019999999999</v>
      </c>
      <c r="O21" s="5">
        <v>1.2647899999999999</v>
      </c>
      <c r="P21" s="5">
        <v>1.3013489999999999</v>
      </c>
      <c r="Q21" s="5">
        <v>1.339588</v>
      </c>
      <c r="R21" s="5">
        <v>1.3772950000000002</v>
      </c>
      <c r="S21" s="5">
        <v>1.4157189999999999</v>
      </c>
      <c r="T21" s="5">
        <v>1.453668</v>
      </c>
      <c r="U21" s="5">
        <v>1.494937</v>
      </c>
      <c r="V21" s="5">
        <v>1.539083</v>
      </c>
      <c r="W21" s="5">
        <v>1.583885</v>
      </c>
      <c r="X21" s="5">
        <v>1.6255500000000001</v>
      </c>
      <c r="Y21" s="5">
        <v>1.6783569999999999</v>
      </c>
      <c r="Z21" s="5">
        <v>1.735357</v>
      </c>
      <c r="AA21" s="5">
        <v>1.7939519999999998</v>
      </c>
      <c r="AB21" s="5">
        <v>1.8496519999999999</v>
      </c>
      <c r="AC21" s="5">
        <v>1.9067260000000001</v>
      </c>
      <c r="AD21" s="5">
        <v>1.9633510000000001</v>
      </c>
      <c r="AE21" s="5">
        <v>1.9633510000000001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0.14637506944000001</v>
      </c>
      <c r="Q24" s="5">
        <v>0.14637506944000001</v>
      </c>
      <c r="R24" s="5">
        <v>1.1185105307600001</v>
      </c>
      <c r="S24" s="5">
        <v>2.2989258272400002</v>
      </c>
      <c r="T24" s="5">
        <v>2.2989258272400002</v>
      </c>
      <c r="U24" s="5">
        <v>2.3381725450399999</v>
      </c>
      <c r="V24" s="5">
        <v>2.3381725450399999</v>
      </c>
      <c r="W24" s="5">
        <v>2.3381725450399999</v>
      </c>
      <c r="X24" s="5">
        <v>2.3381725450399999</v>
      </c>
      <c r="Y24" s="5">
        <v>2.3381725450399999</v>
      </c>
      <c r="Z24" s="5">
        <v>2.3381725450399999</v>
      </c>
      <c r="AA24" s="5">
        <v>3.5977121294399996</v>
      </c>
      <c r="AB24" s="5">
        <v>4.9766394489599994</v>
      </c>
      <c r="AC24" s="5">
        <v>4.9766394489599994</v>
      </c>
      <c r="AD24" s="5">
        <v>4.9766394489599994</v>
      </c>
      <c r="AE24" s="5">
        <v>4.9766394489599994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0.78454932100000008</v>
      </c>
      <c r="K25" s="5">
        <v>0.78454932100000008</v>
      </c>
      <c r="L25" s="5">
        <v>0.78454932100000008</v>
      </c>
      <c r="M25" s="5">
        <v>1.04550961118</v>
      </c>
      <c r="N25" s="5">
        <v>1.04550961118</v>
      </c>
      <c r="O25" s="5">
        <v>1.04550961118</v>
      </c>
      <c r="P25" s="5">
        <v>1.04550961118</v>
      </c>
      <c r="Q25" s="5">
        <v>1.04550961118</v>
      </c>
      <c r="R25" s="5">
        <v>1.04550961118</v>
      </c>
      <c r="S25" s="5">
        <v>1.04550961118</v>
      </c>
      <c r="T25" s="5">
        <v>1.04550961118</v>
      </c>
      <c r="U25" s="5">
        <v>1.04550961118</v>
      </c>
      <c r="V25" s="5">
        <v>1.04550961118</v>
      </c>
      <c r="W25" s="5">
        <v>1.04550961118</v>
      </c>
      <c r="X25" s="5">
        <v>1.04550961118</v>
      </c>
      <c r="Y25" s="5">
        <v>1.04550961118</v>
      </c>
      <c r="Z25" s="5">
        <v>1.04550961118</v>
      </c>
      <c r="AA25" s="5">
        <v>1.04550961118</v>
      </c>
      <c r="AB25" s="5">
        <v>1.04550961118</v>
      </c>
      <c r="AC25" s="5">
        <v>1.04550961118</v>
      </c>
      <c r="AD25" s="5">
        <v>0.77666769018000004</v>
      </c>
      <c r="AE25" s="5">
        <v>0.77666769018000004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0.14523800000000001</v>
      </c>
      <c r="E26" s="5">
        <v>0.17464199999999999</v>
      </c>
      <c r="F26" s="5">
        <v>0.197962</v>
      </c>
      <c r="G26" s="5">
        <v>0.22884200000000002</v>
      </c>
      <c r="H26" s="5">
        <v>0.25679199999999996</v>
      </c>
      <c r="I26" s="5">
        <v>0.285806</v>
      </c>
      <c r="J26" s="5">
        <v>0.31456599999999996</v>
      </c>
      <c r="K26" s="5">
        <v>0.3347824908</v>
      </c>
      <c r="L26" s="5">
        <v>0.35460357932499997</v>
      </c>
      <c r="M26" s="5">
        <v>0.374861038895</v>
      </c>
      <c r="N26" s="5">
        <v>0.39563792326000002</v>
      </c>
      <c r="O26" s="5">
        <v>0.41841673237999999</v>
      </c>
      <c r="P26" s="5">
        <v>0.44429789589500002</v>
      </c>
      <c r="Q26" s="5">
        <v>0.47159199770999999</v>
      </c>
      <c r="R26" s="5">
        <v>0.50149060233499998</v>
      </c>
      <c r="S26" s="5">
        <v>0.53438671027999995</v>
      </c>
      <c r="T26" s="5">
        <v>0.57140672588499997</v>
      </c>
      <c r="U26" s="5">
        <v>0.61066836878000008</v>
      </c>
      <c r="V26" s="5">
        <v>0.65372353071</v>
      </c>
      <c r="W26" s="5">
        <v>0.70038299455499997</v>
      </c>
      <c r="X26" s="5">
        <v>0.75167635377999997</v>
      </c>
      <c r="Y26" s="5">
        <v>0.80704826213499992</v>
      </c>
      <c r="Z26" s="5">
        <v>0.86766877231500006</v>
      </c>
      <c r="AA26" s="5">
        <v>0.93191895041000006</v>
      </c>
      <c r="AB26" s="5">
        <v>1.0016432228750001</v>
      </c>
      <c r="AC26" s="5">
        <v>1.073920069545</v>
      </c>
      <c r="AD26" s="5">
        <v>1.15007589104</v>
      </c>
      <c r="AE26" s="5">
        <v>1.1975546514750002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0.428871</v>
      </c>
      <c r="E27" s="5">
        <v>0.48569400000000007</v>
      </c>
      <c r="F27" s="5">
        <v>0.51758699999999991</v>
      </c>
      <c r="G27" s="5">
        <v>0.56454499999999996</v>
      </c>
      <c r="H27" s="5">
        <v>0.60011999999999999</v>
      </c>
      <c r="I27" s="5">
        <v>0.63011299999999992</v>
      </c>
      <c r="J27" s="5">
        <v>0.65424599999999999</v>
      </c>
      <c r="K27" s="5">
        <v>0.6692539999999999</v>
      </c>
      <c r="L27" s="5">
        <v>0.67618299999999998</v>
      </c>
      <c r="M27" s="5">
        <v>0.68343600000000015</v>
      </c>
      <c r="N27" s="5">
        <v>0.68895499999999987</v>
      </c>
      <c r="O27" s="5">
        <v>0.69417099999999998</v>
      </c>
      <c r="P27" s="5">
        <v>0.697326</v>
      </c>
      <c r="Q27" s="5">
        <v>0.70120099999999996</v>
      </c>
      <c r="R27" s="5">
        <v>0.70455400000000012</v>
      </c>
      <c r="S27" s="5">
        <v>0.70777899999999994</v>
      </c>
      <c r="T27" s="5">
        <v>0.70962400000000003</v>
      </c>
      <c r="U27" s="5">
        <v>0.71265200000000006</v>
      </c>
      <c r="V27" s="5">
        <v>0.71604999999999996</v>
      </c>
      <c r="W27" s="5">
        <v>0.71921499999999994</v>
      </c>
      <c r="X27" s="5">
        <v>0.72055900000000006</v>
      </c>
      <c r="Y27" s="5">
        <v>0.72502000000000011</v>
      </c>
      <c r="Z27" s="5">
        <v>0.73005999999999993</v>
      </c>
      <c r="AA27" s="5">
        <v>0.73500599999999994</v>
      </c>
      <c r="AB27" s="5">
        <v>0.73814199999999996</v>
      </c>
      <c r="AC27" s="5">
        <v>0.74185000000000001</v>
      </c>
      <c r="AD27" s="5">
        <v>0.74504400000000015</v>
      </c>
      <c r="AE27" s="5">
        <v>0.74504400000000015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0.42081032679999997</v>
      </c>
      <c r="AD29" s="5">
        <v>0.42081032679999997</v>
      </c>
      <c r="AE29" s="5">
        <v>0.42081032679999997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2.1259999999999999E-3</v>
      </c>
      <c r="E32" s="5">
        <v>3.5119999999999999E-3</v>
      </c>
      <c r="F32" s="5">
        <v>5.0239999999999998E-3</v>
      </c>
      <c r="G32" s="5">
        <v>7.2460000000000007E-3</v>
      </c>
      <c r="H32" s="5">
        <v>9.4659999999999987E-3</v>
      </c>
      <c r="I32" s="5">
        <v>1.1992000000000001E-2</v>
      </c>
      <c r="J32" s="5">
        <v>1.4718E-2</v>
      </c>
      <c r="K32" s="5">
        <v>1.648303169E-2</v>
      </c>
      <c r="L32" s="5">
        <v>1.8455062164999998E-2</v>
      </c>
      <c r="M32" s="5">
        <v>2.0577521014999999E-2</v>
      </c>
      <c r="N32" s="5">
        <v>2.296707538E-2</v>
      </c>
      <c r="O32" s="5">
        <v>2.5825580115E-2</v>
      </c>
      <c r="P32" s="5">
        <v>2.9356153249999999E-2</v>
      </c>
      <c r="Q32" s="5">
        <v>3.3366352699999997E-2</v>
      </c>
      <c r="R32" s="5">
        <v>3.8054417110000002E-2</v>
      </c>
      <c r="S32" s="5">
        <v>4.3509046779999998E-2</v>
      </c>
      <c r="T32" s="5">
        <v>4.9945986730000003E-2</v>
      </c>
      <c r="U32" s="5">
        <v>5.7125867205E-2</v>
      </c>
      <c r="V32" s="5">
        <v>6.5287535950000003E-2</v>
      </c>
      <c r="W32" s="5">
        <v>7.4449377479999995E-2</v>
      </c>
      <c r="X32" s="5">
        <v>8.4651754905000001E-2</v>
      </c>
      <c r="Y32" s="5">
        <v>9.6082454625000008E-2</v>
      </c>
      <c r="Z32" s="5">
        <v>0.108892678905</v>
      </c>
      <c r="AA32" s="5">
        <v>0.122741863255</v>
      </c>
      <c r="AB32" s="5">
        <v>0.13798106624500001</v>
      </c>
      <c r="AC32" s="5">
        <v>0.15419047129999999</v>
      </c>
      <c r="AD32" s="5">
        <v>0.17155893096500002</v>
      </c>
      <c r="AE32" s="5">
        <v>0.18267244980500003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5.0855999999999991E-2</v>
      </c>
      <c r="E33" s="5">
        <v>6.2824000000000005E-2</v>
      </c>
      <c r="F33" s="5">
        <v>7.0797999999999986E-2</v>
      </c>
      <c r="G33" s="5">
        <v>8.4144999999999998E-2</v>
      </c>
      <c r="H33" s="5">
        <v>9.1286000000000006E-2</v>
      </c>
      <c r="I33" s="5">
        <v>9.9264999999999992E-2</v>
      </c>
      <c r="J33" s="5">
        <v>0.10598300000000001</v>
      </c>
      <c r="K33" s="5">
        <v>0.110193</v>
      </c>
      <c r="L33" s="5">
        <v>0.11291300000000001</v>
      </c>
      <c r="M33" s="5">
        <v>0.11564200000000002</v>
      </c>
      <c r="N33" s="5">
        <v>0.11806700000000001</v>
      </c>
      <c r="O33" s="5">
        <v>0.12049400000000002</v>
      </c>
      <c r="P33" s="5">
        <v>0.122532</v>
      </c>
      <c r="Q33" s="5">
        <v>0.124666</v>
      </c>
      <c r="R33" s="5">
        <v>0.12668699999999999</v>
      </c>
      <c r="S33" s="5">
        <v>0.12870499999999999</v>
      </c>
      <c r="T33" s="5">
        <v>0.13058</v>
      </c>
      <c r="U33" s="5">
        <v>0.13269299999999998</v>
      </c>
      <c r="V33" s="5">
        <v>0.13498299999999999</v>
      </c>
      <c r="W33" s="5">
        <v>0.13725300000000001</v>
      </c>
      <c r="X33" s="5">
        <v>0.139181</v>
      </c>
      <c r="Y33" s="5">
        <v>0.14197899999999999</v>
      </c>
      <c r="Z33" s="5">
        <v>0.145038</v>
      </c>
      <c r="AA33" s="5">
        <v>0.14813100000000001</v>
      </c>
      <c r="AB33" s="5">
        <v>0.150891</v>
      </c>
      <c r="AC33" s="5">
        <v>0.15367000000000003</v>
      </c>
      <c r="AD33" s="5">
        <v>0.15631700000000001</v>
      </c>
      <c r="AE33" s="5">
        <v>0.15631700000000001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12.191050516240001</v>
      </c>
      <c r="M36" s="5">
        <v>12.191050516240001</v>
      </c>
      <c r="N36" s="5">
        <v>12.191050516240001</v>
      </c>
      <c r="O36" s="5">
        <v>12.191050516240001</v>
      </c>
      <c r="P36" s="5">
        <v>12.191050516240001</v>
      </c>
      <c r="Q36" s="5">
        <v>12.191050516240001</v>
      </c>
      <c r="R36" s="5">
        <v>12.191050516240001</v>
      </c>
      <c r="S36" s="5">
        <v>12.191050516240001</v>
      </c>
      <c r="T36" s="5">
        <v>12.191050516240001</v>
      </c>
      <c r="U36" s="5">
        <v>12.191050516240001</v>
      </c>
      <c r="V36" s="5">
        <v>12.191050516240001</v>
      </c>
      <c r="W36" s="5">
        <v>12.191050516240001</v>
      </c>
      <c r="X36" s="5">
        <v>25.800365035599999</v>
      </c>
      <c r="Y36" s="5">
        <v>25.800365035599999</v>
      </c>
      <c r="Z36" s="5">
        <v>29.999813927920002</v>
      </c>
      <c r="AA36" s="5">
        <v>34.080226795600005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5.0220000000000011</v>
      </c>
      <c r="G37" s="5">
        <v>5.0220000000000011</v>
      </c>
      <c r="H37" s="5">
        <v>12.421999999999999</v>
      </c>
      <c r="I37" s="5">
        <v>16.222000000000001</v>
      </c>
      <c r="J37" s="5">
        <v>16.222000000000001</v>
      </c>
      <c r="K37" s="5">
        <v>16.344336217120002</v>
      </c>
      <c r="L37" s="5">
        <v>20.673366676960001</v>
      </c>
      <c r="M37" s="5">
        <v>20.673366676960001</v>
      </c>
      <c r="N37" s="5">
        <v>21.020756637520002</v>
      </c>
      <c r="O37" s="5">
        <v>21.422000000080001</v>
      </c>
      <c r="P37" s="5">
        <v>21.422000000080001</v>
      </c>
      <c r="Q37" s="5">
        <v>21.422000000080001</v>
      </c>
      <c r="R37" s="5">
        <v>21.422000000080001</v>
      </c>
      <c r="S37" s="5">
        <v>21.422000000080001</v>
      </c>
      <c r="T37" s="5">
        <v>21.422000000080001</v>
      </c>
      <c r="U37" s="5">
        <v>21.422000000080001</v>
      </c>
      <c r="V37" s="5">
        <v>21.422000000080001</v>
      </c>
      <c r="W37" s="5">
        <v>21.422000000080001</v>
      </c>
      <c r="X37" s="5">
        <v>21.422000000080001</v>
      </c>
      <c r="Y37" s="5">
        <v>21.820621373080002</v>
      </c>
      <c r="Z37" s="5">
        <v>17.020621373080001</v>
      </c>
      <c r="AA37" s="5">
        <v>17.020621373080001</v>
      </c>
      <c r="AB37" s="5">
        <v>12.678724026239999</v>
      </c>
      <c r="AC37" s="5">
        <v>14.502613215719999</v>
      </c>
      <c r="AD37" s="5">
        <v>14.502613215719999</v>
      </c>
      <c r="AE37" s="5">
        <v>18.247403729400002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0.2708655472</v>
      </c>
      <c r="O38" s="5">
        <v>0.2708655472</v>
      </c>
      <c r="P38" s="5">
        <v>0.2708655472</v>
      </c>
      <c r="Q38" s="5">
        <v>0.2708655472</v>
      </c>
      <c r="R38" s="5">
        <v>0.2708655472</v>
      </c>
      <c r="S38" s="5">
        <v>0.2708655472</v>
      </c>
      <c r="T38" s="5">
        <v>0.2708655472</v>
      </c>
      <c r="U38" s="5">
        <v>0.2708655472</v>
      </c>
      <c r="V38" s="5">
        <v>0.2708655472</v>
      </c>
      <c r="W38" s="5">
        <v>0.2708655472</v>
      </c>
      <c r="X38" s="5">
        <v>0.2708655472</v>
      </c>
      <c r="Y38" s="5">
        <v>0.2708655472</v>
      </c>
      <c r="Z38" s="5">
        <v>2.8167004236600004</v>
      </c>
      <c r="AA38" s="5">
        <v>2.8167004236600004</v>
      </c>
      <c r="AB38" s="5">
        <v>2.8167004236600004</v>
      </c>
      <c r="AC38" s="5">
        <v>3.3382672908599997</v>
      </c>
      <c r="AD38" s="5">
        <v>3.3382672908599997</v>
      </c>
      <c r="AE38" s="5">
        <v>3.3382672908599997</v>
      </c>
    </row>
    <row r="39" spans="1:31">
      <c r="A39" s="58" t="s">
        <v>128</v>
      </c>
      <c r="B39" s="58" t="s">
        <v>123</v>
      </c>
      <c r="C39" s="58" t="s">
        <v>88</v>
      </c>
      <c r="D39" s="5">
        <v>3.4913999979999999E-2</v>
      </c>
      <c r="E39" s="5">
        <v>5.484E-2</v>
      </c>
      <c r="F39" s="5">
        <v>7.2627999999999998E-2</v>
      </c>
      <c r="G39" s="5">
        <v>0.10008800000000001</v>
      </c>
      <c r="H39" s="5">
        <v>0.12599199999999999</v>
      </c>
      <c r="I39" s="5">
        <v>0.15531600000000001</v>
      </c>
      <c r="J39" s="5">
        <v>0.18915399999999999</v>
      </c>
      <c r="K39" s="5">
        <v>0.22348346342500003</v>
      </c>
      <c r="L39" s="5">
        <v>0.26922619027</v>
      </c>
      <c r="M39" s="5">
        <v>0.32737080419500003</v>
      </c>
      <c r="N39" s="5">
        <v>0.40339767251499997</v>
      </c>
      <c r="O39" s="5">
        <v>0.49742240399499998</v>
      </c>
      <c r="P39" s="5">
        <v>0.61150099226999999</v>
      </c>
      <c r="Q39" s="5">
        <v>0.74213644426000003</v>
      </c>
      <c r="R39" s="5">
        <v>0.89162604521</v>
      </c>
      <c r="S39" s="5">
        <v>1.0606743327600001</v>
      </c>
      <c r="T39" s="5">
        <v>1.2522198492649999</v>
      </c>
      <c r="U39" s="5">
        <v>1.4623367170150001</v>
      </c>
      <c r="V39" s="5">
        <v>1.6940995660849998</v>
      </c>
      <c r="W39" s="5">
        <v>1.9475228998750003</v>
      </c>
      <c r="X39" s="5">
        <v>2.2243126529149997</v>
      </c>
      <c r="Y39" s="5">
        <v>2.5240657762900005</v>
      </c>
      <c r="Z39" s="5">
        <v>2.8540024206700001</v>
      </c>
      <c r="AA39" s="5">
        <v>3.2020129526450001</v>
      </c>
      <c r="AB39" s="5">
        <v>3.5763271605250004</v>
      </c>
      <c r="AC39" s="5">
        <v>3.9703046768800005</v>
      </c>
      <c r="AD39" s="5">
        <v>4.385375169075</v>
      </c>
      <c r="AE39" s="5">
        <v>4.6124987063500003</v>
      </c>
    </row>
    <row r="40" spans="1:31">
      <c r="A40" s="58" t="s">
        <v>128</v>
      </c>
      <c r="B40" s="58" t="s">
        <v>123</v>
      </c>
      <c r="C40" s="58" t="s">
        <v>89</v>
      </c>
      <c r="D40" s="5">
        <v>0.68999299999999997</v>
      </c>
      <c r="E40" s="5">
        <v>0.86033799999999994</v>
      </c>
      <c r="F40" s="5">
        <v>0.932334</v>
      </c>
      <c r="G40" s="5">
        <v>1.1008910000000001</v>
      </c>
      <c r="H40" s="5">
        <v>1.1869239999999996</v>
      </c>
      <c r="I40" s="5">
        <v>1.2866579999999999</v>
      </c>
      <c r="J40" s="5">
        <v>1.3793279999999999</v>
      </c>
      <c r="K40" s="5">
        <v>1.4474050000000001</v>
      </c>
      <c r="L40" s="5">
        <v>1.497377</v>
      </c>
      <c r="M40" s="5">
        <v>1.5420169999999997</v>
      </c>
      <c r="N40" s="5">
        <v>1.5779489999999998</v>
      </c>
      <c r="O40" s="5">
        <v>1.6165590000000003</v>
      </c>
      <c r="P40" s="5">
        <v>1.6503079999999999</v>
      </c>
      <c r="Q40" s="5">
        <v>1.6856690000000001</v>
      </c>
      <c r="R40" s="5">
        <v>1.71984</v>
      </c>
      <c r="S40" s="5">
        <v>1.7542020000000003</v>
      </c>
      <c r="T40" s="5">
        <v>1.7874069999999997</v>
      </c>
      <c r="U40" s="5">
        <v>1.8240929999999997</v>
      </c>
      <c r="V40" s="5">
        <v>1.8633229999999998</v>
      </c>
      <c r="W40" s="5">
        <v>1.9027140000000002</v>
      </c>
      <c r="X40" s="5">
        <v>1.937875</v>
      </c>
      <c r="Y40" s="5">
        <v>1.9853920000000005</v>
      </c>
      <c r="Z40" s="5">
        <v>2.0370680000000001</v>
      </c>
      <c r="AA40" s="5">
        <v>2.0899179999999999</v>
      </c>
      <c r="AB40" s="5">
        <v>2.1388150000000006</v>
      </c>
      <c r="AC40" s="5">
        <v>2.1887650000000005</v>
      </c>
      <c r="AD40" s="5">
        <v>2.2375990000000003</v>
      </c>
      <c r="AE40" s="5">
        <v>2.2375990000000003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1.6235986204799999</v>
      </c>
      <c r="J42" s="5">
        <v>1.6235986204799999</v>
      </c>
      <c r="K42" s="5">
        <v>1.6235986204799999</v>
      </c>
      <c r="L42" s="5">
        <v>1.6235986204799999</v>
      </c>
      <c r="M42" s="5">
        <v>1.6235986204799999</v>
      </c>
      <c r="N42" s="5">
        <v>3.12619312608</v>
      </c>
      <c r="O42" s="5">
        <v>4.2121794343200003</v>
      </c>
      <c r="P42" s="5">
        <v>4.2121794343200003</v>
      </c>
      <c r="Q42" s="5">
        <v>5.1248478936000001</v>
      </c>
      <c r="R42" s="5">
        <v>6.7575876391199996</v>
      </c>
      <c r="S42" s="5">
        <v>6.7575876391199996</v>
      </c>
      <c r="T42" s="5">
        <v>6.7575876391199996</v>
      </c>
      <c r="U42" s="5">
        <v>6.7575876391199996</v>
      </c>
      <c r="V42" s="5">
        <v>6.7575876391199996</v>
      </c>
      <c r="W42" s="5">
        <v>6.7575876391199996</v>
      </c>
      <c r="X42" s="5">
        <v>6.7575876391199996</v>
      </c>
      <c r="Y42" s="5">
        <v>19.864132275599999</v>
      </c>
      <c r="Z42" s="5">
        <v>19.864132275599999</v>
      </c>
      <c r="AA42" s="5">
        <v>29.842164837600002</v>
      </c>
      <c r="AB42" s="5">
        <v>29.842164837600002</v>
      </c>
      <c r="AC42" s="5">
        <v>29.842164837600002</v>
      </c>
      <c r="AD42" s="5">
        <v>29.842164837600002</v>
      </c>
      <c r="AE42" s="5">
        <v>29.842164837600002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7.7</v>
      </c>
      <c r="O43" s="5">
        <v>7.7</v>
      </c>
      <c r="P43" s="5">
        <v>7.7</v>
      </c>
      <c r="Q43" s="5">
        <v>7.7</v>
      </c>
      <c r="R43" s="5">
        <v>7.7</v>
      </c>
      <c r="S43" s="5">
        <v>7.7</v>
      </c>
      <c r="T43" s="5">
        <v>7.7365875422400006</v>
      </c>
      <c r="U43" s="5">
        <v>7.7365875422400006</v>
      </c>
      <c r="V43" s="5">
        <v>7.7365875422400006</v>
      </c>
      <c r="W43" s="5">
        <v>7.7365875422400006</v>
      </c>
      <c r="X43" s="5">
        <v>7.7365875422400006</v>
      </c>
      <c r="Y43" s="5">
        <v>8.8971672147199996</v>
      </c>
      <c r="Z43" s="5">
        <v>8.8971672147199996</v>
      </c>
      <c r="AA43" s="5">
        <v>16.395795511679999</v>
      </c>
      <c r="AB43" s="5">
        <v>16.395795511679999</v>
      </c>
      <c r="AC43" s="5">
        <v>20.198521122079999</v>
      </c>
      <c r="AD43" s="5">
        <v>24.7163289386</v>
      </c>
      <c r="AE43" s="5">
        <v>24.7163289386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3.5445082478800001</v>
      </c>
      <c r="J44" s="5">
        <v>3.5445082478800001</v>
      </c>
      <c r="K44" s="5">
        <v>3.5445082478800001</v>
      </c>
      <c r="L44" s="5">
        <v>3.5445082478800001</v>
      </c>
      <c r="M44" s="5">
        <v>3.5445082478800001</v>
      </c>
      <c r="N44" s="5">
        <v>3.5445082478800001</v>
      </c>
      <c r="O44" s="5">
        <v>3.5445082478800001</v>
      </c>
      <c r="P44" s="5">
        <v>3.5445082478800001</v>
      </c>
      <c r="Q44" s="5">
        <v>3.5445082478800001</v>
      </c>
      <c r="R44" s="5">
        <v>3.5445082478800001</v>
      </c>
      <c r="S44" s="5">
        <v>3.5445082478800001</v>
      </c>
      <c r="T44" s="5">
        <v>5.7945197681600007</v>
      </c>
      <c r="U44" s="5">
        <v>5.7945197681600007</v>
      </c>
      <c r="V44" s="5">
        <v>5.7945197681600007</v>
      </c>
      <c r="W44" s="5">
        <v>5.7945197681600007</v>
      </c>
      <c r="X44" s="5">
        <v>5.7945197681600007</v>
      </c>
      <c r="Y44" s="5">
        <v>5.7945197681600007</v>
      </c>
      <c r="Z44" s="5">
        <v>5.7945197681600007</v>
      </c>
      <c r="AA44" s="5">
        <v>5.7945197681600007</v>
      </c>
      <c r="AB44" s="5">
        <v>5.7945197681600007</v>
      </c>
      <c r="AC44" s="5">
        <v>2.4000115202799996</v>
      </c>
      <c r="AD44" s="5">
        <v>2.4000115202799996</v>
      </c>
      <c r="AE44" s="5">
        <v>2.4000115202799996</v>
      </c>
    </row>
    <row r="45" spans="1:31">
      <c r="A45" s="58" t="s">
        <v>128</v>
      </c>
      <c r="B45" s="58" t="s">
        <v>124</v>
      </c>
      <c r="C45" s="58" t="s">
        <v>88</v>
      </c>
      <c r="D45" s="5">
        <v>1.9299999999999998E-2</v>
      </c>
      <c r="E45" s="5">
        <v>3.0078000000000004E-2</v>
      </c>
      <c r="F45" s="5">
        <v>4.2999999999999997E-2</v>
      </c>
      <c r="G45" s="5">
        <v>6.0632000000000005E-2</v>
      </c>
      <c r="H45" s="5">
        <v>7.9726000000000005E-2</v>
      </c>
      <c r="I45" s="5">
        <v>9.9685999999999997E-2</v>
      </c>
      <c r="J45" s="5">
        <v>0.120778</v>
      </c>
      <c r="K45" s="5">
        <v>0.13825382772</v>
      </c>
      <c r="L45" s="5">
        <v>0.15843914295</v>
      </c>
      <c r="M45" s="5">
        <v>0.18149269199000004</v>
      </c>
      <c r="N45" s="5">
        <v>0.20888294363999999</v>
      </c>
      <c r="O45" s="5">
        <v>0.24199213107500001</v>
      </c>
      <c r="P45" s="5">
        <v>0.282536018725</v>
      </c>
      <c r="Q45" s="5">
        <v>0.328792757745</v>
      </c>
      <c r="R45" s="5">
        <v>0.38244677191499998</v>
      </c>
      <c r="S45" s="5">
        <v>0.4441890917200001</v>
      </c>
      <c r="T45" s="5">
        <v>0.51559016389000001</v>
      </c>
      <c r="U45" s="5">
        <v>0.59470709510999997</v>
      </c>
      <c r="V45" s="5">
        <v>0.68368592845000009</v>
      </c>
      <c r="W45" s="5">
        <v>0.78256815977500005</v>
      </c>
      <c r="X45" s="5">
        <v>0.89273796725999999</v>
      </c>
      <c r="Y45" s="5">
        <v>1.0140383328</v>
      </c>
      <c r="Z45" s="5">
        <v>1.1490832184749999</v>
      </c>
      <c r="AA45" s="5">
        <v>1.2940084181749998</v>
      </c>
      <c r="AB45" s="5">
        <v>1.4524332169649998</v>
      </c>
      <c r="AC45" s="5">
        <v>1.6201541016949998</v>
      </c>
      <c r="AD45" s="5">
        <v>1.7988822636049999</v>
      </c>
      <c r="AE45" s="5">
        <v>1.90939026087</v>
      </c>
    </row>
    <row r="46" spans="1:31">
      <c r="A46" s="58" t="s">
        <v>128</v>
      </c>
      <c r="B46" s="58" t="s">
        <v>124</v>
      </c>
      <c r="C46" s="58" t="s">
        <v>89</v>
      </c>
      <c r="D46" s="5">
        <v>0.35031000000000001</v>
      </c>
      <c r="E46" s="5">
        <v>0.44627600000000001</v>
      </c>
      <c r="F46" s="5">
        <v>0.5355049999999999</v>
      </c>
      <c r="G46" s="5">
        <v>0.64062600000000014</v>
      </c>
      <c r="H46" s="5">
        <v>0.73391999999999991</v>
      </c>
      <c r="I46" s="5">
        <v>0.80721999999999994</v>
      </c>
      <c r="J46" s="5">
        <v>0.86765600000000009</v>
      </c>
      <c r="K46" s="5">
        <v>0.91711500000000001</v>
      </c>
      <c r="L46" s="5">
        <v>0.95275699999999997</v>
      </c>
      <c r="M46" s="5">
        <v>0.98885700000000021</v>
      </c>
      <c r="N46" s="5">
        <v>1.0230190000000001</v>
      </c>
      <c r="O46" s="5">
        <v>1.0576840000000003</v>
      </c>
      <c r="P46" s="5">
        <v>1.08934</v>
      </c>
      <c r="Q46" s="5">
        <v>1.1222959999999997</v>
      </c>
      <c r="R46" s="5">
        <v>1.154668</v>
      </c>
      <c r="S46" s="5">
        <v>1.1875320000000003</v>
      </c>
      <c r="T46" s="5">
        <v>1.2188079999999999</v>
      </c>
      <c r="U46" s="5">
        <v>1.2527079999999999</v>
      </c>
      <c r="V46" s="5">
        <v>1.288764</v>
      </c>
      <c r="W46" s="5">
        <v>1.3250810000000002</v>
      </c>
      <c r="X46" s="5">
        <v>1.3585049999999999</v>
      </c>
      <c r="Y46" s="5">
        <v>1.40158</v>
      </c>
      <c r="Z46" s="5">
        <v>1.448148</v>
      </c>
      <c r="AA46" s="5">
        <v>1.4958720000000001</v>
      </c>
      <c r="AB46" s="5">
        <v>1.540956</v>
      </c>
      <c r="AC46" s="5">
        <v>1.586854</v>
      </c>
      <c r="AD46" s="5">
        <v>1.6320650000000001</v>
      </c>
      <c r="AE46" s="5">
        <v>1.6320650000000001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0.76266026547999999</v>
      </c>
      <c r="AB49" s="5">
        <v>5.4364707055600006</v>
      </c>
      <c r="AC49" s="5">
        <v>7.1011609031600003</v>
      </c>
      <c r="AD49" s="5">
        <v>7.1011609031600003</v>
      </c>
      <c r="AE49" s="5">
        <v>8.6495974278799999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0.56455999999999995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0.56345999999999996</v>
      </c>
      <c r="AC50" s="5">
        <v>0.56345999999999996</v>
      </c>
      <c r="AD50" s="5">
        <v>0.56455999999999995</v>
      </c>
      <c r="AE50" s="5">
        <v>0.56345999999999996</v>
      </c>
    </row>
    <row r="51" spans="1:31">
      <c r="A51" s="58" t="s">
        <v>128</v>
      </c>
      <c r="B51" s="58" t="s">
        <v>125</v>
      </c>
      <c r="C51" s="58" t="s">
        <v>88</v>
      </c>
      <c r="D51" s="5">
        <v>2.1232000000000001E-2</v>
      </c>
      <c r="E51" s="5">
        <v>3.4561999999999996E-2</v>
      </c>
      <c r="F51" s="5">
        <v>4.8822000000000004E-2</v>
      </c>
      <c r="G51" s="5">
        <v>6.8421999999999997E-2</v>
      </c>
      <c r="H51" s="5">
        <v>9.0871999999999994E-2</v>
      </c>
      <c r="I51" s="5">
        <v>0.11509800000000001</v>
      </c>
      <c r="J51" s="5">
        <v>0.14357</v>
      </c>
      <c r="K51" s="5">
        <v>0.17001973909999998</v>
      </c>
      <c r="L51" s="5">
        <v>0.2047865006</v>
      </c>
      <c r="M51" s="5">
        <v>0.24936500496</v>
      </c>
      <c r="N51" s="5">
        <v>0.30733596547999997</v>
      </c>
      <c r="O51" s="5">
        <v>0.37861649312000001</v>
      </c>
      <c r="P51" s="5">
        <v>0.46513349544999999</v>
      </c>
      <c r="Q51" s="5">
        <v>0.56428240768499993</v>
      </c>
      <c r="R51" s="5">
        <v>0.67791340454499993</v>
      </c>
      <c r="S51" s="5">
        <v>0.80668156622499998</v>
      </c>
      <c r="T51" s="5">
        <v>0.95295787510000007</v>
      </c>
      <c r="U51" s="5">
        <v>1.11368412756</v>
      </c>
      <c r="V51" s="5">
        <v>1.2913981350949999</v>
      </c>
      <c r="W51" s="5">
        <v>1.4860906625399999</v>
      </c>
      <c r="X51" s="5">
        <v>1.6987875239800001</v>
      </c>
      <c r="Y51" s="5">
        <v>1.929914158955</v>
      </c>
      <c r="Z51" s="5">
        <v>2.1847811457850002</v>
      </c>
      <c r="AA51" s="5">
        <v>2.454216771</v>
      </c>
      <c r="AB51" s="5">
        <v>2.7445665888050002</v>
      </c>
      <c r="AC51" s="5">
        <v>3.050323143305</v>
      </c>
      <c r="AD51" s="5">
        <v>3.3729689644050005</v>
      </c>
      <c r="AE51" s="5">
        <v>3.5533359833400002</v>
      </c>
    </row>
    <row r="52" spans="1:31">
      <c r="A52" s="58" t="s">
        <v>128</v>
      </c>
      <c r="B52" s="58" t="s">
        <v>125</v>
      </c>
      <c r="C52" s="58" t="s">
        <v>89</v>
      </c>
      <c r="D52" s="5">
        <v>0.47633399999999992</v>
      </c>
      <c r="E52" s="5">
        <v>0.58875100000000014</v>
      </c>
      <c r="F52" s="5">
        <v>0.66252100000000003</v>
      </c>
      <c r="G52" s="5">
        <v>0.77888999999999997</v>
      </c>
      <c r="H52" s="5">
        <v>0.87452799999999997</v>
      </c>
      <c r="I52" s="5">
        <v>0.96251999999999993</v>
      </c>
      <c r="J52" s="5">
        <v>1.046726</v>
      </c>
      <c r="K52" s="5">
        <v>1.102641</v>
      </c>
      <c r="L52" s="5">
        <v>1.1439600000000001</v>
      </c>
      <c r="M52" s="5">
        <v>1.185908</v>
      </c>
      <c r="N52" s="5">
        <v>1.2249019999999999</v>
      </c>
      <c r="O52" s="5">
        <v>1.2647899999999999</v>
      </c>
      <c r="P52" s="5">
        <v>1.3013489999999999</v>
      </c>
      <c r="Q52" s="5">
        <v>1.339588</v>
      </c>
      <c r="R52" s="5">
        <v>1.3772950000000002</v>
      </c>
      <c r="S52" s="5">
        <v>1.4157189999999999</v>
      </c>
      <c r="T52" s="5">
        <v>1.453668</v>
      </c>
      <c r="U52" s="5">
        <v>1.494937</v>
      </c>
      <c r="V52" s="5">
        <v>1.539083</v>
      </c>
      <c r="W52" s="5">
        <v>1.583885</v>
      </c>
      <c r="X52" s="5">
        <v>1.6255500000000001</v>
      </c>
      <c r="Y52" s="5">
        <v>1.6783569999999999</v>
      </c>
      <c r="Z52" s="5">
        <v>1.735357</v>
      </c>
      <c r="AA52" s="5">
        <v>1.7939519999999998</v>
      </c>
      <c r="AB52" s="5">
        <v>1.8496519999999999</v>
      </c>
      <c r="AC52" s="5">
        <v>1.9067260000000001</v>
      </c>
      <c r="AD52" s="5">
        <v>1.9633510000000001</v>
      </c>
      <c r="AE52" s="5">
        <v>1.9633510000000001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0.63928704124000002</v>
      </c>
      <c r="R55" s="5">
        <v>2.1127735273599999</v>
      </c>
      <c r="S55" s="5">
        <v>2.7127267582400001</v>
      </c>
      <c r="T55" s="5">
        <v>2.7398648518000002</v>
      </c>
      <c r="U55" s="5">
        <v>2.7398648518000002</v>
      </c>
      <c r="V55" s="5">
        <v>2.7398648518000002</v>
      </c>
      <c r="W55" s="5">
        <v>2.7398648518000002</v>
      </c>
      <c r="X55" s="5">
        <v>2.7398648518000002</v>
      </c>
      <c r="Y55" s="5">
        <v>2.7398648518000002</v>
      </c>
      <c r="Z55" s="5">
        <v>2.7398648518000002</v>
      </c>
      <c r="AA55" s="5">
        <v>5.3170102879200005</v>
      </c>
      <c r="AB55" s="5">
        <v>5.5527883953200003</v>
      </c>
      <c r="AC55" s="5">
        <v>5.5527883953200003</v>
      </c>
      <c r="AD55" s="5">
        <v>5.5527883953200003</v>
      </c>
      <c r="AE55" s="5">
        <v>5.5527883953200003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0.51570739999999993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0.14523800000000001</v>
      </c>
      <c r="E57" s="5">
        <v>0.17464199999999999</v>
      </c>
      <c r="F57" s="5">
        <v>0.197962</v>
      </c>
      <c r="G57" s="5">
        <v>0.22884200000000002</v>
      </c>
      <c r="H57" s="5">
        <v>0.25679199999999996</v>
      </c>
      <c r="I57" s="5">
        <v>0.285806</v>
      </c>
      <c r="J57" s="5">
        <v>0.31456599999999996</v>
      </c>
      <c r="K57" s="5">
        <v>0.3347824908</v>
      </c>
      <c r="L57" s="5">
        <v>0.35460357932499997</v>
      </c>
      <c r="M57" s="5">
        <v>0.374861038895</v>
      </c>
      <c r="N57" s="5">
        <v>0.39563792326000002</v>
      </c>
      <c r="O57" s="5">
        <v>0.41841673237999999</v>
      </c>
      <c r="P57" s="5">
        <v>0.44429789589500002</v>
      </c>
      <c r="Q57" s="5">
        <v>0.47159199770999999</v>
      </c>
      <c r="R57" s="5">
        <v>0.50149060233499998</v>
      </c>
      <c r="S57" s="5">
        <v>0.53438671027999995</v>
      </c>
      <c r="T57" s="5">
        <v>0.57140672588499997</v>
      </c>
      <c r="U57" s="5">
        <v>0.61066836878000008</v>
      </c>
      <c r="V57" s="5">
        <v>0.65372353071</v>
      </c>
      <c r="W57" s="5">
        <v>0.70038299455499997</v>
      </c>
      <c r="X57" s="5">
        <v>0.75167635377999997</v>
      </c>
      <c r="Y57" s="5">
        <v>0.80704826213499992</v>
      </c>
      <c r="Z57" s="5">
        <v>0.86766877231500006</v>
      </c>
      <c r="AA57" s="5">
        <v>0.93191895041000006</v>
      </c>
      <c r="AB57" s="5">
        <v>1.0016432228750001</v>
      </c>
      <c r="AC57" s="5">
        <v>1.073920069545</v>
      </c>
      <c r="AD57" s="5">
        <v>1.15007589104</v>
      </c>
      <c r="AE57" s="5">
        <v>1.1975546514750002</v>
      </c>
    </row>
    <row r="58" spans="1:31">
      <c r="A58" s="58" t="s">
        <v>128</v>
      </c>
      <c r="B58" s="58" t="s">
        <v>126</v>
      </c>
      <c r="C58" s="58" t="s">
        <v>89</v>
      </c>
      <c r="D58" s="5">
        <v>0.428871</v>
      </c>
      <c r="E58" s="5">
        <v>0.48569400000000007</v>
      </c>
      <c r="F58" s="5">
        <v>0.51758699999999991</v>
      </c>
      <c r="G58" s="5">
        <v>0.56454499999999996</v>
      </c>
      <c r="H58" s="5">
        <v>0.60011999999999999</v>
      </c>
      <c r="I58" s="5">
        <v>0.63011299999999992</v>
      </c>
      <c r="J58" s="5">
        <v>0.65424599999999999</v>
      </c>
      <c r="K58" s="5">
        <v>0.6692539999999999</v>
      </c>
      <c r="L58" s="5">
        <v>0.67618299999999998</v>
      </c>
      <c r="M58" s="5">
        <v>0.68343600000000015</v>
      </c>
      <c r="N58" s="5">
        <v>0.68895499999999987</v>
      </c>
      <c r="O58" s="5">
        <v>0.69417099999999998</v>
      </c>
      <c r="P58" s="5">
        <v>0.697326</v>
      </c>
      <c r="Q58" s="5">
        <v>0.70120099999999996</v>
      </c>
      <c r="R58" s="5">
        <v>0.70455400000000012</v>
      </c>
      <c r="S58" s="5">
        <v>0.70777899999999994</v>
      </c>
      <c r="T58" s="5">
        <v>0.70962400000000003</v>
      </c>
      <c r="U58" s="5">
        <v>0.71265200000000006</v>
      </c>
      <c r="V58" s="5">
        <v>0.71604999999999996</v>
      </c>
      <c r="W58" s="5">
        <v>0.71921499999999994</v>
      </c>
      <c r="X58" s="5">
        <v>0.72055900000000006</v>
      </c>
      <c r="Y58" s="5">
        <v>0.72502000000000011</v>
      </c>
      <c r="Z58" s="5">
        <v>0.73005999999999993</v>
      </c>
      <c r="AA58" s="5">
        <v>0.73500599999999994</v>
      </c>
      <c r="AB58" s="5">
        <v>0.73814199999999996</v>
      </c>
      <c r="AC58" s="5">
        <v>0.74185000000000001</v>
      </c>
      <c r="AD58" s="5">
        <v>0.74504400000000015</v>
      </c>
      <c r="AE58" s="5">
        <v>0.74504400000000015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0.98690585400000008</v>
      </c>
      <c r="AD60" s="5">
        <v>0.98690585400000008</v>
      </c>
      <c r="AE60" s="5">
        <v>0.98690585400000008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2.1259999999999999E-3</v>
      </c>
      <c r="E63" s="5">
        <v>3.5119999999999999E-3</v>
      </c>
      <c r="F63" s="5">
        <v>5.0239999999999998E-3</v>
      </c>
      <c r="G63" s="5">
        <v>7.2460000000000007E-3</v>
      </c>
      <c r="H63" s="5">
        <v>9.4659999999999987E-3</v>
      </c>
      <c r="I63" s="5">
        <v>1.1992000000000001E-2</v>
      </c>
      <c r="J63" s="5">
        <v>1.4718E-2</v>
      </c>
      <c r="K63" s="5">
        <v>1.648303169E-2</v>
      </c>
      <c r="L63" s="5">
        <v>1.8455062164999998E-2</v>
      </c>
      <c r="M63" s="5">
        <v>2.0577521014999999E-2</v>
      </c>
      <c r="N63" s="5">
        <v>2.296707538E-2</v>
      </c>
      <c r="O63" s="5">
        <v>2.5825580115E-2</v>
      </c>
      <c r="P63" s="5">
        <v>2.9356153249999999E-2</v>
      </c>
      <c r="Q63" s="5">
        <v>3.3366352699999997E-2</v>
      </c>
      <c r="R63" s="5">
        <v>3.8054417110000002E-2</v>
      </c>
      <c r="S63" s="5">
        <v>4.3509046779999998E-2</v>
      </c>
      <c r="T63" s="5">
        <v>4.9945986730000003E-2</v>
      </c>
      <c r="U63" s="5">
        <v>5.7125867205E-2</v>
      </c>
      <c r="V63" s="5">
        <v>6.5287535950000003E-2</v>
      </c>
      <c r="W63" s="5">
        <v>7.4449377479999995E-2</v>
      </c>
      <c r="X63" s="5">
        <v>8.4651754905000001E-2</v>
      </c>
      <c r="Y63" s="5">
        <v>9.6082454625000008E-2</v>
      </c>
      <c r="Z63" s="5">
        <v>0.108892678905</v>
      </c>
      <c r="AA63" s="5">
        <v>0.122741863255</v>
      </c>
      <c r="AB63" s="5">
        <v>0.13798106624500001</v>
      </c>
      <c r="AC63" s="5">
        <v>0.15419047129999999</v>
      </c>
      <c r="AD63" s="5">
        <v>0.17155893096500002</v>
      </c>
      <c r="AE63" s="5">
        <v>0.18267244980500003</v>
      </c>
    </row>
    <row r="64" spans="1:31">
      <c r="A64" s="58" t="s">
        <v>128</v>
      </c>
      <c r="B64" s="58" t="s">
        <v>127</v>
      </c>
      <c r="C64" s="58" t="s">
        <v>89</v>
      </c>
      <c r="D64" s="5">
        <v>5.0855999999999991E-2</v>
      </c>
      <c r="E64" s="5">
        <v>6.2824000000000005E-2</v>
      </c>
      <c r="F64" s="5">
        <v>7.0797999999999986E-2</v>
      </c>
      <c r="G64" s="5">
        <v>8.4144999999999998E-2</v>
      </c>
      <c r="H64" s="5">
        <v>9.1286000000000006E-2</v>
      </c>
      <c r="I64" s="5">
        <v>9.9264999999999992E-2</v>
      </c>
      <c r="J64" s="5">
        <v>0.10598300000000001</v>
      </c>
      <c r="K64" s="5">
        <v>0.110193</v>
      </c>
      <c r="L64" s="5">
        <v>0.11291300000000001</v>
      </c>
      <c r="M64" s="5">
        <v>0.11564200000000002</v>
      </c>
      <c r="N64" s="5">
        <v>0.11806700000000001</v>
      </c>
      <c r="O64" s="5">
        <v>0.12049400000000002</v>
      </c>
      <c r="P64" s="5">
        <v>0.122532</v>
      </c>
      <c r="Q64" s="5">
        <v>0.124666</v>
      </c>
      <c r="R64" s="5">
        <v>0.12668699999999999</v>
      </c>
      <c r="S64" s="5">
        <v>0.12870499999999999</v>
      </c>
      <c r="T64" s="5">
        <v>0.13058</v>
      </c>
      <c r="U64" s="5">
        <v>0.13269299999999998</v>
      </c>
      <c r="V64" s="5">
        <v>0.13498299999999999</v>
      </c>
      <c r="W64" s="5">
        <v>0.13725300000000001</v>
      </c>
      <c r="X64" s="5">
        <v>0.139181</v>
      </c>
      <c r="Y64" s="5">
        <v>0.14197899999999999</v>
      </c>
      <c r="Z64" s="5">
        <v>0.145038</v>
      </c>
      <c r="AA64" s="5">
        <v>0.14813100000000001</v>
      </c>
      <c r="AB64" s="5">
        <v>0.150891</v>
      </c>
      <c r="AC64" s="5">
        <v>0.15367000000000003</v>
      </c>
      <c r="AD64" s="5">
        <v>0.15631700000000001</v>
      </c>
      <c r="AE64" s="5">
        <v>0.15631700000000001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12.191050516240001</v>
      </c>
      <c r="M67" s="5">
        <v>12.191050516240001</v>
      </c>
      <c r="N67" s="5">
        <v>12.191050516240001</v>
      </c>
      <c r="O67" s="5">
        <v>12.191050516240001</v>
      </c>
      <c r="P67" s="5">
        <v>12.191050516240001</v>
      </c>
      <c r="Q67" s="5">
        <v>12.191050516240001</v>
      </c>
      <c r="R67" s="5">
        <v>12.191050516240001</v>
      </c>
      <c r="S67" s="5">
        <v>12.191050516240001</v>
      </c>
      <c r="T67" s="5">
        <v>12.191050516240001</v>
      </c>
      <c r="U67" s="5">
        <v>12.191050516240001</v>
      </c>
      <c r="V67" s="5">
        <v>12.191050516240001</v>
      </c>
      <c r="W67" s="5">
        <v>12.191050516240001</v>
      </c>
      <c r="X67" s="5">
        <v>22.764717038800001</v>
      </c>
      <c r="Y67" s="5">
        <v>22.764717038800001</v>
      </c>
      <c r="Z67" s="5">
        <v>23.406907011279998</v>
      </c>
      <c r="AA67" s="5">
        <v>34.413703045840002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5.0220000000000011</v>
      </c>
      <c r="G68" s="5">
        <v>5.0220000000000011</v>
      </c>
      <c r="H68" s="5">
        <v>12.421999999999999</v>
      </c>
      <c r="I68" s="5">
        <v>16.222000000000001</v>
      </c>
      <c r="J68" s="5">
        <v>16.222000000000001</v>
      </c>
      <c r="K68" s="5">
        <v>16.344336217120002</v>
      </c>
      <c r="L68" s="5">
        <v>20.673366676960001</v>
      </c>
      <c r="M68" s="5">
        <v>20.673366676960001</v>
      </c>
      <c r="N68" s="5">
        <v>20.908788446400003</v>
      </c>
      <c r="O68" s="5">
        <v>21.422000000000001</v>
      </c>
      <c r="P68" s="5">
        <v>21.422000000000001</v>
      </c>
      <c r="Q68" s="5">
        <v>21.422000000000001</v>
      </c>
      <c r="R68" s="5">
        <v>21.422000000000001</v>
      </c>
      <c r="S68" s="5">
        <v>21.422000000000001</v>
      </c>
      <c r="T68" s="5">
        <v>21.422000000000001</v>
      </c>
      <c r="U68" s="5">
        <v>21.422000000000001</v>
      </c>
      <c r="V68" s="5">
        <v>21.422000000000001</v>
      </c>
      <c r="W68" s="5">
        <v>21.422000000000001</v>
      </c>
      <c r="X68" s="5">
        <v>21.422000000000001</v>
      </c>
      <c r="Y68" s="5">
        <v>21.422000000000001</v>
      </c>
      <c r="Z68" s="5">
        <v>16.622</v>
      </c>
      <c r="AA68" s="5">
        <v>16.622</v>
      </c>
      <c r="AB68" s="5">
        <v>11.1754301884</v>
      </c>
      <c r="AC68" s="5">
        <v>11.1754301884</v>
      </c>
      <c r="AD68" s="5">
        <v>11.5248629614</v>
      </c>
      <c r="AE68" s="5">
        <v>15.282590754199999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0.29885759495999997</v>
      </c>
      <c r="O69" s="5">
        <v>0.29885759495999997</v>
      </c>
      <c r="P69" s="5">
        <v>0.29885759495999997</v>
      </c>
      <c r="Q69" s="5">
        <v>0.29885759495999997</v>
      </c>
      <c r="R69" s="5">
        <v>0.29885759495999997</v>
      </c>
      <c r="S69" s="5">
        <v>0.29885759495999997</v>
      </c>
      <c r="T69" s="5">
        <v>0.29885759495999997</v>
      </c>
      <c r="U69" s="5">
        <v>0.29885759495999997</v>
      </c>
      <c r="V69" s="5">
        <v>0.29885759495999997</v>
      </c>
      <c r="W69" s="5">
        <v>0.29885759495999997</v>
      </c>
      <c r="X69" s="5">
        <v>0.29885759495999997</v>
      </c>
      <c r="Y69" s="5">
        <v>0.29885759495999997</v>
      </c>
      <c r="Z69" s="5">
        <v>3.3114748425600005</v>
      </c>
      <c r="AA69" s="5">
        <v>3.3114748425600005</v>
      </c>
      <c r="AB69" s="5">
        <v>3.3114748425600005</v>
      </c>
      <c r="AC69" s="5">
        <v>5.0239065375399994</v>
      </c>
      <c r="AD69" s="5">
        <v>5.0239065375399994</v>
      </c>
      <c r="AE69" s="5">
        <v>5.0239065375399994</v>
      </c>
    </row>
    <row r="70" spans="1:31">
      <c r="A70" s="58" t="s">
        <v>131</v>
      </c>
      <c r="B70" s="58" t="s">
        <v>123</v>
      </c>
      <c r="C70" s="58" t="s">
        <v>88</v>
      </c>
      <c r="D70" s="5">
        <v>3.4913999979999999E-2</v>
      </c>
      <c r="E70" s="5">
        <v>5.484E-2</v>
      </c>
      <c r="F70" s="5">
        <v>7.2627999999999998E-2</v>
      </c>
      <c r="G70" s="5">
        <v>0.10008800000000001</v>
      </c>
      <c r="H70" s="5">
        <v>0.12599199999999999</v>
      </c>
      <c r="I70" s="5">
        <v>0.15531600000000001</v>
      </c>
      <c r="J70" s="5">
        <v>0.18915399999999999</v>
      </c>
      <c r="K70" s="5">
        <v>0.22348346342500003</v>
      </c>
      <c r="L70" s="5">
        <v>0.26922619027</v>
      </c>
      <c r="M70" s="5">
        <v>0.32737080419500003</v>
      </c>
      <c r="N70" s="5">
        <v>0.40339767251499997</v>
      </c>
      <c r="O70" s="5">
        <v>0.49742240399499998</v>
      </c>
      <c r="P70" s="5">
        <v>0.61150099226999999</v>
      </c>
      <c r="Q70" s="5">
        <v>0.74213644426000003</v>
      </c>
      <c r="R70" s="5">
        <v>0.89162604521</v>
      </c>
      <c r="S70" s="5">
        <v>1.0606743327600001</v>
      </c>
      <c r="T70" s="5">
        <v>1.2522198492649999</v>
      </c>
      <c r="U70" s="5">
        <v>1.4623367170150001</v>
      </c>
      <c r="V70" s="5">
        <v>1.6940995660849998</v>
      </c>
      <c r="W70" s="5">
        <v>1.9475228998750003</v>
      </c>
      <c r="X70" s="5">
        <v>2.2243126529149997</v>
      </c>
      <c r="Y70" s="5">
        <v>2.5240657762900005</v>
      </c>
      <c r="Z70" s="5">
        <v>2.8540024206700001</v>
      </c>
      <c r="AA70" s="5">
        <v>3.2020129526450001</v>
      </c>
      <c r="AB70" s="5">
        <v>3.5763271605250004</v>
      </c>
      <c r="AC70" s="5">
        <v>3.9703046768800005</v>
      </c>
      <c r="AD70" s="5">
        <v>4.385375169075</v>
      </c>
      <c r="AE70" s="5">
        <v>4.6124987063500003</v>
      </c>
    </row>
    <row r="71" spans="1:31">
      <c r="A71" s="58" t="s">
        <v>131</v>
      </c>
      <c r="B71" s="58" t="s">
        <v>123</v>
      </c>
      <c r="C71" s="58" t="s">
        <v>89</v>
      </c>
      <c r="D71" s="5">
        <v>0.68999299999999997</v>
      </c>
      <c r="E71" s="5">
        <v>0.86033799999999994</v>
      </c>
      <c r="F71" s="5">
        <v>0.932334</v>
      </c>
      <c r="G71" s="5">
        <v>1.1008910000000001</v>
      </c>
      <c r="H71" s="5">
        <v>1.1869239999999996</v>
      </c>
      <c r="I71" s="5">
        <v>1.2866579999999999</v>
      </c>
      <c r="J71" s="5">
        <v>1.3793279999999999</v>
      </c>
      <c r="K71" s="5">
        <v>1.4474050000000001</v>
      </c>
      <c r="L71" s="5">
        <v>1.497377</v>
      </c>
      <c r="M71" s="5">
        <v>1.5420169999999997</v>
      </c>
      <c r="N71" s="5">
        <v>1.5779489999999998</v>
      </c>
      <c r="O71" s="5">
        <v>1.6165590000000003</v>
      </c>
      <c r="P71" s="5">
        <v>1.6503079999999999</v>
      </c>
      <c r="Q71" s="5">
        <v>1.6856690000000001</v>
      </c>
      <c r="R71" s="5">
        <v>1.71984</v>
      </c>
      <c r="S71" s="5">
        <v>1.7542020000000003</v>
      </c>
      <c r="T71" s="5">
        <v>1.7874069999999997</v>
      </c>
      <c r="U71" s="5">
        <v>1.8240929999999997</v>
      </c>
      <c r="V71" s="5">
        <v>1.8633229999999998</v>
      </c>
      <c r="W71" s="5">
        <v>1.9027140000000002</v>
      </c>
      <c r="X71" s="5">
        <v>1.937875</v>
      </c>
      <c r="Y71" s="5">
        <v>1.9853920000000005</v>
      </c>
      <c r="Z71" s="5">
        <v>2.0370680000000001</v>
      </c>
      <c r="AA71" s="5">
        <v>2.0899179999999999</v>
      </c>
      <c r="AB71" s="5">
        <v>2.1388150000000006</v>
      </c>
      <c r="AC71" s="5">
        <v>2.1887650000000005</v>
      </c>
      <c r="AD71" s="5">
        <v>2.2375990000000003</v>
      </c>
      <c r="AE71" s="5">
        <v>2.2375990000000003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1.6235986204799999</v>
      </c>
      <c r="J73" s="5">
        <v>1.6235986204799999</v>
      </c>
      <c r="K73" s="5">
        <v>1.6235986204799999</v>
      </c>
      <c r="L73" s="5">
        <v>1.6235986204799999</v>
      </c>
      <c r="M73" s="5">
        <v>1.6235986204799999</v>
      </c>
      <c r="N73" s="5">
        <v>3.12619312608</v>
      </c>
      <c r="O73" s="5">
        <v>3.73914188544</v>
      </c>
      <c r="P73" s="5">
        <v>3.73914188544</v>
      </c>
      <c r="Q73" s="5">
        <v>3.73914188544</v>
      </c>
      <c r="R73" s="5">
        <v>5.4760636812000003</v>
      </c>
      <c r="S73" s="5">
        <v>5.4760636812000003</v>
      </c>
      <c r="T73" s="5">
        <v>5.4760636812000003</v>
      </c>
      <c r="U73" s="5">
        <v>5.4760636812000003</v>
      </c>
      <c r="V73" s="5">
        <v>5.4760636812000003</v>
      </c>
      <c r="W73" s="5">
        <v>5.4760636812000003</v>
      </c>
      <c r="X73" s="5">
        <v>5.4760636812000003</v>
      </c>
      <c r="Y73" s="5">
        <v>19.883738806560004</v>
      </c>
      <c r="Z73" s="5">
        <v>19.883738806560004</v>
      </c>
      <c r="AA73" s="5">
        <v>29.479087834559998</v>
      </c>
      <c r="AB73" s="5">
        <v>29.479087834559998</v>
      </c>
      <c r="AC73" s="5">
        <v>29.479087834559998</v>
      </c>
      <c r="AD73" s="5">
        <v>29.479087834559998</v>
      </c>
      <c r="AE73" s="5">
        <v>29.479087834559998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7.7</v>
      </c>
      <c r="O74" s="5">
        <v>7.7</v>
      </c>
      <c r="P74" s="5">
        <v>7.7</v>
      </c>
      <c r="Q74" s="5">
        <v>7.7</v>
      </c>
      <c r="R74" s="5">
        <v>7.7</v>
      </c>
      <c r="S74" s="5">
        <v>7.7</v>
      </c>
      <c r="T74" s="5">
        <v>8.0164806297200002</v>
      </c>
      <c r="U74" s="5">
        <v>8.0164806297200002</v>
      </c>
      <c r="V74" s="5">
        <v>8.0164806297200002</v>
      </c>
      <c r="W74" s="5">
        <v>8.0164806297200002</v>
      </c>
      <c r="X74" s="5">
        <v>8.0164806297200002</v>
      </c>
      <c r="Y74" s="5">
        <v>8.9232887180800002</v>
      </c>
      <c r="Z74" s="5">
        <v>8.9232887180800002</v>
      </c>
      <c r="AA74" s="5">
        <v>16.997451168720001</v>
      </c>
      <c r="AB74" s="5">
        <v>16.997451168720001</v>
      </c>
      <c r="AC74" s="5">
        <v>20.724189621800001</v>
      </c>
      <c r="AD74" s="5">
        <v>25.720568706599998</v>
      </c>
      <c r="AE74" s="5">
        <v>25.720568706599998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3.5445082478800001</v>
      </c>
      <c r="J75" s="5">
        <v>3.5445082478800001</v>
      </c>
      <c r="K75" s="5">
        <v>3.5445082478800001</v>
      </c>
      <c r="L75" s="5">
        <v>3.5445082478800001</v>
      </c>
      <c r="M75" s="5">
        <v>3.5445082478800001</v>
      </c>
      <c r="N75" s="5">
        <v>3.5445082478800001</v>
      </c>
      <c r="O75" s="5">
        <v>3.5445082478800001</v>
      </c>
      <c r="P75" s="5">
        <v>3.5445082478800001</v>
      </c>
      <c r="Q75" s="5">
        <v>3.5445082478800001</v>
      </c>
      <c r="R75" s="5">
        <v>3.5445082478800001</v>
      </c>
      <c r="S75" s="5">
        <v>3.5445082478800001</v>
      </c>
      <c r="T75" s="5">
        <v>5.7338132723600008</v>
      </c>
      <c r="U75" s="5">
        <v>5.7338132723600008</v>
      </c>
      <c r="V75" s="5">
        <v>5.7338132723600008</v>
      </c>
      <c r="W75" s="5">
        <v>5.7338132723600008</v>
      </c>
      <c r="X75" s="5">
        <v>5.7338132723600008</v>
      </c>
      <c r="Y75" s="5">
        <v>5.7338132723600008</v>
      </c>
      <c r="Z75" s="5">
        <v>5.7338132723600008</v>
      </c>
      <c r="AA75" s="5">
        <v>5.7338132723600008</v>
      </c>
      <c r="AB75" s="5">
        <v>5.7338132723600008</v>
      </c>
      <c r="AC75" s="5">
        <v>2.3393050244800002</v>
      </c>
      <c r="AD75" s="5">
        <v>2.3393050244800002</v>
      </c>
      <c r="AE75" s="5">
        <v>2.3393050244800002</v>
      </c>
    </row>
    <row r="76" spans="1:31">
      <c r="A76" s="58" t="s">
        <v>131</v>
      </c>
      <c r="B76" s="58" t="s">
        <v>124</v>
      </c>
      <c r="C76" s="58" t="s">
        <v>88</v>
      </c>
      <c r="D76" s="5">
        <v>1.9299999999999998E-2</v>
      </c>
      <c r="E76" s="5">
        <v>3.0078000000000004E-2</v>
      </c>
      <c r="F76" s="5">
        <v>4.2999999999999997E-2</v>
      </c>
      <c r="G76" s="5">
        <v>6.0632000000000005E-2</v>
      </c>
      <c r="H76" s="5">
        <v>7.9726000000000005E-2</v>
      </c>
      <c r="I76" s="5">
        <v>9.9685999999999997E-2</v>
      </c>
      <c r="J76" s="5">
        <v>0.120778</v>
      </c>
      <c r="K76" s="5">
        <v>0.13825382772</v>
      </c>
      <c r="L76" s="5">
        <v>0.15843914295</v>
      </c>
      <c r="M76" s="5">
        <v>0.18149269199000004</v>
      </c>
      <c r="N76" s="5">
        <v>0.20888294363999999</v>
      </c>
      <c r="O76" s="5">
        <v>0.24199213107500001</v>
      </c>
      <c r="P76" s="5">
        <v>0.282536018725</v>
      </c>
      <c r="Q76" s="5">
        <v>0.328792757745</v>
      </c>
      <c r="R76" s="5">
        <v>0.38244677191499998</v>
      </c>
      <c r="S76" s="5">
        <v>0.4441890917200001</v>
      </c>
      <c r="T76" s="5">
        <v>0.51559016389000001</v>
      </c>
      <c r="U76" s="5">
        <v>0.59470709510999997</v>
      </c>
      <c r="V76" s="5">
        <v>0.68368592845000009</v>
      </c>
      <c r="W76" s="5">
        <v>0.78256815977500005</v>
      </c>
      <c r="X76" s="5">
        <v>0.89273796725999999</v>
      </c>
      <c r="Y76" s="5">
        <v>1.0140383328</v>
      </c>
      <c r="Z76" s="5">
        <v>1.1490832184749999</v>
      </c>
      <c r="AA76" s="5">
        <v>1.2940084181749998</v>
      </c>
      <c r="AB76" s="5">
        <v>1.4524332169649998</v>
      </c>
      <c r="AC76" s="5">
        <v>1.6201541016949998</v>
      </c>
      <c r="AD76" s="5">
        <v>1.7988822636049999</v>
      </c>
      <c r="AE76" s="5">
        <v>1.90939026087</v>
      </c>
    </row>
    <row r="77" spans="1:31">
      <c r="A77" s="58" t="s">
        <v>131</v>
      </c>
      <c r="B77" s="58" t="s">
        <v>124</v>
      </c>
      <c r="C77" s="58" t="s">
        <v>89</v>
      </c>
      <c r="D77" s="5">
        <v>0.35031000000000001</v>
      </c>
      <c r="E77" s="5">
        <v>0.44627600000000001</v>
      </c>
      <c r="F77" s="5">
        <v>0.5355049999999999</v>
      </c>
      <c r="G77" s="5">
        <v>0.64062600000000014</v>
      </c>
      <c r="H77" s="5">
        <v>0.73391999999999991</v>
      </c>
      <c r="I77" s="5">
        <v>0.80721999999999994</v>
      </c>
      <c r="J77" s="5">
        <v>0.86765600000000009</v>
      </c>
      <c r="K77" s="5">
        <v>0.91711500000000001</v>
      </c>
      <c r="L77" s="5">
        <v>0.95275699999999997</v>
      </c>
      <c r="M77" s="5">
        <v>0.98885700000000021</v>
      </c>
      <c r="N77" s="5">
        <v>1.0230190000000001</v>
      </c>
      <c r="O77" s="5">
        <v>1.0576840000000003</v>
      </c>
      <c r="P77" s="5">
        <v>1.08934</v>
      </c>
      <c r="Q77" s="5">
        <v>1.1222959999999997</v>
      </c>
      <c r="R77" s="5">
        <v>1.154668</v>
      </c>
      <c r="S77" s="5">
        <v>1.1875320000000003</v>
      </c>
      <c r="T77" s="5">
        <v>1.2188079999999999</v>
      </c>
      <c r="U77" s="5">
        <v>1.2527079999999999</v>
      </c>
      <c r="V77" s="5">
        <v>1.288764</v>
      </c>
      <c r="W77" s="5">
        <v>1.3250810000000002</v>
      </c>
      <c r="X77" s="5">
        <v>1.3585049999999999</v>
      </c>
      <c r="Y77" s="5">
        <v>1.40158</v>
      </c>
      <c r="Z77" s="5">
        <v>1.448148</v>
      </c>
      <c r="AA77" s="5">
        <v>1.4958720000000001</v>
      </c>
      <c r="AB77" s="5">
        <v>1.540956</v>
      </c>
      <c r="AC77" s="5">
        <v>1.586854</v>
      </c>
      <c r="AD77" s="5">
        <v>1.6320650000000001</v>
      </c>
      <c r="AE77" s="5">
        <v>1.6320650000000001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0.12764745159999999</v>
      </c>
      <c r="AB80" s="5">
        <v>5.9790015383199995</v>
      </c>
      <c r="AC80" s="5">
        <v>7.7444552381999996</v>
      </c>
      <c r="AD80" s="5">
        <v>7.7444552381999996</v>
      </c>
      <c r="AE80" s="5">
        <v>9.1608952374800001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0.56455999999999995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0.56345999999999996</v>
      </c>
      <c r="AC81" s="5">
        <v>0.56345999999999996</v>
      </c>
      <c r="AD81" s="5">
        <v>0.56455999999999995</v>
      </c>
      <c r="AE81" s="5">
        <v>0.56345999999999996</v>
      </c>
    </row>
    <row r="82" spans="1:31">
      <c r="A82" s="58" t="s">
        <v>131</v>
      </c>
      <c r="B82" s="58" t="s">
        <v>125</v>
      </c>
      <c r="C82" s="58" t="s">
        <v>88</v>
      </c>
      <c r="D82" s="5">
        <v>2.1232000000000001E-2</v>
      </c>
      <c r="E82" s="5">
        <v>3.4561999999999996E-2</v>
      </c>
      <c r="F82" s="5">
        <v>4.8822000000000004E-2</v>
      </c>
      <c r="G82" s="5">
        <v>6.8421999999999997E-2</v>
      </c>
      <c r="H82" s="5">
        <v>9.0871999999999994E-2</v>
      </c>
      <c r="I82" s="5">
        <v>0.11509800000000001</v>
      </c>
      <c r="J82" s="5">
        <v>0.14357</v>
      </c>
      <c r="K82" s="5">
        <v>0.17001973909999998</v>
      </c>
      <c r="L82" s="5">
        <v>0.2047865006</v>
      </c>
      <c r="M82" s="5">
        <v>0.24936500496</v>
      </c>
      <c r="N82" s="5">
        <v>0.30733596547999997</v>
      </c>
      <c r="O82" s="5">
        <v>0.37861649312000001</v>
      </c>
      <c r="P82" s="5">
        <v>0.46513349544999999</v>
      </c>
      <c r="Q82" s="5">
        <v>0.56428240768499993</v>
      </c>
      <c r="R82" s="5">
        <v>0.67791340454499993</v>
      </c>
      <c r="S82" s="5">
        <v>0.80668156622499998</v>
      </c>
      <c r="T82" s="5">
        <v>0.95295787510000007</v>
      </c>
      <c r="U82" s="5">
        <v>1.11368412756</v>
      </c>
      <c r="V82" s="5">
        <v>1.2913981350949999</v>
      </c>
      <c r="W82" s="5">
        <v>1.4860906625399999</v>
      </c>
      <c r="X82" s="5">
        <v>1.6987875239800001</v>
      </c>
      <c r="Y82" s="5">
        <v>1.929914158955</v>
      </c>
      <c r="Z82" s="5">
        <v>2.1847811457850002</v>
      </c>
      <c r="AA82" s="5">
        <v>2.454216771</v>
      </c>
      <c r="AB82" s="5">
        <v>2.7445665888050002</v>
      </c>
      <c r="AC82" s="5">
        <v>3.050323143305</v>
      </c>
      <c r="AD82" s="5">
        <v>3.3729689644050005</v>
      </c>
      <c r="AE82" s="5">
        <v>3.5533359833400002</v>
      </c>
    </row>
    <row r="83" spans="1:31">
      <c r="A83" s="58" t="s">
        <v>131</v>
      </c>
      <c r="B83" s="58" t="s">
        <v>125</v>
      </c>
      <c r="C83" s="58" t="s">
        <v>89</v>
      </c>
      <c r="D83" s="5">
        <v>0.47633399999999992</v>
      </c>
      <c r="E83" s="5">
        <v>0.58875100000000014</v>
      </c>
      <c r="F83" s="5">
        <v>0.66252100000000003</v>
      </c>
      <c r="G83" s="5">
        <v>0.77888999999999997</v>
      </c>
      <c r="H83" s="5">
        <v>0.87452799999999997</v>
      </c>
      <c r="I83" s="5">
        <v>0.96251999999999993</v>
      </c>
      <c r="J83" s="5">
        <v>1.046726</v>
      </c>
      <c r="K83" s="5">
        <v>1.102641</v>
      </c>
      <c r="L83" s="5">
        <v>1.1439600000000001</v>
      </c>
      <c r="M83" s="5">
        <v>1.185908</v>
      </c>
      <c r="N83" s="5">
        <v>1.2249019999999999</v>
      </c>
      <c r="O83" s="5">
        <v>1.2647899999999999</v>
      </c>
      <c r="P83" s="5">
        <v>1.3013489999999999</v>
      </c>
      <c r="Q83" s="5">
        <v>1.339588</v>
      </c>
      <c r="R83" s="5">
        <v>1.3772950000000002</v>
      </c>
      <c r="S83" s="5">
        <v>1.4157189999999999</v>
      </c>
      <c r="T83" s="5">
        <v>1.453668</v>
      </c>
      <c r="U83" s="5">
        <v>1.494937</v>
      </c>
      <c r="V83" s="5">
        <v>1.539083</v>
      </c>
      <c r="W83" s="5">
        <v>1.583885</v>
      </c>
      <c r="X83" s="5">
        <v>1.6255500000000001</v>
      </c>
      <c r="Y83" s="5">
        <v>1.6783569999999999</v>
      </c>
      <c r="Z83" s="5">
        <v>1.735357</v>
      </c>
      <c r="AA83" s="5">
        <v>1.7939519999999998</v>
      </c>
      <c r="AB83" s="5">
        <v>1.8496519999999999</v>
      </c>
      <c r="AC83" s="5">
        <v>1.9067260000000001</v>
      </c>
      <c r="AD83" s="5">
        <v>1.9633510000000001</v>
      </c>
      <c r="AE83" s="5">
        <v>1.9633510000000001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9.0094300160000002E-2</v>
      </c>
      <c r="O86" s="5">
        <v>1.1348527046399999</v>
      </c>
      <c r="P86" s="5">
        <v>1.25712119096</v>
      </c>
      <c r="Q86" s="5">
        <v>1.25712119096</v>
      </c>
      <c r="R86" s="5">
        <v>2.7334880138799997</v>
      </c>
      <c r="S86" s="5">
        <v>2.9886160722400001</v>
      </c>
      <c r="T86" s="5">
        <v>3.7927029020399994</v>
      </c>
      <c r="U86" s="5">
        <v>3.7927029020399994</v>
      </c>
      <c r="V86" s="5">
        <v>3.7927029020399994</v>
      </c>
      <c r="W86" s="5">
        <v>3.7927029020399994</v>
      </c>
      <c r="X86" s="5">
        <v>3.7927029020399994</v>
      </c>
      <c r="Y86" s="5">
        <v>3.7927029020399994</v>
      </c>
      <c r="Z86" s="5">
        <v>3.7927029020399994</v>
      </c>
      <c r="AA86" s="5">
        <v>5.6832850291200003</v>
      </c>
      <c r="AB86" s="5">
        <v>6.0843046467999997</v>
      </c>
      <c r="AC86" s="5">
        <v>6.0843046467999997</v>
      </c>
      <c r="AD86" s="5">
        <v>6.0843046467999997</v>
      </c>
      <c r="AE86" s="5">
        <v>6.0843046467999997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0.51570739999999993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0.14523800000000001</v>
      </c>
      <c r="E88" s="5">
        <v>0.17464199999999999</v>
      </c>
      <c r="F88" s="5">
        <v>0.197962</v>
      </c>
      <c r="G88" s="5">
        <v>0.22884200000000002</v>
      </c>
      <c r="H88" s="5">
        <v>0.25679199999999996</v>
      </c>
      <c r="I88" s="5">
        <v>0.285806</v>
      </c>
      <c r="J88" s="5">
        <v>0.31456599999999996</v>
      </c>
      <c r="K88" s="5">
        <v>0.3347824908</v>
      </c>
      <c r="L88" s="5">
        <v>0.35460357932499997</v>
      </c>
      <c r="M88" s="5">
        <v>0.374861038895</v>
      </c>
      <c r="N88" s="5">
        <v>0.39563792326000002</v>
      </c>
      <c r="O88" s="5">
        <v>0.41841673237999999</v>
      </c>
      <c r="P88" s="5">
        <v>0.44429789589500002</v>
      </c>
      <c r="Q88" s="5">
        <v>0.47159199770999999</v>
      </c>
      <c r="R88" s="5">
        <v>0.50149060233499998</v>
      </c>
      <c r="S88" s="5">
        <v>0.53438671027999995</v>
      </c>
      <c r="T88" s="5">
        <v>0.57140672588499997</v>
      </c>
      <c r="U88" s="5">
        <v>0.61066836878000008</v>
      </c>
      <c r="V88" s="5">
        <v>0.65372353071</v>
      </c>
      <c r="W88" s="5">
        <v>0.70038299455499997</v>
      </c>
      <c r="X88" s="5">
        <v>0.75167635377999997</v>
      </c>
      <c r="Y88" s="5">
        <v>0.80704826213499992</v>
      </c>
      <c r="Z88" s="5">
        <v>0.86766877231500006</v>
      </c>
      <c r="AA88" s="5">
        <v>0.93191895041000006</v>
      </c>
      <c r="AB88" s="5">
        <v>1.0016432228750001</v>
      </c>
      <c r="AC88" s="5">
        <v>1.073920069545</v>
      </c>
      <c r="AD88" s="5">
        <v>1.15007589104</v>
      </c>
      <c r="AE88" s="5">
        <v>1.1975546514750002</v>
      </c>
    </row>
    <row r="89" spans="1:31">
      <c r="A89" s="58" t="s">
        <v>131</v>
      </c>
      <c r="B89" s="58" t="s">
        <v>126</v>
      </c>
      <c r="C89" s="58" t="s">
        <v>89</v>
      </c>
      <c r="D89" s="5">
        <v>0.428871</v>
      </c>
      <c r="E89" s="5">
        <v>0.48569400000000007</v>
      </c>
      <c r="F89" s="5">
        <v>0.51758699999999991</v>
      </c>
      <c r="G89" s="5">
        <v>0.56454499999999996</v>
      </c>
      <c r="H89" s="5">
        <v>0.60011999999999999</v>
      </c>
      <c r="I89" s="5">
        <v>0.63011299999999992</v>
      </c>
      <c r="J89" s="5">
        <v>0.65424599999999999</v>
      </c>
      <c r="K89" s="5">
        <v>0.6692539999999999</v>
      </c>
      <c r="L89" s="5">
        <v>0.67618299999999998</v>
      </c>
      <c r="M89" s="5">
        <v>0.68343600000000015</v>
      </c>
      <c r="N89" s="5">
        <v>0.68895499999999987</v>
      </c>
      <c r="O89" s="5">
        <v>0.69417099999999998</v>
      </c>
      <c r="P89" s="5">
        <v>0.697326</v>
      </c>
      <c r="Q89" s="5">
        <v>0.70120099999999996</v>
      </c>
      <c r="R89" s="5">
        <v>0.70455400000000012</v>
      </c>
      <c r="S89" s="5">
        <v>0.70777899999999994</v>
      </c>
      <c r="T89" s="5">
        <v>0.70962400000000003</v>
      </c>
      <c r="U89" s="5">
        <v>0.71265200000000006</v>
      </c>
      <c r="V89" s="5">
        <v>0.71604999999999996</v>
      </c>
      <c r="W89" s="5">
        <v>0.71921499999999994</v>
      </c>
      <c r="X89" s="5">
        <v>0.72055900000000006</v>
      </c>
      <c r="Y89" s="5">
        <v>0.72502000000000011</v>
      </c>
      <c r="Z89" s="5">
        <v>0.73005999999999993</v>
      </c>
      <c r="AA89" s="5">
        <v>0.73500599999999994</v>
      </c>
      <c r="AB89" s="5">
        <v>0.73814199999999996</v>
      </c>
      <c r="AC89" s="5">
        <v>0.74185000000000001</v>
      </c>
      <c r="AD89" s="5">
        <v>0.74504400000000015</v>
      </c>
      <c r="AE89" s="5">
        <v>0.74504400000000015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0.19487354900000001</v>
      </c>
      <c r="L91" s="5">
        <v>0.19487354900000001</v>
      </c>
      <c r="M91" s="5">
        <v>0.19487354900000001</v>
      </c>
      <c r="N91" s="5">
        <v>2.7169415037999998</v>
      </c>
      <c r="O91" s="5">
        <v>2.7169415037999998</v>
      </c>
      <c r="P91" s="5">
        <v>2.7169415037999998</v>
      </c>
      <c r="Q91" s="5">
        <v>2.7169415037999998</v>
      </c>
      <c r="R91" s="5">
        <v>2.7169415037999998</v>
      </c>
      <c r="S91" s="5">
        <v>2.7169415037999998</v>
      </c>
      <c r="T91" s="5">
        <v>2.7169415037999998</v>
      </c>
      <c r="U91" s="5">
        <v>2.7169415037999998</v>
      </c>
      <c r="V91" s="5">
        <v>2.7169415037999998</v>
      </c>
      <c r="W91" s="5">
        <v>2.7169415037999998</v>
      </c>
      <c r="X91" s="5">
        <v>2.7169415037999998</v>
      </c>
      <c r="Y91" s="5">
        <v>2.7169415037999998</v>
      </c>
      <c r="Z91" s="5">
        <v>2.7169415037999998</v>
      </c>
      <c r="AA91" s="5">
        <v>2.7169415037999998</v>
      </c>
      <c r="AB91" s="5">
        <v>2.7169415037999998</v>
      </c>
      <c r="AC91" s="5">
        <v>2.7169415037999998</v>
      </c>
      <c r="AD91" s="5">
        <v>2.7169415037999998</v>
      </c>
      <c r="AE91" s="5">
        <v>2.7169415037999998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2.1259999999999999E-3</v>
      </c>
      <c r="E94" s="5">
        <v>3.5119999999999999E-3</v>
      </c>
      <c r="F94" s="5">
        <v>5.0239999999999998E-3</v>
      </c>
      <c r="G94" s="5">
        <v>7.2460000000000007E-3</v>
      </c>
      <c r="H94" s="5">
        <v>9.4659999999999987E-3</v>
      </c>
      <c r="I94" s="5">
        <v>1.1992000000000001E-2</v>
      </c>
      <c r="J94" s="5">
        <v>1.4718E-2</v>
      </c>
      <c r="K94" s="5">
        <v>1.648303169E-2</v>
      </c>
      <c r="L94" s="5">
        <v>1.8455062164999998E-2</v>
      </c>
      <c r="M94" s="5">
        <v>2.0577521014999999E-2</v>
      </c>
      <c r="N94" s="5">
        <v>2.296707538E-2</v>
      </c>
      <c r="O94" s="5">
        <v>2.5825580115E-2</v>
      </c>
      <c r="P94" s="5">
        <v>2.9356153249999999E-2</v>
      </c>
      <c r="Q94" s="5">
        <v>3.3366352699999997E-2</v>
      </c>
      <c r="R94" s="5">
        <v>3.8054417110000002E-2</v>
      </c>
      <c r="S94" s="5">
        <v>4.3509046779999998E-2</v>
      </c>
      <c r="T94" s="5">
        <v>4.9945986730000003E-2</v>
      </c>
      <c r="U94" s="5">
        <v>5.7125867205E-2</v>
      </c>
      <c r="V94" s="5">
        <v>6.5287535950000003E-2</v>
      </c>
      <c r="W94" s="5">
        <v>7.4449377479999995E-2</v>
      </c>
      <c r="X94" s="5">
        <v>8.4651754905000001E-2</v>
      </c>
      <c r="Y94" s="5">
        <v>9.6082454625000008E-2</v>
      </c>
      <c r="Z94" s="5">
        <v>0.108892678905</v>
      </c>
      <c r="AA94" s="5">
        <v>0.122741863255</v>
      </c>
      <c r="AB94" s="5">
        <v>0.13798106624500001</v>
      </c>
      <c r="AC94" s="5">
        <v>0.15419047129999999</v>
      </c>
      <c r="AD94" s="5">
        <v>0.17155893096500002</v>
      </c>
      <c r="AE94" s="5">
        <v>0.18267244980500003</v>
      </c>
    </row>
    <row r="95" spans="1:31">
      <c r="A95" s="58" t="s">
        <v>131</v>
      </c>
      <c r="B95" s="58" t="s">
        <v>127</v>
      </c>
      <c r="C95" s="58" t="s">
        <v>89</v>
      </c>
      <c r="D95" s="5">
        <v>5.0855999999999991E-2</v>
      </c>
      <c r="E95" s="5">
        <v>6.2824000000000005E-2</v>
      </c>
      <c r="F95" s="5">
        <v>7.0797999999999986E-2</v>
      </c>
      <c r="G95" s="5">
        <v>8.4144999999999998E-2</v>
      </c>
      <c r="H95" s="5">
        <v>9.1286000000000006E-2</v>
      </c>
      <c r="I95" s="5">
        <v>9.9264999999999992E-2</v>
      </c>
      <c r="J95" s="5">
        <v>0.10598300000000001</v>
      </c>
      <c r="K95" s="5">
        <v>0.110193</v>
      </c>
      <c r="L95" s="5">
        <v>0.11291300000000001</v>
      </c>
      <c r="M95" s="5">
        <v>0.11564200000000002</v>
      </c>
      <c r="N95" s="5">
        <v>0.11806700000000001</v>
      </c>
      <c r="O95" s="5">
        <v>0.12049400000000002</v>
      </c>
      <c r="P95" s="5">
        <v>0.122532</v>
      </c>
      <c r="Q95" s="5">
        <v>0.124666</v>
      </c>
      <c r="R95" s="5">
        <v>0.12668699999999999</v>
      </c>
      <c r="S95" s="5">
        <v>0.12870499999999999</v>
      </c>
      <c r="T95" s="5">
        <v>0.13058</v>
      </c>
      <c r="U95" s="5">
        <v>0.13269299999999998</v>
      </c>
      <c r="V95" s="5">
        <v>0.13498299999999999</v>
      </c>
      <c r="W95" s="5">
        <v>0.13725300000000001</v>
      </c>
      <c r="X95" s="5">
        <v>0.139181</v>
      </c>
      <c r="Y95" s="5">
        <v>0.14197899999999999</v>
      </c>
      <c r="Z95" s="5">
        <v>0.145038</v>
      </c>
      <c r="AA95" s="5">
        <v>0.14813100000000001</v>
      </c>
      <c r="AB95" s="5">
        <v>0.150891</v>
      </c>
      <c r="AC95" s="5">
        <v>0.15367000000000003</v>
      </c>
      <c r="AD95" s="5">
        <v>0.15631700000000001</v>
      </c>
      <c r="AE95" s="5">
        <v>0.15631700000000001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6.0490000000000004</v>
      </c>
      <c r="S98" s="5">
        <v>6.0490000000000004</v>
      </c>
      <c r="T98" s="5">
        <v>8.46392715088</v>
      </c>
      <c r="U98" s="5">
        <v>8.46392715088</v>
      </c>
      <c r="V98" s="5">
        <v>8.46392715088</v>
      </c>
      <c r="W98" s="5">
        <v>8.46392715088</v>
      </c>
      <c r="X98" s="5">
        <v>32.463927150880004</v>
      </c>
      <c r="Y98" s="5">
        <v>32.463927150880004</v>
      </c>
      <c r="Z98" s="5">
        <v>32.463927150880004</v>
      </c>
      <c r="AA98" s="5">
        <v>32.463927150880004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20.586885086400002</v>
      </c>
      <c r="U99" s="5">
        <v>20.586885086400002</v>
      </c>
      <c r="V99" s="5">
        <v>20.586885086400002</v>
      </c>
      <c r="W99" s="5">
        <v>20.586885086400002</v>
      </c>
      <c r="X99" s="5">
        <v>20.586885086400002</v>
      </c>
      <c r="Y99" s="5">
        <v>21.046197583999998</v>
      </c>
      <c r="Z99" s="5">
        <v>18.827414336560004</v>
      </c>
      <c r="AA99" s="5">
        <v>19.31458429488</v>
      </c>
      <c r="AB99" s="5">
        <v>13.195124092159999</v>
      </c>
      <c r="AC99" s="5">
        <v>14.95167380092</v>
      </c>
      <c r="AD99" s="5">
        <v>15.33665565536</v>
      </c>
      <c r="AE99" s="5">
        <v>19.763827843320001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1.51121766742</v>
      </c>
      <c r="AA100" s="5">
        <v>1.51121766742</v>
      </c>
      <c r="AB100" s="5">
        <v>1.51121766742</v>
      </c>
      <c r="AC100" s="5">
        <v>1.51121766742</v>
      </c>
      <c r="AD100" s="5">
        <v>1.51121766742</v>
      </c>
      <c r="AE100" s="5">
        <v>1.51121766742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3.4913999979999999E-2</v>
      </c>
      <c r="E101" s="5">
        <v>5.484E-2</v>
      </c>
      <c r="F101" s="5">
        <v>7.2627999999999998E-2</v>
      </c>
      <c r="G101" s="5">
        <v>0.10008800000000001</v>
      </c>
      <c r="H101" s="5">
        <v>0.12599199999999999</v>
      </c>
      <c r="I101" s="5">
        <v>0.15531600000000001</v>
      </c>
      <c r="J101" s="5">
        <v>0.18915399999999999</v>
      </c>
      <c r="K101" s="5">
        <v>0.22348346342500003</v>
      </c>
      <c r="L101" s="5">
        <v>0.26922619027</v>
      </c>
      <c r="M101" s="5">
        <v>0.32737080419500003</v>
      </c>
      <c r="N101" s="5">
        <v>0.40339767251499997</v>
      </c>
      <c r="O101" s="5">
        <v>0.49742240399499998</v>
      </c>
      <c r="P101" s="5">
        <v>0.61150099226999999</v>
      </c>
      <c r="Q101" s="5">
        <v>0.74213644426000003</v>
      </c>
      <c r="R101" s="5">
        <v>0.89162604521</v>
      </c>
      <c r="S101" s="5">
        <v>1.0606743327600001</v>
      </c>
      <c r="T101" s="5">
        <v>1.2522198492649999</v>
      </c>
      <c r="U101" s="5">
        <v>1.4623367170150001</v>
      </c>
      <c r="V101" s="5">
        <v>1.6940995660849998</v>
      </c>
      <c r="W101" s="5">
        <v>1.9475228998750003</v>
      </c>
      <c r="X101" s="5">
        <v>2.2243126529149997</v>
      </c>
      <c r="Y101" s="5">
        <v>2.5240657762900005</v>
      </c>
      <c r="Z101" s="5">
        <v>2.8540024206700001</v>
      </c>
      <c r="AA101" s="5">
        <v>3.2020129526450001</v>
      </c>
      <c r="AB101" s="5">
        <v>3.5763271605250004</v>
      </c>
      <c r="AC101" s="5">
        <v>3.9703046768800005</v>
      </c>
      <c r="AD101" s="5">
        <v>4.385375169075</v>
      </c>
      <c r="AE101" s="5">
        <v>4.6124987063500003</v>
      </c>
    </row>
    <row r="102" spans="1:31">
      <c r="A102" s="58" t="s">
        <v>134</v>
      </c>
      <c r="B102" s="58" t="s">
        <v>123</v>
      </c>
      <c r="C102" s="58" t="s">
        <v>89</v>
      </c>
      <c r="D102" s="5">
        <v>0.68999299999999997</v>
      </c>
      <c r="E102" s="5">
        <v>0.86033799999999994</v>
      </c>
      <c r="F102" s="5">
        <v>0.932334</v>
      </c>
      <c r="G102" s="5">
        <v>1.1008910000000001</v>
      </c>
      <c r="H102" s="5">
        <v>1.1869239999999996</v>
      </c>
      <c r="I102" s="5">
        <v>1.2866579999999999</v>
      </c>
      <c r="J102" s="5">
        <v>1.3793279999999999</v>
      </c>
      <c r="K102" s="5">
        <v>1.4474050000000001</v>
      </c>
      <c r="L102" s="5">
        <v>1.497377</v>
      </c>
      <c r="M102" s="5">
        <v>1.5420169999999997</v>
      </c>
      <c r="N102" s="5">
        <v>1.5779489999999998</v>
      </c>
      <c r="O102" s="5">
        <v>1.6165590000000003</v>
      </c>
      <c r="P102" s="5">
        <v>1.6503079999999999</v>
      </c>
      <c r="Q102" s="5">
        <v>1.6856690000000001</v>
      </c>
      <c r="R102" s="5">
        <v>1.71984</v>
      </c>
      <c r="S102" s="5">
        <v>1.7542020000000003</v>
      </c>
      <c r="T102" s="5">
        <v>1.7874069999999997</v>
      </c>
      <c r="U102" s="5">
        <v>1.8240929999999997</v>
      </c>
      <c r="V102" s="5">
        <v>1.8633229999999998</v>
      </c>
      <c r="W102" s="5">
        <v>1.9027140000000002</v>
      </c>
      <c r="X102" s="5">
        <v>1.937875</v>
      </c>
      <c r="Y102" s="5">
        <v>1.9853920000000005</v>
      </c>
      <c r="Z102" s="5">
        <v>2.0370680000000001</v>
      </c>
      <c r="AA102" s="5">
        <v>2.0899179999999999</v>
      </c>
      <c r="AB102" s="5">
        <v>2.1388150000000006</v>
      </c>
      <c r="AC102" s="5">
        <v>2.1887650000000005</v>
      </c>
      <c r="AD102" s="5">
        <v>2.2375990000000003</v>
      </c>
      <c r="AE102" s="5">
        <v>2.2375990000000003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4.6603025853599993</v>
      </c>
      <c r="J104" s="5">
        <v>4.6603025853599993</v>
      </c>
      <c r="K104" s="5">
        <v>5.12496008952</v>
      </c>
      <c r="L104" s="5">
        <v>5.12496008952</v>
      </c>
      <c r="M104" s="5">
        <v>5.12496008952</v>
      </c>
      <c r="N104" s="5">
        <v>6.4362152860799995</v>
      </c>
      <c r="O104" s="5">
        <v>6.4362152860799995</v>
      </c>
      <c r="P104" s="5">
        <v>6.4362152860799995</v>
      </c>
      <c r="Q104" s="5">
        <v>6.4362152860799995</v>
      </c>
      <c r="R104" s="5">
        <v>7.6446919005599998</v>
      </c>
      <c r="S104" s="5">
        <v>7.6446919005599998</v>
      </c>
      <c r="T104" s="5">
        <v>7.6446919005599998</v>
      </c>
      <c r="U104" s="5">
        <v>7.6446919005599998</v>
      </c>
      <c r="V104" s="5">
        <v>7.6446919005599998</v>
      </c>
      <c r="W104" s="5">
        <v>7.6446919005599998</v>
      </c>
      <c r="X104" s="5">
        <v>7.6446919005599998</v>
      </c>
      <c r="Y104" s="5">
        <v>20.528109603120001</v>
      </c>
      <c r="Z104" s="5">
        <v>20.528109603120001</v>
      </c>
      <c r="AA104" s="5">
        <v>30.067570271760001</v>
      </c>
      <c r="AB104" s="5">
        <v>30.067570271760001</v>
      </c>
      <c r="AC104" s="5">
        <v>30.067570271760001</v>
      </c>
      <c r="AD104" s="5">
        <v>30.067570271760001</v>
      </c>
      <c r="AE104" s="5">
        <v>30.067570271760001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7.7</v>
      </c>
      <c r="O105" s="5">
        <v>7.7</v>
      </c>
      <c r="P105" s="5">
        <v>7.7</v>
      </c>
      <c r="Q105" s="5">
        <v>7.7</v>
      </c>
      <c r="R105" s="5">
        <v>7.7</v>
      </c>
      <c r="S105" s="5">
        <v>7.7</v>
      </c>
      <c r="T105" s="5">
        <v>8.2632022139999997</v>
      </c>
      <c r="U105" s="5">
        <v>8.2632022139999997</v>
      </c>
      <c r="V105" s="5">
        <v>8.2632022139999997</v>
      </c>
      <c r="W105" s="5">
        <v>8.2632022139999997</v>
      </c>
      <c r="X105" s="5">
        <v>8.2632022139999997</v>
      </c>
      <c r="Y105" s="5">
        <v>8.2632022139999997</v>
      </c>
      <c r="Z105" s="5">
        <v>8.2632022139999997</v>
      </c>
      <c r="AA105" s="5">
        <v>16.05261676376</v>
      </c>
      <c r="AB105" s="5">
        <v>16.05261676376</v>
      </c>
      <c r="AC105" s="5">
        <v>16.745430460200001</v>
      </c>
      <c r="AD105" s="5">
        <v>21.429527703080002</v>
      </c>
      <c r="AE105" s="5">
        <v>22.049943794040001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0.58531925208000002</v>
      </c>
      <c r="J106" s="5">
        <v>0.58531925208000002</v>
      </c>
      <c r="K106" s="5">
        <v>1.56305154272</v>
      </c>
      <c r="L106" s="5">
        <v>1.83892638052</v>
      </c>
      <c r="M106" s="5">
        <v>2.0478677089800001</v>
      </c>
      <c r="N106" s="5">
        <v>2.5435473860400002</v>
      </c>
      <c r="O106" s="5">
        <v>3.1113306873199997</v>
      </c>
      <c r="P106" s="5">
        <v>3.1113306873199997</v>
      </c>
      <c r="Q106" s="5">
        <v>3.1113306873199997</v>
      </c>
      <c r="R106" s="5">
        <v>3.1113306873199997</v>
      </c>
      <c r="S106" s="5">
        <v>3.1113306873199997</v>
      </c>
      <c r="T106" s="5">
        <v>6.2398622487399997</v>
      </c>
      <c r="U106" s="5">
        <v>6.2398622487399997</v>
      </c>
      <c r="V106" s="5">
        <v>6.2398622487399997</v>
      </c>
      <c r="W106" s="5">
        <v>6.2398622487399997</v>
      </c>
      <c r="X106" s="5">
        <v>6.2398622487399997</v>
      </c>
      <c r="Y106" s="5">
        <v>6.2398622487399997</v>
      </c>
      <c r="Z106" s="5">
        <v>6.2398622487399997</v>
      </c>
      <c r="AA106" s="5">
        <v>6.2398622487399997</v>
      </c>
      <c r="AB106" s="5">
        <v>6.2398622487399997</v>
      </c>
      <c r="AC106" s="5">
        <v>5.8045429966600004</v>
      </c>
      <c r="AD106" s="5">
        <v>5.8045429966600004</v>
      </c>
      <c r="AE106" s="5">
        <v>4.8268107060200007</v>
      </c>
    </row>
    <row r="107" spans="1:31">
      <c r="A107" s="58" t="s">
        <v>134</v>
      </c>
      <c r="B107" s="58" t="s">
        <v>124</v>
      </c>
      <c r="C107" s="58" t="s">
        <v>88</v>
      </c>
      <c r="D107" s="5">
        <v>1.9299999999999998E-2</v>
      </c>
      <c r="E107" s="5">
        <v>3.0078000000000004E-2</v>
      </c>
      <c r="F107" s="5">
        <v>4.2999999999999997E-2</v>
      </c>
      <c r="G107" s="5">
        <v>6.0632000000000005E-2</v>
      </c>
      <c r="H107" s="5">
        <v>7.9726000000000005E-2</v>
      </c>
      <c r="I107" s="5">
        <v>9.9685999999999997E-2</v>
      </c>
      <c r="J107" s="5">
        <v>0.120778</v>
      </c>
      <c r="K107" s="5">
        <v>0.13825382772</v>
      </c>
      <c r="L107" s="5">
        <v>0.15843914295</v>
      </c>
      <c r="M107" s="5">
        <v>0.18149269199000004</v>
      </c>
      <c r="N107" s="5">
        <v>0.20888294363999999</v>
      </c>
      <c r="O107" s="5">
        <v>0.24199213107500001</v>
      </c>
      <c r="P107" s="5">
        <v>0.282536018725</v>
      </c>
      <c r="Q107" s="5">
        <v>0.328792757745</v>
      </c>
      <c r="R107" s="5">
        <v>0.38244677191499998</v>
      </c>
      <c r="S107" s="5">
        <v>0.4441890917200001</v>
      </c>
      <c r="T107" s="5">
        <v>0.51559016389000001</v>
      </c>
      <c r="U107" s="5">
        <v>0.59470709510999997</v>
      </c>
      <c r="V107" s="5">
        <v>0.68368592845000009</v>
      </c>
      <c r="W107" s="5">
        <v>0.78256815977500005</v>
      </c>
      <c r="X107" s="5">
        <v>0.89273796725999999</v>
      </c>
      <c r="Y107" s="5">
        <v>1.0140383328</v>
      </c>
      <c r="Z107" s="5">
        <v>1.1490832184749999</v>
      </c>
      <c r="AA107" s="5">
        <v>1.2940084181749998</v>
      </c>
      <c r="AB107" s="5">
        <v>1.4524332169649998</v>
      </c>
      <c r="AC107" s="5">
        <v>1.6201541016949998</v>
      </c>
      <c r="AD107" s="5">
        <v>1.7988822636049999</v>
      </c>
      <c r="AE107" s="5">
        <v>1.90939026087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0.35031000000000001</v>
      </c>
      <c r="E108" s="5">
        <v>0.44627600000000001</v>
      </c>
      <c r="F108" s="5">
        <v>0.5355049999999999</v>
      </c>
      <c r="G108" s="5">
        <v>0.64062600000000014</v>
      </c>
      <c r="H108" s="5">
        <v>0.73391999999999991</v>
      </c>
      <c r="I108" s="5">
        <v>0.80721999999999994</v>
      </c>
      <c r="J108" s="5">
        <v>0.86765600000000009</v>
      </c>
      <c r="K108" s="5">
        <v>0.91711500000000001</v>
      </c>
      <c r="L108" s="5">
        <v>0.95275699999999997</v>
      </c>
      <c r="M108" s="5">
        <v>0.98885700000000021</v>
      </c>
      <c r="N108" s="5">
        <v>1.0230190000000001</v>
      </c>
      <c r="O108" s="5">
        <v>1.0576840000000003</v>
      </c>
      <c r="P108" s="5">
        <v>1.08934</v>
      </c>
      <c r="Q108" s="5">
        <v>1.1222959999999997</v>
      </c>
      <c r="R108" s="5">
        <v>1.154668</v>
      </c>
      <c r="S108" s="5">
        <v>1.1875320000000003</v>
      </c>
      <c r="T108" s="5">
        <v>1.2188079999999999</v>
      </c>
      <c r="U108" s="5">
        <v>1.2527079999999999</v>
      </c>
      <c r="V108" s="5">
        <v>1.288764</v>
      </c>
      <c r="W108" s="5">
        <v>1.3250810000000002</v>
      </c>
      <c r="X108" s="5">
        <v>1.3585049999999999</v>
      </c>
      <c r="Y108" s="5">
        <v>1.40158</v>
      </c>
      <c r="Z108" s="5">
        <v>1.448148</v>
      </c>
      <c r="AA108" s="5">
        <v>1.4958720000000001</v>
      </c>
      <c r="AB108" s="5">
        <v>1.540956</v>
      </c>
      <c r="AC108" s="5">
        <v>1.586854</v>
      </c>
      <c r="AD108" s="5">
        <v>1.6320650000000001</v>
      </c>
      <c r="AE108" s="5">
        <v>1.6320650000000001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0.98493770491999999</v>
      </c>
      <c r="AB111" s="5">
        <v>5.8292977554799998</v>
      </c>
      <c r="AC111" s="5">
        <v>7.378602772359999</v>
      </c>
      <c r="AD111" s="5">
        <v>7.378602772359999</v>
      </c>
      <c r="AE111" s="5">
        <v>8.7907012422799991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0.56455999999999995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0.56345999999999996</v>
      </c>
      <c r="AC112" s="5">
        <v>0.56345999999999996</v>
      </c>
      <c r="AD112" s="5">
        <v>0.56455999999999995</v>
      </c>
      <c r="AE112" s="5">
        <v>0.56345999999999996</v>
      </c>
    </row>
    <row r="113" spans="1:31">
      <c r="A113" s="58" t="s">
        <v>134</v>
      </c>
      <c r="B113" s="58" t="s">
        <v>125</v>
      </c>
      <c r="C113" s="58" t="s">
        <v>88</v>
      </c>
      <c r="D113" s="5">
        <v>2.1232000000000001E-2</v>
      </c>
      <c r="E113" s="5">
        <v>3.4561999999999996E-2</v>
      </c>
      <c r="F113" s="5">
        <v>4.8822000000000004E-2</v>
      </c>
      <c r="G113" s="5">
        <v>6.8421999999999997E-2</v>
      </c>
      <c r="H113" s="5">
        <v>9.0871999999999994E-2</v>
      </c>
      <c r="I113" s="5">
        <v>0.11509800000000001</v>
      </c>
      <c r="J113" s="5">
        <v>0.14357</v>
      </c>
      <c r="K113" s="5">
        <v>0.17001973909999998</v>
      </c>
      <c r="L113" s="5">
        <v>0.2047865006</v>
      </c>
      <c r="M113" s="5">
        <v>0.24936500496</v>
      </c>
      <c r="N113" s="5">
        <v>0.30733596547999997</v>
      </c>
      <c r="O113" s="5">
        <v>0.37861649312000001</v>
      </c>
      <c r="P113" s="5">
        <v>0.46513349544999999</v>
      </c>
      <c r="Q113" s="5">
        <v>0.56428240768499993</v>
      </c>
      <c r="R113" s="5">
        <v>0.67791340454499993</v>
      </c>
      <c r="S113" s="5">
        <v>0.80668156622499998</v>
      </c>
      <c r="T113" s="5">
        <v>0.95295787510000007</v>
      </c>
      <c r="U113" s="5">
        <v>1.11368412756</v>
      </c>
      <c r="V113" s="5">
        <v>1.2913981350949999</v>
      </c>
      <c r="W113" s="5">
        <v>1.4860906625399999</v>
      </c>
      <c r="X113" s="5">
        <v>1.6987875239800001</v>
      </c>
      <c r="Y113" s="5">
        <v>1.929914158955</v>
      </c>
      <c r="Z113" s="5">
        <v>2.1847811457850002</v>
      </c>
      <c r="AA113" s="5">
        <v>2.454216771</v>
      </c>
      <c r="AB113" s="5">
        <v>2.7445665888050002</v>
      </c>
      <c r="AC113" s="5">
        <v>3.050323143305</v>
      </c>
      <c r="AD113" s="5">
        <v>3.3729689644050005</v>
      </c>
      <c r="AE113" s="5">
        <v>3.5533359833400002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0.47633399999999992</v>
      </c>
      <c r="E114" s="5">
        <v>0.58875100000000014</v>
      </c>
      <c r="F114" s="5">
        <v>0.66252100000000003</v>
      </c>
      <c r="G114" s="5">
        <v>0.77888999999999997</v>
      </c>
      <c r="H114" s="5">
        <v>0.87452799999999997</v>
      </c>
      <c r="I114" s="5">
        <v>0.96251999999999993</v>
      </c>
      <c r="J114" s="5">
        <v>1.046726</v>
      </c>
      <c r="K114" s="5">
        <v>1.102641</v>
      </c>
      <c r="L114" s="5">
        <v>1.1439600000000001</v>
      </c>
      <c r="M114" s="5">
        <v>1.185908</v>
      </c>
      <c r="N114" s="5">
        <v>1.2249019999999999</v>
      </c>
      <c r="O114" s="5">
        <v>1.2647899999999999</v>
      </c>
      <c r="P114" s="5">
        <v>1.3013489999999999</v>
      </c>
      <c r="Q114" s="5">
        <v>1.339588</v>
      </c>
      <c r="R114" s="5">
        <v>1.3772950000000002</v>
      </c>
      <c r="S114" s="5">
        <v>1.4157189999999999</v>
      </c>
      <c r="T114" s="5">
        <v>1.453668</v>
      </c>
      <c r="U114" s="5">
        <v>1.494937</v>
      </c>
      <c r="V114" s="5">
        <v>1.539083</v>
      </c>
      <c r="W114" s="5">
        <v>1.583885</v>
      </c>
      <c r="X114" s="5">
        <v>1.6255500000000001</v>
      </c>
      <c r="Y114" s="5">
        <v>1.6783569999999999</v>
      </c>
      <c r="Z114" s="5">
        <v>1.735357</v>
      </c>
      <c r="AA114" s="5">
        <v>1.7939519999999998</v>
      </c>
      <c r="AB114" s="5">
        <v>1.8496519999999999</v>
      </c>
      <c r="AC114" s="5">
        <v>1.9067260000000001</v>
      </c>
      <c r="AD114" s="5">
        <v>1.9633510000000001</v>
      </c>
      <c r="AE114" s="5">
        <v>1.9633510000000001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0.63928704124000002</v>
      </c>
      <c r="R117" s="5">
        <v>2.1053849981599999</v>
      </c>
      <c r="S117" s="5">
        <v>2.8471042933600001</v>
      </c>
      <c r="T117" s="5">
        <v>2.9525128571200003</v>
      </c>
      <c r="U117" s="5">
        <v>2.9525128571200003</v>
      </c>
      <c r="V117" s="5">
        <v>2.9525128571200003</v>
      </c>
      <c r="W117" s="5">
        <v>2.9525128571200003</v>
      </c>
      <c r="X117" s="5">
        <v>2.9525128571200003</v>
      </c>
      <c r="Y117" s="5">
        <v>2.9525128571200003</v>
      </c>
      <c r="Z117" s="5">
        <v>2.9525128571200003</v>
      </c>
      <c r="AA117" s="5">
        <v>5.7081286225199994</v>
      </c>
      <c r="AB117" s="5">
        <v>5.7081286225199994</v>
      </c>
      <c r="AC117" s="5">
        <v>5.7081286225199994</v>
      </c>
      <c r="AD117" s="5">
        <v>5.7081286225199994</v>
      </c>
      <c r="AE117" s="5">
        <v>5.7081286225199994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0.51570739999999993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0.14523800000000001</v>
      </c>
      <c r="E119" s="5">
        <v>0.17464199999999999</v>
      </c>
      <c r="F119" s="5">
        <v>0.197962</v>
      </c>
      <c r="G119" s="5">
        <v>0.22884200000000002</v>
      </c>
      <c r="H119" s="5">
        <v>0.25679199999999996</v>
      </c>
      <c r="I119" s="5">
        <v>0.285806</v>
      </c>
      <c r="J119" s="5">
        <v>0.31456599999999996</v>
      </c>
      <c r="K119" s="5">
        <v>0.3347824908</v>
      </c>
      <c r="L119" s="5">
        <v>0.35460357932499997</v>
      </c>
      <c r="M119" s="5">
        <v>0.374861038895</v>
      </c>
      <c r="N119" s="5">
        <v>0.39563792326000002</v>
      </c>
      <c r="O119" s="5">
        <v>0.41841673237999999</v>
      </c>
      <c r="P119" s="5">
        <v>0.44429789589500002</v>
      </c>
      <c r="Q119" s="5">
        <v>0.47159199770999999</v>
      </c>
      <c r="R119" s="5">
        <v>0.50149060233499998</v>
      </c>
      <c r="S119" s="5">
        <v>0.53438671027999995</v>
      </c>
      <c r="T119" s="5">
        <v>0.57140672588499997</v>
      </c>
      <c r="U119" s="5">
        <v>0.61066836878000008</v>
      </c>
      <c r="V119" s="5">
        <v>0.65372353071</v>
      </c>
      <c r="W119" s="5">
        <v>0.70038299455499997</v>
      </c>
      <c r="X119" s="5">
        <v>0.75167635377999997</v>
      </c>
      <c r="Y119" s="5">
        <v>0.80704826213499992</v>
      </c>
      <c r="Z119" s="5">
        <v>0.86766877231500006</v>
      </c>
      <c r="AA119" s="5">
        <v>0.93191895041000006</v>
      </c>
      <c r="AB119" s="5">
        <v>1.0016432228750001</v>
      </c>
      <c r="AC119" s="5">
        <v>1.073920069545</v>
      </c>
      <c r="AD119" s="5">
        <v>1.15007589104</v>
      </c>
      <c r="AE119" s="5">
        <v>1.1975546514750002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0.428871</v>
      </c>
      <c r="E120" s="5">
        <v>0.48569400000000007</v>
      </c>
      <c r="F120" s="5">
        <v>0.51758699999999991</v>
      </c>
      <c r="G120" s="5">
        <v>0.56454499999999996</v>
      </c>
      <c r="H120" s="5">
        <v>0.60011999999999999</v>
      </c>
      <c r="I120" s="5">
        <v>0.63011299999999992</v>
      </c>
      <c r="J120" s="5">
        <v>0.65424599999999999</v>
      </c>
      <c r="K120" s="5">
        <v>0.6692539999999999</v>
      </c>
      <c r="L120" s="5">
        <v>0.67618299999999998</v>
      </c>
      <c r="M120" s="5">
        <v>0.68343600000000015</v>
      </c>
      <c r="N120" s="5">
        <v>0.68895499999999987</v>
      </c>
      <c r="O120" s="5">
        <v>0.69417099999999998</v>
      </c>
      <c r="P120" s="5">
        <v>0.697326</v>
      </c>
      <c r="Q120" s="5">
        <v>0.70120099999999996</v>
      </c>
      <c r="R120" s="5">
        <v>0.70455400000000012</v>
      </c>
      <c r="S120" s="5">
        <v>0.70777899999999994</v>
      </c>
      <c r="T120" s="5">
        <v>0.70962400000000003</v>
      </c>
      <c r="U120" s="5">
        <v>0.71265200000000006</v>
      </c>
      <c r="V120" s="5">
        <v>0.71604999999999996</v>
      </c>
      <c r="W120" s="5">
        <v>0.71921499999999994</v>
      </c>
      <c r="X120" s="5">
        <v>0.72055900000000006</v>
      </c>
      <c r="Y120" s="5">
        <v>0.72502000000000011</v>
      </c>
      <c r="Z120" s="5">
        <v>0.73005999999999993</v>
      </c>
      <c r="AA120" s="5">
        <v>0.73500599999999994</v>
      </c>
      <c r="AB120" s="5">
        <v>0.73814199999999996</v>
      </c>
      <c r="AC120" s="5">
        <v>0.74185000000000001</v>
      </c>
      <c r="AD120" s="5">
        <v>0.74504400000000015</v>
      </c>
      <c r="AE120" s="5">
        <v>0.74504400000000015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0.93954771419999994</v>
      </c>
      <c r="AD122" s="5">
        <v>0.93954771419999994</v>
      </c>
      <c r="AE122" s="5">
        <v>0.93954771419999994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2.1259999999999999E-3</v>
      </c>
      <c r="E125" s="5">
        <v>3.5119999999999999E-3</v>
      </c>
      <c r="F125" s="5">
        <v>5.0239999999999998E-3</v>
      </c>
      <c r="G125" s="5">
        <v>7.2460000000000007E-3</v>
      </c>
      <c r="H125" s="5">
        <v>9.4659999999999987E-3</v>
      </c>
      <c r="I125" s="5">
        <v>1.1992000000000001E-2</v>
      </c>
      <c r="J125" s="5">
        <v>1.4718E-2</v>
      </c>
      <c r="K125" s="5">
        <v>1.648303169E-2</v>
      </c>
      <c r="L125" s="5">
        <v>1.8455062164999998E-2</v>
      </c>
      <c r="M125" s="5">
        <v>2.0577521014999999E-2</v>
      </c>
      <c r="N125" s="5">
        <v>2.296707538E-2</v>
      </c>
      <c r="O125" s="5">
        <v>2.5825580115E-2</v>
      </c>
      <c r="P125" s="5">
        <v>2.9356153249999999E-2</v>
      </c>
      <c r="Q125" s="5">
        <v>3.3366352699999997E-2</v>
      </c>
      <c r="R125" s="5">
        <v>3.8054417110000002E-2</v>
      </c>
      <c r="S125" s="5">
        <v>4.3509046779999998E-2</v>
      </c>
      <c r="T125" s="5">
        <v>4.9945986730000003E-2</v>
      </c>
      <c r="U125" s="5">
        <v>5.7125867205E-2</v>
      </c>
      <c r="V125" s="5">
        <v>6.5287535950000003E-2</v>
      </c>
      <c r="W125" s="5">
        <v>7.4449377479999995E-2</v>
      </c>
      <c r="X125" s="5">
        <v>8.4651754905000001E-2</v>
      </c>
      <c r="Y125" s="5">
        <v>9.6082454625000008E-2</v>
      </c>
      <c r="Z125" s="5">
        <v>0.108892678905</v>
      </c>
      <c r="AA125" s="5">
        <v>0.122741863255</v>
      </c>
      <c r="AB125" s="5">
        <v>0.13798106624500001</v>
      </c>
      <c r="AC125" s="5">
        <v>0.15419047129999999</v>
      </c>
      <c r="AD125" s="5">
        <v>0.17155893096500002</v>
      </c>
      <c r="AE125" s="5">
        <v>0.18267244980500003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5.0855999999999991E-2</v>
      </c>
      <c r="E126" s="5">
        <v>6.2824000000000005E-2</v>
      </c>
      <c r="F126" s="5">
        <v>7.0797999999999986E-2</v>
      </c>
      <c r="G126" s="5">
        <v>8.4144999999999998E-2</v>
      </c>
      <c r="H126" s="5">
        <v>9.1286000000000006E-2</v>
      </c>
      <c r="I126" s="5">
        <v>9.9264999999999992E-2</v>
      </c>
      <c r="J126" s="5">
        <v>0.10598300000000001</v>
      </c>
      <c r="K126" s="5">
        <v>0.110193</v>
      </c>
      <c r="L126" s="5">
        <v>0.11291300000000001</v>
      </c>
      <c r="M126" s="5">
        <v>0.11564200000000002</v>
      </c>
      <c r="N126" s="5">
        <v>0.11806700000000001</v>
      </c>
      <c r="O126" s="5">
        <v>0.12049400000000002</v>
      </c>
      <c r="P126" s="5">
        <v>0.122532</v>
      </c>
      <c r="Q126" s="5">
        <v>0.124666</v>
      </c>
      <c r="R126" s="5">
        <v>0.12668699999999999</v>
      </c>
      <c r="S126" s="5">
        <v>0.12870499999999999</v>
      </c>
      <c r="T126" s="5">
        <v>0.13058</v>
      </c>
      <c r="U126" s="5">
        <v>0.13269299999999998</v>
      </c>
      <c r="V126" s="5">
        <v>0.13498299999999999</v>
      </c>
      <c r="W126" s="5">
        <v>0.13725300000000001</v>
      </c>
      <c r="X126" s="5">
        <v>0.139181</v>
      </c>
      <c r="Y126" s="5">
        <v>0.14197899999999999</v>
      </c>
      <c r="Z126" s="5">
        <v>0.145038</v>
      </c>
      <c r="AA126" s="5">
        <v>0.14813100000000001</v>
      </c>
      <c r="AB126" s="5">
        <v>0.150891</v>
      </c>
      <c r="AC126" s="5">
        <v>0.15367000000000003</v>
      </c>
      <c r="AD126" s="5">
        <v>0.15631700000000001</v>
      </c>
      <c r="AE126" s="5">
        <v>0.15631700000000001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12.191050516240001</v>
      </c>
      <c r="M129" s="5">
        <v>12.191050516240001</v>
      </c>
      <c r="N129" s="5">
        <v>12.191050516240001</v>
      </c>
      <c r="O129" s="5">
        <v>12.191050516240001</v>
      </c>
      <c r="P129" s="5">
        <v>12.191050516240001</v>
      </c>
      <c r="Q129" s="5">
        <v>12.191050516240001</v>
      </c>
      <c r="R129" s="5">
        <v>12.191050516240001</v>
      </c>
      <c r="S129" s="5">
        <v>12.191050516240001</v>
      </c>
      <c r="T129" s="5">
        <v>12.191050516240001</v>
      </c>
      <c r="U129" s="5">
        <v>12.191050516240001</v>
      </c>
      <c r="V129" s="5">
        <v>12.191050516240001</v>
      </c>
      <c r="W129" s="5">
        <v>12.191050516240001</v>
      </c>
      <c r="X129" s="5">
        <v>22.764717038800001</v>
      </c>
      <c r="Y129" s="5">
        <v>22.764717038800001</v>
      </c>
      <c r="Z129" s="5">
        <v>23.406907011279998</v>
      </c>
      <c r="AA129" s="5">
        <v>34.413703045840002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5.0220000000000011</v>
      </c>
      <c r="G130" s="5">
        <v>5.0220000000000011</v>
      </c>
      <c r="H130" s="5">
        <v>12.421999999999999</v>
      </c>
      <c r="I130" s="5">
        <v>16.222000000000001</v>
      </c>
      <c r="J130" s="5">
        <v>16.222000000000001</v>
      </c>
      <c r="K130" s="5">
        <v>16.344336217120002</v>
      </c>
      <c r="L130" s="5">
        <v>20.673366676960001</v>
      </c>
      <c r="M130" s="5">
        <v>20.673366676960001</v>
      </c>
      <c r="N130" s="5">
        <v>20.908788446400003</v>
      </c>
      <c r="O130" s="5">
        <v>21.422000000000001</v>
      </c>
      <c r="P130" s="5">
        <v>21.422000000000001</v>
      </c>
      <c r="Q130" s="5">
        <v>21.422000000000001</v>
      </c>
      <c r="R130" s="5">
        <v>21.422000000000001</v>
      </c>
      <c r="S130" s="5">
        <v>21.422000000000001</v>
      </c>
      <c r="T130" s="5">
        <v>21.422000000000001</v>
      </c>
      <c r="U130" s="5">
        <v>21.422000000000001</v>
      </c>
      <c r="V130" s="5">
        <v>21.422000000000001</v>
      </c>
      <c r="W130" s="5">
        <v>21.422000000000001</v>
      </c>
      <c r="X130" s="5">
        <v>21.422000000000001</v>
      </c>
      <c r="Y130" s="5">
        <v>21.422000000000001</v>
      </c>
      <c r="Z130" s="5">
        <v>16.622</v>
      </c>
      <c r="AA130" s="5">
        <v>16.622</v>
      </c>
      <c r="AB130" s="5">
        <v>11.1754301884</v>
      </c>
      <c r="AC130" s="5">
        <v>11.1754301884</v>
      </c>
      <c r="AD130" s="5">
        <v>11.5248629614</v>
      </c>
      <c r="AE130" s="5">
        <v>15.282590754199999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0.29885759495999997</v>
      </c>
      <c r="O131" s="5">
        <v>0.29885759495999997</v>
      </c>
      <c r="P131" s="5">
        <v>0.29885759495999997</v>
      </c>
      <c r="Q131" s="5">
        <v>0.29885759495999997</v>
      </c>
      <c r="R131" s="5">
        <v>0.29885759495999997</v>
      </c>
      <c r="S131" s="5">
        <v>0.29885759495999997</v>
      </c>
      <c r="T131" s="5">
        <v>0.29885759495999997</v>
      </c>
      <c r="U131" s="5">
        <v>0.29885759495999997</v>
      </c>
      <c r="V131" s="5">
        <v>0.29885759495999997</v>
      </c>
      <c r="W131" s="5">
        <v>0.29885759495999997</v>
      </c>
      <c r="X131" s="5">
        <v>0.29885759495999997</v>
      </c>
      <c r="Y131" s="5">
        <v>0.29885759495999997</v>
      </c>
      <c r="Z131" s="5">
        <v>3.3114748425600005</v>
      </c>
      <c r="AA131" s="5">
        <v>3.3114748425600005</v>
      </c>
      <c r="AB131" s="5">
        <v>3.3114748425600005</v>
      </c>
      <c r="AC131" s="5">
        <v>5.0239065375399994</v>
      </c>
      <c r="AD131" s="5">
        <v>5.0239065375399994</v>
      </c>
      <c r="AE131" s="5">
        <v>5.0239065375399994</v>
      </c>
    </row>
    <row r="132" spans="1:31">
      <c r="A132" s="58" t="s">
        <v>136</v>
      </c>
      <c r="B132" s="58" t="s">
        <v>123</v>
      </c>
      <c r="C132" s="58" t="s">
        <v>88</v>
      </c>
      <c r="D132" s="5">
        <v>3.4913999979999999E-2</v>
      </c>
      <c r="E132" s="5">
        <v>5.484E-2</v>
      </c>
      <c r="F132" s="5">
        <v>7.2627999999999998E-2</v>
      </c>
      <c r="G132" s="5">
        <v>0.10008800000000001</v>
      </c>
      <c r="H132" s="5">
        <v>0.12599199999999999</v>
      </c>
      <c r="I132" s="5">
        <v>0.15531600000000001</v>
      </c>
      <c r="J132" s="5">
        <v>0.18915399999999999</v>
      </c>
      <c r="K132" s="5">
        <v>0.22348346342500003</v>
      </c>
      <c r="L132" s="5">
        <v>0.26922619027</v>
      </c>
      <c r="M132" s="5">
        <v>0.32737080419500003</v>
      </c>
      <c r="N132" s="5">
        <v>0.40339767251499997</v>
      </c>
      <c r="O132" s="5">
        <v>0.49742240399499998</v>
      </c>
      <c r="P132" s="5">
        <v>0.61150099226999999</v>
      </c>
      <c r="Q132" s="5">
        <v>0.74213644426000003</v>
      </c>
      <c r="R132" s="5">
        <v>0.89162604521</v>
      </c>
      <c r="S132" s="5">
        <v>1.0606743327600001</v>
      </c>
      <c r="T132" s="5">
        <v>1.2522198492649999</v>
      </c>
      <c r="U132" s="5">
        <v>1.4623367170150001</v>
      </c>
      <c r="V132" s="5">
        <v>1.6940995660849998</v>
      </c>
      <c r="W132" s="5">
        <v>1.9475228998750003</v>
      </c>
      <c r="X132" s="5">
        <v>2.2243126529149997</v>
      </c>
      <c r="Y132" s="5">
        <v>2.5240657762900005</v>
      </c>
      <c r="Z132" s="5">
        <v>2.8540024206700001</v>
      </c>
      <c r="AA132" s="5">
        <v>3.2020129526450001</v>
      </c>
      <c r="AB132" s="5">
        <v>3.5763271605250004</v>
      </c>
      <c r="AC132" s="5">
        <v>3.9703046768800005</v>
      </c>
      <c r="AD132" s="5">
        <v>4.385375169075</v>
      </c>
      <c r="AE132" s="5">
        <v>4.6124987063500003</v>
      </c>
    </row>
    <row r="133" spans="1:31">
      <c r="A133" s="58" t="s">
        <v>136</v>
      </c>
      <c r="B133" s="58" t="s">
        <v>123</v>
      </c>
      <c r="C133" s="58" t="s">
        <v>89</v>
      </c>
      <c r="D133" s="5">
        <v>0.68999299999999997</v>
      </c>
      <c r="E133" s="5">
        <v>0.86033799999999994</v>
      </c>
      <c r="F133" s="5">
        <v>0.932334</v>
      </c>
      <c r="G133" s="5">
        <v>1.1008910000000001</v>
      </c>
      <c r="H133" s="5">
        <v>1.1869239999999996</v>
      </c>
      <c r="I133" s="5">
        <v>1.2866579999999999</v>
      </c>
      <c r="J133" s="5">
        <v>1.3793279999999999</v>
      </c>
      <c r="K133" s="5">
        <v>1.4474050000000001</v>
      </c>
      <c r="L133" s="5">
        <v>1.497377</v>
      </c>
      <c r="M133" s="5">
        <v>1.5420169999999997</v>
      </c>
      <c r="N133" s="5">
        <v>1.5779489999999998</v>
      </c>
      <c r="O133" s="5">
        <v>1.6165590000000003</v>
      </c>
      <c r="P133" s="5">
        <v>1.6503079999999999</v>
      </c>
      <c r="Q133" s="5">
        <v>1.6856690000000001</v>
      </c>
      <c r="R133" s="5">
        <v>1.71984</v>
      </c>
      <c r="S133" s="5">
        <v>1.7542020000000003</v>
      </c>
      <c r="T133" s="5">
        <v>1.7874069999999997</v>
      </c>
      <c r="U133" s="5">
        <v>1.8240929999999997</v>
      </c>
      <c r="V133" s="5">
        <v>1.8633229999999998</v>
      </c>
      <c r="W133" s="5">
        <v>1.9027140000000002</v>
      </c>
      <c r="X133" s="5">
        <v>1.937875</v>
      </c>
      <c r="Y133" s="5">
        <v>1.9853920000000005</v>
      </c>
      <c r="Z133" s="5">
        <v>2.0370680000000001</v>
      </c>
      <c r="AA133" s="5">
        <v>2.0899179999999999</v>
      </c>
      <c r="AB133" s="5">
        <v>2.1388150000000006</v>
      </c>
      <c r="AC133" s="5">
        <v>2.1887650000000005</v>
      </c>
      <c r="AD133" s="5">
        <v>2.2375990000000003</v>
      </c>
      <c r="AE133" s="5">
        <v>2.2375990000000003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1.6235986204799999</v>
      </c>
      <c r="J135" s="5">
        <v>1.6235986204799999</v>
      </c>
      <c r="K135" s="5">
        <v>1.6235986204799999</v>
      </c>
      <c r="L135" s="5">
        <v>1.6235986204799999</v>
      </c>
      <c r="M135" s="5">
        <v>1.6235986204799999</v>
      </c>
      <c r="N135" s="5">
        <v>3.12619312608</v>
      </c>
      <c r="O135" s="5">
        <v>3.73914188544</v>
      </c>
      <c r="P135" s="5">
        <v>3.73914188544</v>
      </c>
      <c r="Q135" s="5">
        <v>3.73914188544</v>
      </c>
      <c r="R135" s="5">
        <v>5.4760636812000003</v>
      </c>
      <c r="S135" s="5">
        <v>5.4760636812000003</v>
      </c>
      <c r="T135" s="5">
        <v>5.4760636812000003</v>
      </c>
      <c r="U135" s="5">
        <v>5.4760636812000003</v>
      </c>
      <c r="V135" s="5">
        <v>5.4760636812000003</v>
      </c>
      <c r="W135" s="5">
        <v>5.4760636812000003</v>
      </c>
      <c r="X135" s="5">
        <v>5.4760636812000003</v>
      </c>
      <c r="Y135" s="5">
        <v>19.883738806560004</v>
      </c>
      <c r="Z135" s="5">
        <v>19.883738806560004</v>
      </c>
      <c r="AA135" s="5">
        <v>29.479087834559998</v>
      </c>
      <c r="AB135" s="5">
        <v>29.479087834559998</v>
      </c>
      <c r="AC135" s="5">
        <v>29.479087834559998</v>
      </c>
      <c r="AD135" s="5">
        <v>29.479087834559998</v>
      </c>
      <c r="AE135" s="5">
        <v>29.479087834559998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7.7</v>
      </c>
      <c r="O136" s="5">
        <v>7.7</v>
      </c>
      <c r="P136" s="5">
        <v>7.7</v>
      </c>
      <c r="Q136" s="5">
        <v>7.7</v>
      </c>
      <c r="R136" s="5">
        <v>7.7</v>
      </c>
      <c r="S136" s="5">
        <v>7.7</v>
      </c>
      <c r="T136" s="5">
        <v>8.0164806297200002</v>
      </c>
      <c r="U136" s="5">
        <v>8.0164806297200002</v>
      </c>
      <c r="V136" s="5">
        <v>8.0164806297200002</v>
      </c>
      <c r="W136" s="5">
        <v>8.0164806297200002</v>
      </c>
      <c r="X136" s="5">
        <v>8.0164806297200002</v>
      </c>
      <c r="Y136" s="5">
        <v>8.9232887180800002</v>
      </c>
      <c r="Z136" s="5">
        <v>8.9232887180800002</v>
      </c>
      <c r="AA136" s="5">
        <v>16.997451168720001</v>
      </c>
      <c r="AB136" s="5">
        <v>16.997451168720001</v>
      </c>
      <c r="AC136" s="5">
        <v>20.724189621800001</v>
      </c>
      <c r="AD136" s="5">
        <v>25.720568706599998</v>
      </c>
      <c r="AE136" s="5">
        <v>25.720568706599998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3.5445082478800001</v>
      </c>
      <c r="J137" s="5">
        <v>3.5445082478800001</v>
      </c>
      <c r="K137" s="5">
        <v>3.5445082478800001</v>
      </c>
      <c r="L137" s="5">
        <v>3.5445082478800001</v>
      </c>
      <c r="M137" s="5">
        <v>3.5445082478800001</v>
      </c>
      <c r="N137" s="5">
        <v>3.5445082478800001</v>
      </c>
      <c r="O137" s="5">
        <v>3.5445082478800001</v>
      </c>
      <c r="P137" s="5">
        <v>3.5445082478800001</v>
      </c>
      <c r="Q137" s="5">
        <v>3.5445082478800001</v>
      </c>
      <c r="R137" s="5">
        <v>3.5445082478800001</v>
      </c>
      <c r="S137" s="5">
        <v>3.5445082478800001</v>
      </c>
      <c r="T137" s="5">
        <v>5.7338132723600008</v>
      </c>
      <c r="U137" s="5">
        <v>5.7338132723600008</v>
      </c>
      <c r="V137" s="5">
        <v>5.7338132723600008</v>
      </c>
      <c r="W137" s="5">
        <v>5.7338132723600008</v>
      </c>
      <c r="X137" s="5">
        <v>5.7338132723600008</v>
      </c>
      <c r="Y137" s="5">
        <v>5.7338132723600008</v>
      </c>
      <c r="Z137" s="5">
        <v>5.7338132723600008</v>
      </c>
      <c r="AA137" s="5">
        <v>5.7338132723600008</v>
      </c>
      <c r="AB137" s="5">
        <v>5.7338132723600008</v>
      </c>
      <c r="AC137" s="5">
        <v>2.3393050244800002</v>
      </c>
      <c r="AD137" s="5">
        <v>2.3393050244800002</v>
      </c>
      <c r="AE137" s="5">
        <v>2.3393050244800002</v>
      </c>
    </row>
    <row r="138" spans="1:31">
      <c r="A138" s="58" t="s">
        <v>136</v>
      </c>
      <c r="B138" s="58" t="s">
        <v>124</v>
      </c>
      <c r="C138" s="58" t="s">
        <v>88</v>
      </c>
      <c r="D138" s="5">
        <v>1.9299999999999998E-2</v>
      </c>
      <c r="E138" s="5">
        <v>3.0078000000000004E-2</v>
      </c>
      <c r="F138" s="5">
        <v>4.2999999999999997E-2</v>
      </c>
      <c r="G138" s="5">
        <v>6.0632000000000005E-2</v>
      </c>
      <c r="H138" s="5">
        <v>7.9726000000000005E-2</v>
      </c>
      <c r="I138" s="5">
        <v>9.9685999999999997E-2</v>
      </c>
      <c r="J138" s="5">
        <v>0.120778</v>
      </c>
      <c r="K138" s="5">
        <v>0.13825382772</v>
      </c>
      <c r="L138" s="5">
        <v>0.15843914295</v>
      </c>
      <c r="M138" s="5">
        <v>0.18149269199000004</v>
      </c>
      <c r="N138" s="5">
        <v>0.20888294363999999</v>
      </c>
      <c r="O138" s="5">
        <v>0.24199213107500001</v>
      </c>
      <c r="P138" s="5">
        <v>0.282536018725</v>
      </c>
      <c r="Q138" s="5">
        <v>0.328792757745</v>
      </c>
      <c r="R138" s="5">
        <v>0.38244677191499998</v>
      </c>
      <c r="S138" s="5">
        <v>0.4441890917200001</v>
      </c>
      <c r="T138" s="5">
        <v>0.51559016389000001</v>
      </c>
      <c r="U138" s="5">
        <v>0.59470709510999997</v>
      </c>
      <c r="V138" s="5">
        <v>0.68368592845000009</v>
      </c>
      <c r="W138" s="5">
        <v>0.78256815977500005</v>
      </c>
      <c r="X138" s="5">
        <v>0.89273796725999999</v>
      </c>
      <c r="Y138" s="5">
        <v>1.0140383328</v>
      </c>
      <c r="Z138" s="5">
        <v>1.1490832184749999</v>
      </c>
      <c r="AA138" s="5">
        <v>1.2940084181749998</v>
      </c>
      <c r="AB138" s="5">
        <v>1.4524332169649998</v>
      </c>
      <c r="AC138" s="5">
        <v>1.6201541016949998</v>
      </c>
      <c r="AD138" s="5">
        <v>1.7988822636049999</v>
      </c>
      <c r="AE138" s="5">
        <v>1.90939026087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0.35031000000000001</v>
      </c>
      <c r="E139" s="5">
        <v>0.44627600000000001</v>
      </c>
      <c r="F139" s="5">
        <v>0.5355049999999999</v>
      </c>
      <c r="G139" s="5">
        <v>0.64062600000000014</v>
      </c>
      <c r="H139" s="5">
        <v>0.73391999999999991</v>
      </c>
      <c r="I139" s="5">
        <v>0.80721999999999994</v>
      </c>
      <c r="J139" s="5">
        <v>0.86765600000000009</v>
      </c>
      <c r="K139" s="5">
        <v>0.91711500000000001</v>
      </c>
      <c r="L139" s="5">
        <v>0.95275699999999997</v>
      </c>
      <c r="M139" s="5">
        <v>0.98885700000000021</v>
      </c>
      <c r="N139" s="5">
        <v>1.0230190000000001</v>
      </c>
      <c r="O139" s="5">
        <v>1.0576840000000003</v>
      </c>
      <c r="P139" s="5">
        <v>1.08934</v>
      </c>
      <c r="Q139" s="5">
        <v>1.1222959999999997</v>
      </c>
      <c r="R139" s="5">
        <v>1.154668</v>
      </c>
      <c r="S139" s="5">
        <v>1.1875320000000003</v>
      </c>
      <c r="T139" s="5">
        <v>1.2188079999999999</v>
      </c>
      <c r="U139" s="5">
        <v>1.2527079999999999</v>
      </c>
      <c r="V139" s="5">
        <v>1.288764</v>
      </c>
      <c r="W139" s="5">
        <v>1.3250810000000002</v>
      </c>
      <c r="X139" s="5">
        <v>1.3585049999999999</v>
      </c>
      <c r="Y139" s="5">
        <v>1.40158</v>
      </c>
      <c r="Z139" s="5">
        <v>1.448148</v>
      </c>
      <c r="AA139" s="5">
        <v>1.4958720000000001</v>
      </c>
      <c r="AB139" s="5">
        <v>1.540956</v>
      </c>
      <c r="AC139" s="5">
        <v>1.586854</v>
      </c>
      <c r="AD139" s="5">
        <v>1.6320650000000001</v>
      </c>
      <c r="AE139" s="5">
        <v>1.6320650000000001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0.12764745159999999</v>
      </c>
      <c r="AB142" s="5">
        <v>5.9790015383199995</v>
      </c>
      <c r="AC142" s="5">
        <v>7.7444552381999996</v>
      </c>
      <c r="AD142" s="5">
        <v>7.7444552381999996</v>
      </c>
      <c r="AE142" s="5">
        <v>9.1608952374800001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0.56455999999999995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0.56345999999999996</v>
      </c>
      <c r="AC143" s="5">
        <v>0.56345999999999996</v>
      </c>
      <c r="AD143" s="5">
        <v>0.56455999999999995</v>
      </c>
      <c r="AE143" s="5">
        <v>0.56345999999999996</v>
      </c>
    </row>
    <row r="144" spans="1:31">
      <c r="A144" s="58" t="s">
        <v>136</v>
      </c>
      <c r="B144" s="58" t="s">
        <v>125</v>
      </c>
      <c r="C144" s="58" t="s">
        <v>88</v>
      </c>
      <c r="D144" s="5">
        <v>2.1232000000000001E-2</v>
      </c>
      <c r="E144" s="5">
        <v>3.4561999999999996E-2</v>
      </c>
      <c r="F144" s="5">
        <v>4.8822000000000004E-2</v>
      </c>
      <c r="G144" s="5">
        <v>6.8421999999999997E-2</v>
      </c>
      <c r="H144" s="5">
        <v>9.0871999999999994E-2</v>
      </c>
      <c r="I144" s="5">
        <v>0.11509800000000001</v>
      </c>
      <c r="J144" s="5">
        <v>0.14357</v>
      </c>
      <c r="K144" s="5">
        <v>0.17001973909999998</v>
      </c>
      <c r="L144" s="5">
        <v>0.2047865006</v>
      </c>
      <c r="M144" s="5">
        <v>0.24936500496</v>
      </c>
      <c r="N144" s="5">
        <v>0.30733596547999997</v>
      </c>
      <c r="O144" s="5">
        <v>0.37861649312000001</v>
      </c>
      <c r="P144" s="5">
        <v>0.46513349544999999</v>
      </c>
      <c r="Q144" s="5">
        <v>0.56428240768499993</v>
      </c>
      <c r="R144" s="5">
        <v>0.67791340454499993</v>
      </c>
      <c r="S144" s="5">
        <v>0.80668156622499998</v>
      </c>
      <c r="T144" s="5">
        <v>0.95295787510000007</v>
      </c>
      <c r="U144" s="5">
        <v>1.11368412756</v>
      </c>
      <c r="V144" s="5">
        <v>1.2913981350949999</v>
      </c>
      <c r="W144" s="5">
        <v>1.4860906625399999</v>
      </c>
      <c r="X144" s="5">
        <v>1.6987875239800001</v>
      </c>
      <c r="Y144" s="5">
        <v>1.929914158955</v>
      </c>
      <c r="Z144" s="5">
        <v>2.1847811457850002</v>
      </c>
      <c r="AA144" s="5">
        <v>2.454216771</v>
      </c>
      <c r="AB144" s="5">
        <v>2.7445665888050002</v>
      </c>
      <c r="AC144" s="5">
        <v>3.050323143305</v>
      </c>
      <c r="AD144" s="5">
        <v>3.3729689644050005</v>
      </c>
      <c r="AE144" s="5">
        <v>3.5533359833400002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0.47633399999999992</v>
      </c>
      <c r="E145" s="5">
        <v>0.58875100000000014</v>
      </c>
      <c r="F145" s="5">
        <v>0.66252100000000003</v>
      </c>
      <c r="G145" s="5">
        <v>0.77888999999999997</v>
      </c>
      <c r="H145" s="5">
        <v>0.87452799999999997</v>
      </c>
      <c r="I145" s="5">
        <v>0.96251999999999993</v>
      </c>
      <c r="J145" s="5">
        <v>1.046726</v>
      </c>
      <c r="K145" s="5">
        <v>1.102641</v>
      </c>
      <c r="L145" s="5">
        <v>1.1439600000000001</v>
      </c>
      <c r="M145" s="5">
        <v>1.185908</v>
      </c>
      <c r="N145" s="5">
        <v>1.2249019999999999</v>
      </c>
      <c r="O145" s="5">
        <v>1.2647899999999999</v>
      </c>
      <c r="P145" s="5">
        <v>1.3013489999999999</v>
      </c>
      <c r="Q145" s="5">
        <v>1.339588</v>
      </c>
      <c r="R145" s="5">
        <v>1.3772950000000002</v>
      </c>
      <c r="S145" s="5">
        <v>1.4157189999999999</v>
      </c>
      <c r="T145" s="5">
        <v>1.453668</v>
      </c>
      <c r="U145" s="5">
        <v>1.494937</v>
      </c>
      <c r="V145" s="5">
        <v>1.539083</v>
      </c>
      <c r="W145" s="5">
        <v>1.583885</v>
      </c>
      <c r="X145" s="5">
        <v>1.6255500000000001</v>
      </c>
      <c r="Y145" s="5">
        <v>1.6783569999999999</v>
      </c>
      <c r="Z145" s="5">
        <v>1.735357</v>
      </c>
      <c r="AA145" s="5">
        <v>1.7939519999999998</v>
      </c>
      <c r="AB145" s="5">
        <v>1.8496519999999999</v>
      </c>
      <c r="AC145" s="5">
        <v>1.9067260000000001</v>
      </c>
      <c r="AD145" s="5">
        <v>1.9633510000000001</v>
      </c>
      <c r="AE145" s="5">
        <v>1.9633510000000001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9.0094300160000002E-2</v>
      </c>
      <c r="O148" s="5">
        <v>1.1348527046399999</v>
      </c>
      <c r="P148" s="5">
        <v>1.25712119096</v>
      </c>
      <c r="Q148" s="5">
        <v>1.25712119096</v>
      </c>
      <c r="R148" s="5">
        <v>2.7334880138799997</v>
      </c>
      <c r="S148" s="5">
        <v>2.9886160722400001</v>
      </c>
      <c r="T148" s="5">
        <v>3.7927029020399994</v>
      </c>
      <c r="U148" s="5">
        <v>3.7927029020399994</v>
      </c>
      <c r="V148" s="5">
        <v>3.7927029020399994</v>
      </c>
      <c r="W148" s="5">
        <v>3.7927029020399994</v>
      </c>
      <c r="X148" s="5">
        <v>3.7927029020399994</v>
      </c>
      <c r="Y148" s="5">
        <v>3.7927029020399994</v>
      </c>
      <c r="Z148" s="5">
        <v>3.7927029020399994</v>
      </c>
      <c r="AA148" s="5">
        <v>5.6832850291200003</v>
      </c>
      <c r="AB148" s="5">
        <v>6.0843046467999997</v>
      </c>
      <c r="AC148" s="5">
        <v>6.0843046467999997</v>
      </c>
      <c r="AD148" s="5">
        <v>6.0843046467999997</v>
      </c>
      <c r="AE148" s="5">
        <v>6.0843046467999997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0.51570739999999993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0.14523800000000001</v>
      </c>
      <c r="E150" s="5">
        <v>0.17464199999999999</v>
      </c>
      <c r="F150" s="5">
        <v>0.197962</v>
      </c>
      <c r="G150" s="5">
        <v>0.22884200000000002</v>
      </c>
      <c r="H150" s="5">
        <v>0.25679199999999996</v>
      </c>
      <c r="I150" s="5">
        <v>0.285806</v>
      </c>
      <c r="J150" s="5">
        <v>0.31456599999999996</v>
      </c>
      <c r="K150" s="5">
        <v>0.3347824908</v>
      </c>
      <c r="L150" s="5">
        <v>0.35460357932499997</v>
      </c>
      <c r="M150" s="5">
        <v>0.374861038895</v>
      </c>
      <c r="N150" s="5">
        <v>0.39563792326000002</v>
      </c>
      <c r="O150" s="5">
        <v>0.41841673237999999</v>
      </c>
      <c r="P150" s="5">
        <v>0.44429789589500002</v>
      </c>
      <c r="Q150" s="5">
        <v>0.47159199770999999</v>
      </c>
      <c r="R150" s="5">
        <v>0.50149060233499998</v>
      </c>
      <c r="S150" s="5">
        <v>0.53438671027999995</v>
      </c>
      <c r="T150" s="5">
        <v>0.57140672588499997</v>
      </c>
      <c r="U150" s="5">
        <v>0.61066836878000008</v>
      </c>
      <c r="V150" s="5">
        <v>0.65372353071</v>
      </c>
      <c r="W150" s="5">
        <v>0.70038299455499997</v>
      </c>
      <c r="X150" s="5">
        <v>0.75167635377999997</v>
      </c>
      <c r="Y150" s="5">
        <v>0.80704826213499992</v>
      </c>
      <c r="Z150" s="5">
        <v>0.86766877231500006</v>
      </c>
      <c r="AA150" s="5">
        <v>0.93191895041000006</v>
      </c>
      <c r="AB150" s="5">
        <v>1.0016432228750001</v>
      </c>
      <c r="AC150" s="5">
        <v>1.073920069545</v>
      </c>
      <c r="AD150" s="5">
        <v>1.15007589104</v>
      </c>
      <c r="AE150" s="5">
        <v>1.1975546514750002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0.428871</v>
      </c>
      <c r="E151" s="5">
        <v>0.48569400000000007</v>
      </c>
      <c r="F151" s="5">
        <v>0.51758699999999991</v>
      </c>
      <c r="G151" s="5">
        <v>0.56454499999999996</v>
      </c>
      <c r="H151" s="5">
        <v>0.60011999999999999</v>
      </c>
      <c r="I151" s="5">
        <v>0.63011299999999992</v>
      </c>
      <c r="J151" s="5">
        <v>0.65424599999999999</v>
      </c>
      <c r="K151" s="5">
        <v>0.6692539999999999</v>
      </c>
      <c r="L151" s="5">
        <v>0.67618299999999998</v>
      </c>
      <c r="M151" s="5">
        <v>0.68343600000000015</v>
      </c>
      <c r="N151" s="5">
        <v>0.68895499999999987</v>
      </c>
      <c r="O151" s="5">
        <v>0.69417099999999998</v>
      </c>
      <c r="P151" s="5">
        <v>0.697326</v>
      </c>
      <c r="Q151" s="5">
        <v>0.70120099999999996</v>
      </c>
      <c r="R151" s="5">
        <v>0.70455400000000012</v>
      </c>
      <c r="S151" s="5">
        <v>0.70777899999999994</v>
      </c>
      <c r="T151" s="5">
        <v>0.70962400000000003</v>
      </c>
      <c r="U151" s="5">
        <v>0.71265200000000006</v>
      </c>
      <c r="V151" s="5">
        <v>0.71604999999999996</v>
      </c>
      <c r="W151" s="5">
        <v>0.71921499999999994</v>
      </c>
      <c r="X151" s="5">
        <v>0.72055900000000006</v>
      </c>
      <c r="Y151" s="5">
        <v>0.72502000000000011</v>
      </c>
      <c r="Z151" s="5">
        <v>0.73005999999999993</v>
      </c>
      <c r="AA151" s="5">
        <v>0.73500599999999994</v>
      </c>
      <c r="AB151" s="5">
        <v>0.73814199999999996</v>
      </c>
      <c r="AC151" s="5">
        <v>0.74185000000000001</v>
      </c>
      <c r="AD151" s="5">
        <v>0.74504400000000015</v>
      </c>
      <c r="AE151" s="5">
        <v>0.74504400000000015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0.19487354900000001</v>
      </c>
      <c r="L153" s="5">
        <v>0.19487354900000001</v>
      </c>
      <c r="M153" s="5">
        <v>0.19487354900000001</v>
      </c>
      <c r="N153" s="5">
        <v>2.7169415037999998</v>
      </c>
      <c r="O153" s="5">
        <v>2.7169415037999998</v>
      </c>
      <c r="P153" s="5">
        <v>2.7169415037999998</v>
      </c>
      <c r="Q153" s="5">
        <v>2.7169415037999998</v>
      </c>
      <c r="R153" s="5">
        <v>2.7169415037999998</v>
      </c>
      <c r="S153" s="5">
        <v>2.7169415037999998</v>
      </c>
      <c r="T153" s="5">
        <v>2.7169415037999998</v>
      </c>
      <c r="U153" s="5">
        <v>2.7169415037999998</v>
      </c>
      <c r="V153" s="5">
        <v>2.7169415037999998</v>
      </c>
      <c r="W153" s="5">
        <v>2.7169415037999998</v>
      </c>
      <c r="X153" s="5">
        <v>2.7169415037999998</v>
      </c>
      <c r="Y153" s="5">
        <v>2.7169415037999998</v>
      </c>
      <c r="Z153" s="5">
        <v>2.7169415037999998</v>
      </c>
      <c r="AA153" s="5">
        <v>2.7169415037999998</v>
      </c>
      <c r="AB153" s="5">
        <v>2.7169415037999998</v>
      </c>
      <c r="AC153" s="5">
        <v>2.7169415037999998</v>
      </c>
      <c r="AD153" s="5">
        <v>2.7169415037999998</v>
      </c>
      <c r="AE153" s="5">
        <v>2.7169415037999998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2.1259999999999999E-3</v>
      </c>
      <c r="E156" s="5">
        <v>3.5119999999999999E-3</v>
      </c>
      <c r="F156" s="5">
        <v>5.0239999999999998E-3</v>
      </c>
      <c r="G156" s="5">
        <v>7.2460000000000007E-3</v>
      </c>
      <c r="H156" s="5">
        <v>9.4659999999999987E-3</v>
      </c>
      <c r="I156" s="5">
        <v>1.1992000000000001E-2</v>
      </c>
      <c r="J156" s="5">
        <v>1.4718E-2</v>
      </c>
      <c r="K156" s="5">
        <v>1.648303169E-2</v>
      </c>
      <c r="L156" s="5">
        <v>1.8455062164999998E-2</v>
      </c>
      <c r="M156" s="5">
        <v>2.0577521014999999E-2</v>
      </c>
      <c r="N156" s="5">
        <v>2.296707538E-2</v>
      </c>
      <c r="O156" s="5">
        <v>2.5825580115E-2</v>
      </c>
      <c r="P156" s="5">
        <v>2.9356153249999999E-2</v>
      </c>
      <c r="Q156" s="5">
        <v>3.3366352699999997E-2</v>
      </c>
      <c r="R156" s="5">
        <v>3.8054417110000002E-2</v>
      </c>
      <c r="S156" s="5">
        <v>4.3509046779999998E-2</v>
      </c>
      <c r="T156" s="5">
        <v>4.9945986730000003E-2</v>
      </c>
      <c r="U156" s="5">
        <v>5.7125867205E-2</v>
      </c>
      <c r="V156" s="5">
        <v>6.5287535950000003E-2</v>
      </c>
      <c r="W156" s="5">
        <v>7.4449377479999995E-2</v>
      </c>
      <c r="X156" s="5">
        <v>8.4651754905000001E-2</v>
      </c>
      <c r="Y156" s="5">
        <v>9.6082454625000008E-2</v>
      </c>
      <c r="Z156" s="5">
        <v>0.108892678905</v>
      </c>
      <c r="AA156" s="5">
        <v>0.122741863255</v>
      </c>
      <c r="AB156" s="5">
        <v>0.13798106624500001</v>
      </c>
      <c r="AC156" s="5">
        <v>0.15419047129999999</v>
      </c>
      <c r="AD156" s="5">
        <v>0.17155893096500002</v>
      </c>
      <c r="AE156" s="5">
        <v>0.18267244980500003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5.0855999999999991E-2</v>
      </c>
      <c r="E157" s="5">
        <v>6.2824000000000005E-2</v>
      </c>
      <c r="F157" s="5">
        <v>7.0797999999999986E-2</v>
      </c>
      <c r="G157" s="5">
        <v>8.4144999999999998E-2</v>
      </c>
      <c r="H157" s="5">
        <v>9.1286000000000006E-2</v>
      </c>
      <c r="I157" s="5">
        <v>9.9264999999999992E-2</v>
      </c>
      <c r="J157" s="5">
        <v>0.10598300000000001</v>
      </c>
      <c r="K157" s="5">
        <v>0.110193</v>
      </c>
      <c r="L157" s="5">
        <v>0.11291300000000001</v>
      </c>
      <c r="M157" s="5">
        <v>0.11564200000000002</v>
      </c>
      <c r="N157" s="5">
        <v>0.11806700000000001</v>
      </c>
      <c r="O157" s="5">
        <v>0.12049400000000002</v>
      </c>
      <c r="P157" s="5">
        <v>0.122532</v>
      </c>
      <c r="Q157" s="5">
        <v>0.124666</v>
      </c>
      <c r="R157" s="5">
        <v>0.12668699999999999</v>
      </c>
      <c r="S157" s="5">
        <v>0.12870499999999999</v>
      </c>
      <c r="T157" s="5">
        <v>0.13058</v>
      </c>
      <c r="U157" s="5">
        <v>0.13269299999999998</v>
      </c>
      <c r="V157" s="5">
        <v>0.13498299999999999</v>
      </c>
      <c r="W157" s="5">
        <v>0.13725300000000001</v>
      </c>
      <c r="X157" s="5">
        <v>0.139181</v>
      </c>
      <c r="Y157" s="5">
        <v>0.14197899999999999</v>
      </c>
      <c r="Z157" s="5">
        <v>0.145038</v>
      </c>
      <c r="AA157" s="5">
        <v>0.14813100000000001</v>
      </c>
      <c r="AB157" s="5">
        <v>0.150891</v>
      </c>
      <c r="AC157" s="5">
        <v>0.15367000000000003</v>
      </c>
      <c r="AD157" s="5">
        <v>0.15631700000000001</v>
      </c>
      <c r="AE157" s="5">
        <v>0.15631700000000001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9.5873977770399996</v>
      </c>
      <c r="U160" s="5">
        <v>9.5873977770399996</v>
      </c>
      <c r="V160" s="5">
        <v>9.5873977770399996</v>
      </c>
      <c r="W160" s="5">
        <v>9.5873977770399996</v>
      </c>
      <c r="X160" s="5">
        <v>33.587397777040003</v>
      </c>
      <c r="Y160" s="5">
        <v>33.587397777040003</v>
      </c>
      <c r="Z160" s="5">
        <v>33.587397777040003</v>
      </c>
      <c r="AA160" s="5">
        <v>33.587397777040003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19.487459483759999</v>
      </c>
      <c r="U161" s="5">
        <v>19.487459483759999</v>
      </c>
      <c r="V161" s="5">
        <v>19.487459483759999</v>
      </c>
      <c r="W161" s="5">
        <v>19.487459483759999</v>
      </c>
      <c r="X161" s="5">
        <v>19.487459483759999</v>
      </c>
      <c r="Y161" s="5">
        <v>19.487459483759999</v>
      </c>
      <c r="Z161" s="5">
        <v>14.68745948376</v>
      </c>
      <c r="AA161" s="5">
        <v>15.967095154719999</v>
      </c>
      <c r="AB161" s="5">
        <v>12.10835885016</v>
      </c>
      <c r="AC161" s="5">
        <v>12.10835885016</v>
      </c>
      <c r="AD161" s="5">
        <v>13.35006758928</v>
      </c>
      <c r="AE161" s="5">
        <v>18.23987300292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0.34758338063999999</v>
      </c>
      <c r="Z162" s="5">
        <v>3.2290010837600001</v>
      </c>
      <c r="AA162" s="5">
        <v>3.2290010837600001</v>
      </c>
      <c r="AB162" s="5">
        <v>3.2290010837600001</v>
      </c>
      <c r="AC162" s="5">
        <v>3.2290010837600001</v>
      </c>
      <c r="AD162" s="5">
        <v>3.2290010837600001</v>
      </c>
      <c r="AE162" s="5">
        <v>3.2290010837600001</v>
      </c>
    </row>
    <row r="163" spans="1:31">
      <c r="A163" s="58" t="s">
        <v>137</v>
      </c>
      <c r="B163" s="58" t="s">
        <v>123</v>
      </c>
      <c r="C163" s="58" t="s">
        <v>88</v>
      </c>
      <c r="D163" s="5">
        <v>3.4913999979999999E-2</v>
      </c>
      <c r="E163" s="5">
        <v>5.484E-2</v>
      </c>
      <c r="F163" s="5">
        <v>7.2627999999999998E-2</v>
      </c>
      <c r="G163" s="5">
        <v>0.10008800000000001</v>
      </c>
      <c r="H163" s="5">
        <v>0.12599199999999999</v>
      </c>
      <c r="I163" s="5">
        <v>0.15531600000000001</v>
      </c>
      <c r="J163" s="5">
        <v>0.18915399999999999</v>
      </c>
      <c r="K163" s="5">
        <v>0.22348346342500003</v>
      </c>
      <c r="L163" s="5">
        <v>0.26922619027</v>
      </c>
      <c r="M163" s="5">
        <v>0.32737080419500003</v>
      </c>
      <c r="N163" s="5">
        <v>0.40339767251499997</v>
      </c>
      <c r="O163" s="5">
        <v>0.49742240399499998</v>
      </c>
      <c r="P163" s="5">
        <v>0.61150099226999999</v>
      </c>
      <c r="Q163" s="5">
        <v>0.74213644426000003</v>
      </c>
      <c r="R163" s="5">
        <v>0.89162604521</v>
      </c>
      <c r="S163" s="5">
        <v>1.0606743327600001</v>
      </c>
      <c r="T163" s="5">
        <v>1.2522198492649999</v>
      </c>
      <c r="U163" s="5">
        <v>1.4623367170150001</v>
      </c>
      <c r="V163" s="5">
        <v>1.6940995660849998</v>
      </c>
      <c r="W163" s="5">
        <v>1.9475228998750003</v>
      </c>
      <c r="X163" s="5">
        <v>2.2243126529149997</v>
      </c>
      <c r="Y163" s="5">
        <v>2.5240657762900005</v>
      </c>
      <c r="Z163" s="5">
        <v>2.8540024206700001</v>
      </c>
      <c r="AA163" s="5">
        <v>3.2020129526450001</v>
      </c>
      <c r="AB163" s="5">
        <v>3.5763271605250004</v>
      </c>
      <c r="AC163" s="5">
        <v>3.9703046768800005</v>
      </c>
      <c r="AD163" s="5">
        <v>4.385375169075</v>
      </c>
      <c r="AE163" s="5">
        <v>4.6124987063500003</v>
      </c>
    </row>
    <row r="164" spans="1:31">
      <c r="A164" s="58" t="s">
        <v>137</v>
      </c>
      <c r="B164" s="58" t="s">
        <v>123</v>
      </c>
      <c r="C164" s="58" t="s">
        <v>89</v>
      </c>
      <c r="D164" s="5">
        <v>0.68999299999999997</v>
      </c>
      <c r="E164" s="5">
        <v>0.86033799999999994</v>
      </c>
      <c r="F164" s="5">
        <v>0.932334</v>
      </c>
      <c r="G164" s="5">
        <v>1.1008910000000001</v>
      </c>
      <c r="H164" s="5">
        <v>1.1869239999999996</v>
      </c>
      <c r="I164" s="5">
        <v>1.2866579999999999</v>
      </c>
      <c r="J164" s="5">
        <v>1.3793279999999999</v>
      </c>
      <c r="K164" s="5">
        <v>1.4474050000000001</v>
      </c>
      <c r="L164" s="5">
        <v>1.497377</v>
      </c>
      <c r="M164" s="5">
        <v>1.5420169999999997</v>
      </c>
      <c r="N164" s="5">
        <v>1.5779489999999998</v>
      </c>
      <c r="O164" s="5">
        <v>1.6165590000000003</v>
      </c>
      <c r="P164" s="5">
        <v>1.6503079999999999</v>
      </c>
      <c r="Q164" s="5">
        <v>1.6856690000000001</v>
      </c>
      <c r="R164" s="5">
        <v>1.71984</v>
      </c>
      <c r="S164" s="5">
        <v>1.7542020000000003</v>
      </c>
      <c r="T164" s="5">
        <v>1.7874069999999997</v>
      </c>
      <c r="U164" s="5">
        <v>1.8240929999999997</v>
      </c>
      <c r="V164" s="5">
        <v>1.8633229999999998</v>
      </c>
      <c r="W164" s="5">
        <v>1.9027140000000002</v>
      </c>
      <c r="X164" s="5">
        <v>1.937875</v>
      </c>
      <c r="Y164" s="5">
        <v>1.9853920000000005</v>
      </c>
      <c r="Z164" s="5">
        <v>2.0370680000000001</v>
      </c>
      <c r="AA164" s="5">
        <v>2.0899179999999999</v>
      </c>
      <c r="AB164" s="5">
        <v>2.1388150000000006</v>
      </c>
      <c r="AC164" s="5">
        <v>2.1887650000000005</v>
      </c>
      <c r="AD164" s="5">
        <v>2.2375990000000003</v>
      </c>
      <c r="AE164" s="5">
        <v>2.2375990000000003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4.6603025853599993</v>
      </c>
      <c r="J166" s="5">
        <v>4.6603025853599993</v>
      </c>
      <c r="K166" s="5">
        <v>4.6603025853599993</v>
      </c>
      <c r="L166" s="5">
        <v>4.6603025853599993</v>
      </c>
      <c r="M166" s="5">
        <v>4.6603025853599993</v>
      </c>
      <c r="N166" s="5">
        <v>4.6603025853599993</v>
      </c>
      <c r="O166" s="5">
        <v>4.6603025853599993</v>
      </c>
      <c r="P166" s="5">
        <v>4.6603025853599993</v>
      </c>
      <c r="Q166" s="5">
        <v>4.6603025853599993</v>
      </c>
      <c r="R166" s="5">
        <v>6.1757894776800004</v>
      </c>
      <c r="S166" s="5">
        <v>6.1757894776800004</v>
      </c>
      <c r="T166" s="5">
        <v>6.1757894776800004</v>
      </c>
      <c r="U166" s="5">
        <v>6.1757894776800004</v>
      </c>
      <c r="V166" s="5">
        <v>6.1757894776800004</v>
      </c>
      <c r="W166" s="5">
        <v>6.1757894776800004</v>
      </c>
      <c r="X166" s="5">
        <v>6.1757894776800004</v>
      </c>
      <c r="Y166" s="5">
        <v>20.408613843120001</v>
      </c>
      <c r="Z166" s="5">
        <v>20.408613843120001</v>
      </c>
      <c r="AA166" s="5">
        <v>30.080934078719999</v>
      </c>
      <c r="AB166" s="5">
        <v>30.080934078719999</v>
      </c>
      <c r="AC166" s="5">
        <v>30.080934078719999</v>
      </c>
      <c r="AD166" s="5">
        <v>30.080934078719999</v>
      </c>
      <c r="AE166" s="5">
        <v>30.080934078719999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7.9697130458000007</v>
      </c>
      <c r="O167" s="5">
        <v>7.9697130458000007</v>
      </c>
      <c r="P167" s="5">
        <v>7.9697130458000007</v>
      </c>
      <c r="Q167" s="5">
        <v>7.9697130458000007</v>
      </c>
      <c r="R167" s="5">
        <v>7.9697130458000007</v>
      </c>
      <c r="S167" s="5">
        <v>7.9697130458000007</v>
      </c>
      <c r="T167" s="5">
        <v>8.7647448094799998</v>
      </c>
      <c r="U167" s="5">
        <v>8.7647448094799998</v>
      </c>
      <c r="V167" s="5">
        <v>8.7647448094799998</v>
      </c>
      <c r="W167" s="5">
        <v>8.7647448094799998</v>
      </c>
      <c r="X167" s="5">
        <v>8.7647448094799998</v>
      </c>
      <c r="Y167" s="5">
        <v>8.7647448094799998</v>
      </c>
      <c r="Z167" s="5">
        <v>8.7647448094799998</v>
      </c>
      <c r="AA167" s="5">
        <v>16.16242630236</v>
      </c>
      <c r="AB167" s="5">
        <v>16.16242630236</v>
      </c>
      <c r="AC167" s="5">
        <v>16.79508186464</v>
      </c>
      <c r="AD167" s="5">
        <v>21.470589445519998</v>
      </c>
      <c r="AE167" s="5">
        <v>21.470589445519998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0.58531925208000002</v>
      </c>
      <c r="J168" s="5">
        <v>0.58531925208000002</v>
      </c>
      <c r="K168" s="5">
        <v>1.6017730014</v>
      </c>
      <c r="L168" s="5">
        <v>1.8776478391999998</v>
      </c>
      <c r="M168" s="5">
        <v>2.0865891676600001</v>
      </c>
      <c r="N168" s="5">
        <v>2.5566835881799999</v>
      </c>
      <c r="O168" s="5">
        <v>3.1244668894599998</v>
      </c>
      <c r="P168" s="5">
        <v>3.1244668894599998</v>
      </c>
      <c r="Q168" s="5">
        <v>3.1244668894599998</v>
      </c>
      <c r="R168" s="5">
        <v>3.1244668894599998</v>
      </c>
      <c r="S168" s="5">
        <v>3.1244668894599998</v>
      </c>
      <c r="T168" s="5">
        <v>6.1684572443799999</v>
      </c>
      <c r="U168" s="5">
        <v>6.1684572443799999</v>
      </c>
      <c r="V168" s="5">
        <v>6.1684572443799999</v>
      </c>
      <c r="W168" s="5">
        <v>6.1684572443799999</v>
      </c>
      <c r="X168" s="5">
        <v>6.1684572443799999</v>
      </c>
      <c r="Y168" s="5">
        <v>6.1684572443799999</v>
      </c>
      <c r="Z168" s="5">
        <v>6.1684572443799999</v>
      </c>
      <c r="AA168" s="5">
        <v>6.1684572443799999</v>
      </c>
      <c r="AB168" s="5">
        <v>6.1684572443799999</v>
      </c>
      <c r="AC168" s="5">
        <v>5.7331379923000005</v>
      </c>
      <c r="AD168" s="5">
        <v>5.7331379923000005</v>
      </c>
      <c r="AE168" s="5">
        <v>4.7166842429800004</v>
      </c>
    </row>
    <row r="169" spans="1:31">
      <c r="A169" s="58" t="s">
        <v>137</v>
      </c>
      <c r="B169" s="58" t="s">
        <v>124</v>
      </c>
      <c r="C169" s="58" t="s">
        <v>88</v>
      </c>
      <c r="D169" s="5">
        <v>1.9299999999999998E-2</v>
      </c>
      <c r="E169" s="5">
        <v>3.0078000000000004E-2</v>
      </c>
      <c r="F169" s="5">
        <v>4.2999999999999997E-2</v>
      </c>
      <c r="G169" s="5">
        <v>6.0632000000000005E-2</v>
      </c>
      <c r="H169" s="5">
        <v>7.9726000000000005E-2</v>
      </c>
      <c r="I169" s="5">
        <v>9.9685999999999997E-2</v>
      </c>
      <c r="J169" s="5">
        <v>0.120778</v>
      </c>
      <c r="K169" s="5">
        <v>0.13825382772</v>
      </c>
      <c r="L169" s="5">
        <v>0.15843914295</v>
      </c>
      <c r="M169" s="5">
        <v>0.18149269199000004</v>
      </c>
      <c r="N169" s="5">
        <v>0.20888294363999999</v>
      </c>
      <c r="O169" s="5">
        <v>0.24199213107500001</v>
      </c>
      <c r="P169" s="5">
        <v>0.282536018725</v>
      </c>
      <c r="Q169" s="5">
        <v>0.328792757745</v>
      </c>
      <c r="R169" s="5">
        <v>0.38244677191499998</v>
      </c>
      <c r="S169" s="5">
        <v>0.4441890917200001</v>
      </c>
      <c r="T169" s="5">
        <v>0.51559016389000001</v>
      </c>
      <c r="U169" s="5">
        <v>0.59470709510999997</v>
      </c>
      <c r="V169" s="5">
        <v>0.68368592845000009</v>
      </c>
      <c r="W169" s="5">
        <v>0.78256815977500005</v>
      </c>
      <c r="X169" s="5">
        <v>0.89273796725999999</v>
      </c>
      <c r="Y169" s="5">
        <v>1.0140383328</v>
      </c>
      <c r="Z169" s="5">
        <v>1.1490832184749999</v>
      </c>
      <c r="AA169" s="5">
        <v>1.2940084181749998</v>
      </c>
      <c r="AB169" s="5">
        <v>1.4524332169649998</v>
      </c>
      <c r="AC169" s="5">
        <v>1.6201541016949998</v>
      </c>
      <c r="AD169" s="5">
        <v>1.7988822636049999</v>
      </c>
      <c r="AE169" s="5">
        <v>1.90939026087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0.35031000000000001</v>
      </c>
      <c r="E170" s="5">
        <v>0.44627600000000001</v>
      </c>
      <c r="F170" s="5">
        <v>0.5355049999999999</v>
      </c>
      <c r="G170" s="5">
        <v>0.64062600000000014</v>
      </c>
      <c r="H170" s="5">
        <v>0.73391999999999991</v>
      </c>
      <c r="I170" s="5">
        <v>0.80721999999999994</v>
      </c>
      <c r="J170" s="5">
        <v>0.86765600000000009</v>
      </c>
      <c r="K170" s="5">
        <v>0.91711500000000001</v>
      </c>
      <c r="L170" s="5">
        <v>0.95275699999999997</v>
      </c>
      <c r="M170" s="5">
        <v>0.98885700000000021</v>
      </c>
      <c r="N170" s="5">
        <v>1.0230190000000001</v>
      </c>
      <c r="O170" s="5">
        <v>1.0576840000000003</v>
      </c>
      <c r="P170" s="5">
        <v>1.08934</v>
      </c>
      <c r="Q170" s="5">
        <v>1.1222959999999997</v>
      </c>
      <c r="R170" s="5">
        <v>1.154668</v>
      </c>
      <c r="S170" s="5">
        <v>1.1875320000000003</v>
      </c>
      <c r="T170" s="5">
        <v>1.2188079999999999</v>
      </c>
      <c r="U170" s="5">
        <v>1.2527079999999999</v>
      </c>
      <c r="V170" s="5">
        <v>1.288764</v>
      </c>
      <c r="W170" s="5">
        <v>1.3250810000000002</v>
      </c>
      <c r="X170" s="5">
        <v>1.3585049999999999</v>
      </c>
      <c r="Y170" s="5">
        <v>1.40158</v>
      </c>
      <c r="Z170" s="5">
        <v>1.448148</v>
      </c>
      <c r="AA170" s="5">
        <v>1.4958720000000001</v>
      </c>
      <c r="AB170" s="5">
        <v>1.540956</v>
      </c>
      <c r="AC170" s="5">
        <v>1.586854</v>
      </c>
      <c r="AD170" s="5">
        <v>1.6320650000000001</v>
      </c>
      <c r="AE170" s="5">
        <v>1.6320650000000001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0.34275442711999998</v>
      </c>
      <c r="AB173" s="5">
        <v>6.7859023438399992</v>
      </c>
      <c r="AC173" s="5">
        <v>7.876114961079999</v>
      </c>
      <c r="AD173" s="5">
        <v>7.876114961079999</v>
      </c>
      <c r="AE173" s="5">
        <v>9.3639659341199994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0.56455999999999995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0.56345999999999996</v>
      </c>
      <c r="AC174" s="5">
        <v>0.56345999999999996</v>
      </c>
      <c r="AD174" s="5">
        <v>0.56455999999999995</v>
      </c>
      <c r="AE174" s="5">
        <v>0.56345999999999996</v>
      </c>
    </row>
    <row r="175" spans="1:31">
      <c r="A175" s="58" t="s">
        <v>137</v>
      </c>
      <c r="B175" s="58" t="s">
        <v>125</v>
      </c>
      <c r="C175" s="58" t="s">
        <v>88</v>
      </c>
      <c r="D175" s="5">
        <v>2.1232000000000001E-2</v>
      </c>
      <c r="E175" s="5">
        <v>3.4561999999999996E-2</v>
      </c>
      <c r="F175" s="5">
        <v>4.8822000000000004E-2</v>
      </c>
      <c r="G175" s="5">
        <v>6.8421999999999997E-2</v>
      </c>
      <c r="H175" s="5">
        <v>9.0871999999999994E-2</v>
      </c>
      <c r="I175" s="5">
        <v>0.11509800000000001</v>
      </c>
      <c r="J175" s="5">
        <v>0.14357</v>
      </c>
      <c r="K175" s="5">
        <v>0.17001973909999998</v>
      </c>
      <c r="L175" s="5">
        <v>0.2047865006</v>
      </c>
      <c r="M175" s="5">
        <v>0.24936500496</v>
      </c>
      <c r="N175" s="5">
        <v>0.30733596547999997</v>
      </c>
      <c r="O175" s="5">
        <v>0.37861649312000001</v>
      </c>
      <c r="P175" s="5">
        <v>0.46513349544999999</v>
      </c>
      <c r="Q175" s="5">
        <v>0.56428240768499993</v>
      </c>
      <c r="R175" s="5">
        <v>0.67791340454499993</v>
      </c>
      <c r="S175" s="5">
        <v>0.80668156622499998</v>
      </c>
      <c r="T175" s="5">
        <v>0.95295787510000007</v>
      </c>
      <c r="U175" s="5">
        <v>1.11368412756</v>
      </c>
      <c r="V175" s="5">
        <v>1.2913981350949999</v>
      </c>
      <c r="W175" s="5">
        <v>1.4860906625399999</v>
      </c>
      <c r="X175" s="5">
        <v>1.6987875239800001</v>
      </c>
      <c r="Y175" s="5">
        <v>1.929914158955</v>
      </c>
      <c r="Z175" s="5">
        <v>2.1847811457850002</v>
      </c>
      <c r="AA175" s="5">
        <v>2.454216771</v>
      </c>
      <c r="AB175" s="5">
        <v>2.7445665888050002</v>
      </c>
      <c r="AC175" s="5">
        <v>3.050323143305</v>
      </c>
      <c r="AD175" s="5">
        <v>3.3729689644050005</v>
      </c>
      <c r="AE175" s="5">
        <v>3.5533359833400002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0.47633399999999992</v>
      </c>
      <c r="E176" s="5">
        <v>0.58875100000000014</v>
      </c>
      <c r="F176" s="5">
        <v>0.66252100000000003</v>
      </c>
      <c r="G176" s="5">
        <v>0.77888999999999997</v>
      </c>
      <c r="H176" s="5">
        <v>0.87452799999999997</v>
      </c>
      <c r="I176" s="5">
        <v>0.96251999999999993</v>
      </c>
      <c r="J176" s="5">
        <v>1.046726</v>
      </c>
      <c r="K176" s="5">
        <v>1.102641</v>
      </c>
      <c r="L176" s="5">
        <v>1.1439600000000001</v>
      </c>
      <c r="M176" s="5">
        <v>1.185908</v>
      </c>
      <c r="N176" s="5">
        <v>1.2249019999999999</v>
      </c>
      <c r="O176" s="5">
        <v>1.2647899999999999</v>
      </c>
      <c r="P176" s="5">
        <v>1.3013489999999999</v>
      </c>
      <c r="Q176" s="5">
        <v>1.339588</v>
      </c>
      <c r="R176" s="5">
        <v>1.3772950000000002</v>
      </c>
      <c r="S176" s="5">
        <v>1.4157189999999999</v>
      </c>
      <c r="T176" s="5">
        <v>1.453668</v>
      </c>
      <c r="U176" s="5">
        <v>1.494937</v>
      </c>
      <c r="V176" s="5">
        <v>1.539083</v>
      </c>
      <c r="W176" s="5">
        <v>1.583885</v>
      </c>
      <c r="X176" s="5">
        <v>1.6255500000000001</v>
      </c>
      <c r="Y176" s="5">
        <v>1.6783569999999999</v>
      </c>
      <c r="Z176" s="5">
        <v>1.735357</v>
      </c>
      <c r="AA176" s="5">
        <v>1.7939519999999998</v>
      </c>
      <c r="AB176" s="5">
        <v>1.8496519999999999</v>
      </c>
      <c r="AC176" s="5">
        <v>1.9067260000000001</v>
      </c>
      <c r="AD176" s="5">
        <v>1.9633510000000001</v>
      </c>
      <c r="AE176" s="5">
        <v>1.9633510000000001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7.3257385600000002E-2</v>
      </c>
      <c r="O179" s="5">
        <v>0.55228704375999993</v>
      </c>
      <c r="P179" s="5">
        <v>1.09660194768</v>
      </c>
      <c r="Q179" s="5">
        <v>1.16404464836</v>
      </c>
      <c r="R179" s="5">
        <v>2.65322839224</v>
      </c>
      <c r="S179" s="5">
        <v>2.7256959428799998</v>
      </c>
      <c r="T179" s="5">
        <v>3.7487417463200003</v>
      </c>
      <c r="U179" s="5">
        <v>3.7487417463200003</v>
      </c>
      <c r="V179" s="5">
        <v>3.7487417463200003</v>
      </c>
      <c r="W179" s="5">
        <v>3.7487417463200003</v>
      </c>
      <c r="X179" s="5">
        <v>3.7487417463200003</v>
      </c>
      <c r="Y179" s="5">
        <v>3.7487417463200003</v>
      </c>
      <c r="Z179" s="5">
        <v>3.7487417463200003</v>
      </c>
      <c r="AA179" s="5">
        <v>5.3958915923599999</v>
      </c>
      <c r="AB179" s="5">
        <v>6.1849538167600002</v>
      </c>
      <c r="AC179" s="5">
        <v>6.1849538167600002</v>
      </c>
      <c r="AD179" s="5">
        <v>6.1849538167600002</v>
      </c>
      <c r="AE179" s="5">
        <v>6.1849538167600002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0.51570739999999993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0.14523800000000001</v>
      </c>
      <c r="E181" s="5">
        <v>0.17464199999999999</v>
      </c>
      <c r="F181" s="5">
        <v>0.197962</v>
      </c>
      <c r="G181" s="5">
        <v>0.22884200000000002</v>
      </c>
      <c r="H181" s="5">
        <v>0.25679199999999996</v>
      </c>
      <c r="I181" s="5">
        <v>0.285806</v>
      </c>
      <c r="J181" s="5">
        <v>0.31456599999999996</v>
      </c>
      <c r="K181" s="5">
        <v>0.3347824908</v>
      </c>
      <c r="L181" s="5">
        <v>0.35460357932499997</v>
      </c>
      <c r="M181" s="5">
        <v>0.374861038895</v>
      </c>
      <c r="N181" s="5">
        <v>0.39563792326000002</v>
      </c>
      <c r="O181" s="5">
        <v>0.41841673237999999</v>
      </c>
      <c r="P181" s="5">
        <v>0.44429789589500002</v>
      </c>
      <c r="Q181" s="5">
        <v>0.47159199770999999</v>
      </c>
      <c r="R181" s="5">
        <v>0.50149060233499998</v>
      </c>
      <c r="S181" s="5">
        <v>0.53438671027999995</v>
      </c>
      <c r="T181" s="5">
        <v>0.57140672588499997</v>
      </c>
      <c r="U181" s="5">
        <v>0.61066836878000008</v>
      </c>
      <c r="V181" s="5">
        <v>0.65372353071</v>
      </c>
      <c r="W181" s="5">
        <v>0.70038299455499997</v>
      </c>
      <c r="X181" s="5">
        <v>0.75167635377999997</v>
      </c>
      <c r="Y181" s="5">
        <v>0.80704826213499992</v>
      </c>
      <c r="Z181" s="5">
        <v>0.86766877231500006</v>
      </c>
      <c r="AA181" s="5">
        <v>0.93191895041000006</v>
      </c>
      <c r="AB181" s="5">
        <v>1.0016432228750001</v>
      </c>
      <c r="AC181" s="5">
        <v>1.073920069545</v>
      </c>
      <c r="AD181" s="5">
        <v>1.15007589104</v>
      </c>
      <c r="AE181" s="5">
        <v>1.1975546514750002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0.428871</v>
      </c>
      <c r="E182" s="5">
        <v>0.48569400000000007</v>
      </c>
      <c r="F182" s="5">
        <v>0.51758699999999991</v>
      </c>
      <c r="G182" s="5">
        <v>0.56454499999999996</v>
      </c>
      <c r="H182" s="5">
        <v>0.60011999999999999</v>
      </c>
      <c r="I182" s="5">
        <v>0.63011299999999992</v>
      </c>
      <c r="J182" s="5">
        <v>0.65424599999999999</v>
      </c>
      <c r="K182" s="5">
        <v>0.6692539999999999</v>
      </c>
      <c r="L182" s="5">
        <v>0.67618299999999998</v>
      </c>
      <c r="M182" s="5">
        <v>0.68343600000000015</v>
      </c>
      <c r="N182" s="5">
        <v>0.68895499999999987</v>
      </c>
      <c r="O182" s="5">
        <v>0.69417099999999998</v>
      </c>
      <c r="P182" s="5">
        <v>0.697326</v>
      </c>
      <c r="Q182" s="5">
        <v>0.70120099999999996</v>
      </c>
      <c r="R182" s="5">
        <v>0.70455400000000012</v>
      </c>
      <c r="S182" s="5">
        <v>0.70777899999999994</v>
      </c>
      <c r="T182" s="5">
        <v>0.70962400000000003</v>
      </c>
      <c r="U182" s="5">
        <v>0.71265200000000006</v>
      </c>
      <c r="V182" s="5">
        <v>0.71604999999999996</v>
      </c>
      <c r="W182" s="5">
        <v>0.71921499999999994</v>
      </c>
      <c r="X182" s="5">
        <v>0.72055900000000006</v>
      </c>
      <c r="Y182" s="5">
        <v>0.72502000000000011</v>
      </c>
      <c r="Z182" s="5">
        <v>0.73005999999999993</v>
      </c>
      <c r="AA182" s="5">
        <v>0.73500599999999994</v>
      </c>
      <c r="AB182" s="5">
        <v>0.73814199999999996</v>
      </c>
      <c r="AC182" s="5">
        <v>0.74185000000000001</v>
      </c>
      <c r="AD182" s="5">
        <v>0.74504400000000015</v>
      </c>
      <c r="AE182" s="5">
        <v>0.74504400000000015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0.88890226139999995</v>
      </c>
      <c r="L184" s="5">
        <v>0.88890226139999995</v>
      </c>
      <c r="M184" s="5">
        <v>0.88890226139999995</v>
      </c>
      <c r="N184" s="5">
        <v>3.4595352817999996</v>
      </c>
      <c r="O184" s="5">
        <v>3.4595352817999996</v>
      </c>
      <c r="P184" s="5">
        <v>3.4595352817999996</v>
      </c>
      <c r="Q184" s="5">
        <v>3.4595352817999996</v>
      </c>
      <c r="R184" s="5">
        <v>3.4595352817999996</v>
      </c>
      <c r="S184" s="5">
        <v>3.4595352817999996</v>
      </c>
      <c r="T184" s="5">
        <v>3.4595352817999996</v>
      </c>
      <c r="U184" s="5">
        <v>3.4595352817999996</v>
      </c>
      <c r="V184" s="5">
        <v>3.4595352817999996</v>
      </c>
      <c r="W184" s="5">
        <v>3.4595352817999996</v>
      </c>
      <c r="X184" s="5">
        <v>3.4595352817999996</v>
      </c>
      <c r="Y184" s="5">
        <v>3.4595352817999996</v>
      </c>
      <c r="Z184" s="5">
        <v>3.4595352817999996</v>
      </c>
      <c r="AA184" s="5">
        <v>3.4595352817999996</v>
      </c>
      <c r="AB184" s="5">
        <v>3.4595352817999996</v>
      </c>
      <c r="AC184" s="5">
        <v>3.4595352817999996</v>
      </c>
      <c r="AD184" s="5">
        <v>3.4595352817999996</v>
      </c>
      <c r="AE184" s="5">
        <v>3.4595352817999996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2.1259999999999999E-3</v>
      </c>
      <c r="E187" s="5">
        <v>3.5119999999999999E-3</v>
      </c>
      <c r="F187" s="5">
        <v>5.0239999999999998E-3</v>
      </c>
      <c r="G187" s="5">
        <v>7.2460000000000007E-3</v>
      </c>
      <c r="H187" s="5">
        <v>9.4659999999999987E-3</v>
      </c>
      <c r="I187" s="5">
        <v>1.1992000000000001E-2</v>
      </c>
      <c r="J187" s="5">
        <v>1.4718E-2</v>
      </c>
      <c r="K187" s="5">
        <v>1.648303169E-2</v>
      </c>
      <c r="L187" s="5">
        <v>1.8455062164999998E-2</v>
      </c>
      <c r="M187" s="5">
        <v>2.0577521014999999E-2</v>
      </c>
      <c r="N187" s="5">
        <v>2.296707538E-2</v>
      </c>
      <c r="O187" s="5">
        <v>2.5825580115E-2</v>
      </c>
      <c r="P187" s="5">
        <v>2.9356153249999999E-2</v>
      </c>
      <c r="Q187" s="5">
        <v>3.3366352699999997E-2</v>
      </c>
      <c r="R187" s="5">
        <v>3.8054417110000002E-2</v>
      </c>
      <c r="S187" s="5">
        <v>4.3509046779999998E-2</v>
      </c>
      <c r="T187" s="5">
        <v>4.9945986730000003E-2</v>
      </c>
      <c r="U187" s="5">
        <v>5.7125867205E-2</v>
      </c>
      <c r="V187" s="5">
        <v>6.5287535950000003E-2</v>
      </c>
      <c r="W187" s="5">
        <v>7.4449377479999995E-2</v>
      </c>
      <c r="X187" s="5">
        <v>8.4651754905000001E-2</v>
      </c>
      <c r="Y187" s="5">
        <v>9.6082454625000008E-2</v>
      </c>
      <c r="Z187" s="5">
        <v>0.108892678905</v>
      </c>
      <c r="AA187" s="5">
        <v>0.122741863255</v>
      </c>
      <c r="AB187" s="5">
        <v>0.13798106624500001</v>
      </c>
      <c r="AC187" s="5">
        <v>0.15419047129999999</v>
      </c>
      <c r="AD187" s="5">
        <v>0.17155893096500002</v>
      </c>
      <c r="AE187" s="5">
        <v>0.18267244980500003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5.0855999999999991E-2</v>
      </c>
      <c r="E188" s="5">
        <v>6.2824000000000005E-2</v>
      </c>
      <c r="F188" s="5">
        <v>7.0797999999999986E-2</v>
      </c>
      <c r="G188" s="5">
        <v>8.4144999999999998E-2</v>
      </c>
      <c r="H188" s="5">
        <v>9.1286000000000006E-2</v>
      </c>
      <c r="I188" s="5">
        <v>9.9264999999999992E-2</v>
      </c>
      <c r="J188" s="5">
        <v>0.10598300000000001</v>
      </c>
      <c r="K188" s="5">
        <v>0.110193</v>
      </c>
      <c r="L188" s="5">
        <v>0.11291300000000001</v>
      </c>
      <c r="M188" s="5">
        <v>0.11564200000000002</v>
      </c>
      <c r="N188" s="5">
        <v>0.11806700000000001</v>
      </c>
      <c r="O188" s="5">
        <v>0.12049400000000002</v>
      </c>
      <c r="P188" s="5">
        <v>0.122532</v>
      </c>
      <c r="Q188" s="5">
        <v>0.124666</v>
      </c>
      <c r="R188" s="5">
        <v>0.12668699999999999</v>
      </c>
      <c r="S188" s="5">
        <v>0.12870499999999999</v>
      </c>
      <c r="T188" s="5">
        <v>0.13058</v>
      </c>
      <c r="U188" s="5">
        <v>0.13269299999999998</v>
      </c>
      <c r="V188" s="5">
        <v>0.13498299999999999</v>
      </c>
      <c r="W188" s="5">
        <v>0.13725300000000001</v>
      </c>
      <c r="X188" s="5">
        <v>0.139181</v>
      </c>
      <c r="Y188" s="5">
        <v>0.14197899999999999</v>
      </c>
      <c r="Z188" s="5">
        <v>0.145038</v>
      </c>
      <c r="AA188" s="5">
        <v>0.14813100000000001</v>
      </c>
      <c r="AB188" s="5">
        <v>0.150891</v>
      </c>
      <c r="AC188" s="5">
        <v>0.15367000000000003</v>
      </c>
      <c r="AD188" s="5">
        <v>0.15631700000000001</v>
      </c>
      <c r="AE188" s="5">
        <v>0.15631700000000001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12.191050516240001</v>
      </c>
      <c r="M191" s="5">
        <v>12.191050516240001</v>
      </c>
      <c r="N191" s="5">
        <v>12.191050516240001</v>
      </c>
      <c r="O191" s="5">
        <v>12.191050516240001</v>
      </c>
      <c r="P191" s="5">
        <v>12.191050516240001</v>
      </c>
      <c r="Q191" s="5">
        <v>12.191050516240001</v>
      </c>
      <c r="R191" s="5">
        <v>12.191050516240001</v>
      </c>
      <c r="S191" s="5">
        <v>12.191050516240001</v>
      </c>
      <c r="T191" s="5">
        <v>12.191050516240001</v>
      </c>
      <c r="U191" s="5">
        <v>12.191050516240001</v>
      </c>
      <c r="V191" s="5">
        <v>12.191050516240001</v>
      </c>
      <c r="W191" s="5">
        <v>12.191050516240001</v>
      </c>
      <c r="X191" s="5">
        <v>22.764717038800001</v>
      </c>
      <c r="Y191" s="5">
        <v>22.764717038800001</v>
      </c>
      <c r="Z191" s="5">
        <v>23.406907011279998</v>
      </c>
      <c r="AA191" s="5">
        <v>34.413703045840002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5.0220000000000011</v>
      </c>
      <c r="G192" s="5">
        <v>5.0220000000000011</v>
      </c>
      <c r="H192" s="5">
        <v>12.421999999999999</v>
      </c>
      <c r="I192" s="5">
        <v>16.222000000000001</v>
      </c>
      <c r="J192" s="5">
        <v>16.222000000000001</v>
      </c>
      <c r="K192" s="5">
        <v>16.344336217120002</v>
      </c>
      <c r="L192" s="5">
        <v>20.673366676960001</v>
      </c>
      <c r="M192" s="5">
        <v>20.673366676960001</v>
      </c>
      <c r="N192" s="5">
        <v>20.908788446400003</v>
      </c>
      <c r="O192" s="5">
        <v>21.422000000000001</v>
      </c>
      <c r="P192" s="5">
        <v>21.422000000000001</v>
      </c>
      <c r="Q192" s="5">
        <v>21.422000000000001</v>
      </c>
      <c r="R192" s="5">
        <v>21.422000000000001</v>
      </c>
      <c r="S192" s="5">
        <v>21.422000000000001</v>
      </c>
      <c r="T192" s="5">
        <v>21.422000000000001</v>
      </c>
      <c r="U192" s="5">
        <v>21.422000000000001</v>
      </c>
      <c r="V192" s="5">
        <v>21.422000000000001</v>
      </c>
      <c r="W192" s="5">
        <v>21.422000000000001</v>
      </c>
      <c r="X192" s="5">
        <v>21.422000000000001</v>
      </c>
      <c r="Y192" s="5">
        <v>21.422000000000001</v>
      </c>
      <c r="Z192" s="5">
        <v>16.622</v>
      </c>
      <c r="AA192" s="5">
        <v>16.622</v>
      </c>
      <c r="AB192" s="5">
        <v>11.1754301884</v>
      </c>
      <c r="AC192" s="5">
        <v>11.1754301884</v>
      </c>
      <c r="AD192" s="5">
        <v>11.5248629614</v>
      </c>
      <c r="AE192" s="5">
        <v>15.282590754199999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0.29885759495999997</v>
      </c>
      <c r="O193" s="5">
        <v>0.29885759495999997</v>
      </c>
      <c r="P193" s="5">
        <v>0.29885759495999997</v>
      </c>
      <c r="Q193" s="5">
        <v>0.29885759495999997</v>
      </c>
      <c r="R193" s="5">
        <v>0.29885759495999997</v>
      </c>
      <c r="S193" s="5">
        <v>0.29885759495999997</v>
      </c>
      <c r="T193" s="5">
        <v>0.29885759495999997</v>
      </c>
      <c r="U193" s="5">
        <v>0.29885759495999997</v>
      </c>
      <c r="V193" s="5">
        <v>0.29885759495999997</v>
      </c>
      <c r="W193" s="5">
        <v>0.29885759495999997</v>
      </c>
      <c r="X193" s="5">
        <v>0.29885759495999997</v>
      </c>
      <c r="Y193" s="5">
        <v>0.29885759495999997</v>
      </c>
      <c r="Z193" s="5">
        <v>3.3114748425600005</v>
      </c>
      <c r="AA193" s="5">
        <v>3.3114748425600005</v>
      </c>
      <c r="AB193" s="5">
        <v>3.3114748425600005</v>
      </c>
      <c r="AC193" s="5">
        <v>5.0239065375399994</v>
      </c>
      <c r="AD193" s="5">
        <v>5.0239065375399994</v>
      </c>
      <c r="AE193" s="5">
        <v>5.0239065375399994</v>
      </c>
    </row>
    <row r="194" spans="1:31">
      <c r="A194" s="58" t="s">
        <v>138</v>
      </c>
      <c r="B194" s="58" t="s">
        <v>123</v>
      </c>
      <c r="C194" s="58" t="s">
        <v>88</v>
      </c>
      <c r="D194" s="5">
        <v>3.4913999979999999E-2</v>
      </c>
      <c r="E194" s="5">
        <v>5.484E-2</v>
      </c>
      <c r="F194" s="5">
        <v>7.2627999999999998E-2</v>
      </c>
      <c r="G194" s="5">
        <v>0.10008800000000001</v>
      </c>
      <c r="H194" s="5">
        <v>0.12599199999999999</v>
      </c>
      <c r="I194" s="5">
        <v>0.15531600000000001</v>
      </c>
      <c r="J194" s="5">
        <v>0.18915399999999999</v>
      </c>
      <c r="K194" s="5">
        <v>0.22348346342500003</v>
      </c>
      <c r="L194" s="5">
        <v>0.26922619027</v>
      </c>
      <c r="M194" s="5">
        <v>0.32737080419500003</v>
      </c>
      <c r="N194" s="5">
        <v>0.40339767251499997</v>
      </c>
      <c r="O194" s="5">
        <v>0.49742240399499998</v>
      </c>
      <c r="P194" s="5">
        <v>0.61150099226999999</v>
      </c>
      <c r="Q194" s="5">
        <v>0.74213644426000003</v>
      </c>
      <c r="R194" s="5">
        <v>0.89162604521</v>
      </c>
      <c r="S194" s="5">
        <v>1.0606743327600001</v>
      </c>
      <c r="T194" s="5">
        <v>1.2522198492649999</v>
      </c>
      <c r="U194" s="5">
        <v>1.4623367170150001</v>
      </c>
      <c r="V194" s="5">
        <v>1.6940995660849998</v>
      </c>
      <c r="W194" s="5">
        <v>1.9475228998750003</v>
      </c>
      <c r="X194" s="5">
        <v>2.2243126529149997</v>
      </c>
      <c r="Y194" s="5">
        <v>2.5240657762900005</v>
      </c>
      <c r="Z194" s="5">
        <v>2.8540024206700001</v>
      </c>
      <c r="AA194" s="5">
        <v>3.2020129526450001</v>
      </c>
      <c r="AB194" s="5">
        <v>3.5763271605250004</v>
      </c>
      <c r="AC194" s="5">
        <v>3.9703046768800005</v>
      </c>
      <c r="AD194" s="5">
        <v>4.385375169075</v>
      </c>
      <c r="AE194" s="5">
        <v>4.6124987063500003</v>
      </c>
    </row>
    <row r="195" spans="1:31">
      <c r="A195" s="58" t="s">
        <v>138</v>
      </c>
      <c r="B195" s="58" t="s">
        <v>123</v>
      </c>
      <c r="C195" s="58" t="s">
        <v>89</v>
      </c>
      <c r="D195" s="5">
        <v>0.68999299999999997</v>
      </c>
      <c r="E195" s="5">
        <v>0.86033799999999994</v>
      </c>
      <c r="F195" s="5">
        <v>0.932334</v>
      </c>
      <c r="G195" s="5">
        <v>1.1008910000000001</v>
      </c>
      <c r="H195" s="5">
        <v>1.1869239999999996</v>
      </c>
      <c r="I195" s="5">
        <v>1.2866579999999999</v>
      </c>
      <c r="J195" s="5">
        <v>1.3793279999999999</v>
      </c>
      <c r="K195" s="5">
        <v>1.4474050000000001</v>
      </c>
      <c r="L195" s="5">
        <v>1.497377</v>
      </c>
      <c r="M195" s="5">
        <v>1.5420169999999997</v>
      </c>
      <c r="N195" s="5">
        <v>1.5779489999999998</v>
      </c>
      <c r="O195" s="5">
        <v>1.6165590000000003</v>
      </c>
      <c r="P195" s="5">
        <v>1.6503079999999999</v>
      </c>
      <c r="Q195" s="5">
        <v>1.6856690000000001</v>
      </c>
      <c r="R195" s="5">
        <v>1.71984</v>
      </c>
      <c r="S195" s="5">
        <v>1.7542020000000003</v>
      </c>
      <c r="T195" s="5">
        <v>1.7874069999999997</v>
      </c>
      <c r="U195" s="5">
        <v>1.8240929999999997</v>
      </c>
      <c r="V195" s="5">
        <v>1.8633229999999998</v>
      </c>
      <c r="W195" s="5">
        <v>1.9027140000000002</v>
      </c>
      <c r="X195" s="5">
        <v>1.937875</v>
      </c>
      <c r="Y195" s="5">
        <v>1.9853920000000005</v>
      </c>
      <c r="Z195" s="5">
        <v>2.0370680000000001</v>
      </c>
      <c r="AA195" s="5">
        <v>2.0899179999999999</v>
      </c>
      <c r="AB195" s="5">
        <v>2.1388150000000006</v>
      </c>
      <c r="AC195" s="5">
        <v>2.1887650000000005</v>
      </c>
      <c r="AD195" s="5">
        <v>2.2375990000000003</v>
      </c>
      <c r="AE195" s="5">
        <v>2.2375990000000003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1.6235986204799999</v>
      </c>
      <c r="J197" s="5">
        <v>1.6235986204799999</v>
      </c>
      <c r="K197" s="5">
        <v>1.6235986204799999</v>
      </c>
      <c r="L197" s="5">
        <v>1.6235986204799999</v>
      </c>
      <c r="M197" s="5">
        <v>1.6235986204799999</v>
      </c>
      <c r="N197" s="5">
        <v>3.12619312608</v>
      </c>
      <c r="O197" s="5">
        <v>3.73914188544</v>
      </c>
      <c r="P197" s="5">
        <v>3.73914188544</v>
      </c>
      <c r="Q197" s="5">
        <v>3.73914188544</v>
      </c>
      <c r="R197" s="5">
        <v>5.4760636812000003</v>
      </c>
      <c r="S197" s="5">
        <v>5.4760636812000003</v>
      </c>
      <c r="T197" s="5">
        <v>5.4760636812000003</v>
      </c>
      <c r="U197" s="5">
        <v>5.4760636812000003</v>
      </c>
      <c r="V197" s="5">
        <v>5.4760636812000003</v>
      </c>
      <c r="W197" s="5">
        <v>5.4760636812000003</v>
      </c>
      <c r="X197" s="5">
        <v>5.4760636812000003</v>
      </c>
      <c r="Y197" s="5">
        <v>19.883738806560004</v>
      </c>
      <c r="Z197" s="5">
        <v>19.883738806560004</v>
      </c>
      <c r="AA197" s="5">
        <v>29.479087834559998</v>
      </c>
      <c r="AB197" s="5">
        <v>29.479087834559998</v>
      </c>
      <c r="AC197" s="5">
        <v>29.479087834559998</v>
      </c>
      <c r="AD197" s="5">
        <v>29.479087834559998</v>
      </c>
      <c r="AE197" s="5">
        <v>29.479087834559998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7.7</v>
      </c>
      <c r="O198" s="5">
        <v>7.7</v>
      </c>
      <c r="P198" s="5">
        <v>7.7</v>
      </c>
      <c r="Q198" s="5">
        <v>7.7</v>
      </c>
      <c r="R198" s="5">
        <v>7.7</v>
      </c>
      <c r="S198" s="5">
        <v>7.7</v>
      </c>
      <c r="T198" s="5">
        <v>8.0164806297200002</v>
      </c>
      <c r="U198" s="5">
        <v>8.0164806297200002</v>
      </c>
      <c r="V198" s="5">
        <v>8.0164806297200002</v>
      </c>
      <c r="W198" s="5">
        <v>8.0164806297200002</v>
      </c>
      <c r="X198" s="5">
        <v>8.0164806297200002</v>
      </c>
      <c r="Y198" s="5">
        <v>8.9232887180800002</v>
      </c>
      <c r="Z198" s="5">
        <v>8.9232887180800002</v>
      </c>
      <c r="AA198" s="5">
        <v>16.997451168720001</v>
      </c>
      <c r="AB198" s="5">
        <v>16.997451168720001</v>
      </c>
      <c r="AC198" s="5">
        <v>20.724189621800001</v>
      </c>
      <c r="AD198" s="5">
        <v>25.720568706599998</v>
      </c>
      <c r="AE198" s="5">
        <v>25.720568706599998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3.5445082478800001</v>
      </c>
      <c r="J199" s="5">
        <v>3.5445082478800001</v>
      </c>
      <c r="K199" s="5">
        <v>3.5445082478800001</v>
      </c>
      <c r="L199" s="5">
        <v>3.5445082478800001</v>
      </c>
      <c r="M199" s="5">
        <v>3.5445082478800001</v>
      </c>
      <c r="N199" s="5">
        <v>3.5445082478800001</v>
      </c>
      <c r="O199" s="5">
        <v>3.5445082478800001</v>
      </c>
      <c r="P199" s="5">
        <v>3.5445082478800001</v>
      </c>
      <c r="Q199" s="5">
        <v>3.5445082478800001</v>
      </c>
      <c r="R199" s="5">
        <v>3.5445082478800001</v>
      </c>
      <c r="S199" s="5">
        <v>3.5445082478800001</v>
      </c>
      <c r="T199" s="5">
        <v>5.7338132723600008</v>
      </c>
      <c r="U199" s="5">
        <v>5.7338132723600008</v>
      </c>
      <c r="V199" s="5">
        <v>5.7338132723600008</v>
      </c>
      <c r="W199" s="5">
        <v>5.7338132723600008</v>
      </c>
      <c r="X199" s="5">
        <v>5.7338132723600008</v>
      </c>
      <c r="Y199" s="5">
        <v>5.7338132723600008</v>
      </c>
      <c r="Z199" s="5">
        <v>5.7338132723600008</v>
      </c>
      <c r="AA199" s="5">
        <v>5.7338132723600008</v>
      </c>
      <c r="AB199" s="5">
        <v>5.7338132723600008</v>
      </c>
      <c r="AC199" s="5">
        <v>2.3393050244800002</v>
      </c>
      <c r="AD199" s="5">
        <v>2.3393050244800002</v>
      </c>
      <c r="AE199" s="5">
        <v>2.3393050244800002</v>
      </c>
    </row>
    <row r="200" spans="1:31">
      <c r="A200" s="58" t="s">
        <v>138</v>
      </c>
      <c r="B200" s="58" t="s">
        <v>124</v>
      </c>
      <c r="C200" s="58" t="s">
        <v>88</v>
      </c>
      <c r="D200" s="5">
        <v>1.9299999999999998E-2</v>
      </c>
      <c r="E200" s="5">
        <v>3.0078000000000004E-2</v>
      </c>
      <c r="F200" s="5">
        <v>4.2999999999999997E-2</v>
      </c>
      <c r="G200" s="5">
        <v>6.0632000000000005E-2</v>
      </c>
      <c r="H200" s="5">
        <v>7.9726000000000005E-2</v>
      </c>
      <c r="I200" s="5">
        <v>9.9685999999999997E-2</v>
      </c>
      <c r="J200" s="5">
        <v>0.120778</v>
      </c>
      <c r="K200" s="5">
        <v>0.13825382772</v>
      </c>
      <c r="L200" s="5">
        <v>0.15843914295</v>
      </c>
      <c r="M200" s="5">
        <v>0.18149269199000004</v>
      </c>
      <c r="N200" s="5">
        <v>0.20888294363999999</v>
      </c>
      <c r="O200" s="5">
        <v>0.24199213107500001</v>
      </c>
      <c r="P200" s="5">
        <v>0.282536018725</v>
      </c>
      <c r="Q200" s="5">
        <v>0.328792757745</v>
      </c>
      <c r="R200" s="5">
        <v>0.38244677191499998</v>
      </c>
      <c r="S200" s="5">
        <v>0.4441890917200001</v>
      </c>
      <c r="T200" s="5">
        <v>0.51559016389000001</v>
      </c>
      <c r="U200" s="5">
        <v>0.59470709510999997</v>
      </c>
      <c r="V200" s="5">
        <v>0.68368592845000009</v>
      </c>
      <c r="W200" s="5">
        <v>0.78256815977500005</v>
      </c>
      <c r="X200" s="5">
        <v>0.89273796725999999</v>
      </c>
      <c r="Y200" s="5">
        <v>1.0140383328</v>
      </c>
      <c r="Z200" s="5">
        <v>1.1490832184749999</v>
      </c>
      <c r="AA200" s="5">
        <v>1.2940084181749998</v>
      </c>
      <c r="AB200" s="5">
        <v>1.4524332169649998</v>
      </c>
      <c r="AC200" s="5">
        <v>1.6201541016949998</v>
      </c>
      <c r="AD200" s="5">
        <v>1.7988822636049999</v>
      </c>
      <c r="AE200" s="5">
        <v>1.90939026087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0.35031000000000001</v>
      </c>
      <c r="E201" s="5">
        <v>0.44627600000000001</v>
      </c>
      <c r="F201" s="5">
        <v>0.5355049999999999</v>
      </c>
      <c r="G201" s="5">
        <v>0.64062600000000014</v>
      </c>
      <c r="H201" s="5">
        <v>0.73391999999999991</v>
      </c>
      <c r="I201" s="5">
        <v>0.80721999999999994</v>
      </c>
      <c r="J201" s="5">
        <v>0.86765600000000009</v>
      </c>
      <c r="K201" s="5">
        <v>0.91711500000000001</v>
      </c>
      <c r="L201" s="5">
        <v>0.95275699999999997</v>
      </c>
      <c r="M201" s="5">
        <v>0.98885700000000021</v>
      </c>
      <c r="N201" s="5">
        <v>1.0230190000000001</v>
      </c>
      <c r="O201" s="5">
        <v>1.0576840000000003</v>
      </c>
      <c r="P201" s="5">
        <v>1.08934</v>
      </c>
      <c r="Q201" s="5">
        <v>1.1222959999999997</v>
      </c>
      <c r="R201" s="5">
        <v>1.154668</v>
      </c>
      <c r="S201" s="5">
        <v>1.1875320000000003</v>
      </c>
      <c r="T201" s="5">
        <v>1.2188079999999999</v>
      </c>
      <c r="U201" s="5">
        <v>1.2527079999999999</v>
      </c>
      <c r="V201" s="5">
        <v>1.288764</v>
      </c>
      <c r="W201" s="5">
        <v>1.3250810000000002</v>
      </c>
      <c r="X201" s="5">
        <v>1.3585049999999999</v>
      </c>
      <c r="Y201" s="5">
        <v>1.40158</v>
      </c>
      <c r="Z201" s="5">
        <v>1.448148</v>
      </c>
      <c r="AA201" s="5">
        <v>1.4958720000000001</v>
      </c>
      <c r="AB201" s="5">
        <v>1.540956</v>
      </c>
      <c r="AC201" s="5">
        <v>1.586854</v>
      </c>
      <c r="AD201" s="5">
        <v>1.6320650000000001</v>
      </c>
      <c r="AE201" s="5">
        <v>1.6320650000000001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0.12764745159999999</v>
      </c>
      <c r="AB204" s="5">
        <v>5.9790015383199995</v>
      </c>
      <c r="AC204" s="5">
        <v>7.7444552381999996</v>
      </c>
      <c r="AD204" s="5">
        <v>7.7444552381999996</v>
      </c>
      <c r="AE204" s="5">
        <v>9.1608952374800001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0.56455999999999995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0.56345999999999996</v>
      </c>
      <c r="AC205" s="5">
        <v>0.56345999999999996</v>
      </c>
      <c r="AD205" s="5">
        <v>0.56455999999999995</v>
      </c>
      <c r="AE205" s="5">
        <v>0.56345999999999996</v>
      </c>
    </row>
    <row r="206" spans="1:31">
      <c r="A206" s="58" t="s">
        <v>138</v>
      </c>
      <c r="B206" s="58" t="s">
        <v>125</v>
      </c>
      <c r="C206" s="58" t="s">
        <v>88</v>
      </c>
      <c r="D206" s="5">
        <v>2.1232000000000001E-2</v>
      </c>
      <c r="E206" s="5">
        <v>3.4561999999999996E-2</v>
      </c>
      <c r="F206" s="5">
        <v>4.8822000000000004E-2</v>
      </c>
      <c r="G206" s="5">
        <v>6.8421999999999997E-2</v>
      </c>
      <c r="H206" s="5">
        <v>9.0871999999999994E-2</v>
      </c>
      <c r="I206" s="5">
        <v>0.11509800000000001</v>
      </c>
      <c r="J206" s="5">
        <v>0.14357</v>
      </c>
      <c r="K206" s="5">
        <v>0.17001973909999998</v>
      </c>
      <c r="L206" s="5">
        <v>0.2047865006</v>
      </c>
      <c r="M206" s="5">
        <v>0.24936500496</v>
      </c>
      <c r="N206" s="5">
        <v>0.30733596547999997</v>
      </c>
      <c r="O206" s="5">
        <v>0.37861649312000001</v>
      </c>
      <c r="P206" s="5">
        <v>0.46513349544999999</v>
      </c>
      <c r="Q206" s="5">
        <v>0.56428240768499993</v>
      </c>
      <c r="R206" s="5">
        <v>0.67791340454499993</v>
      </c>
      <c r="S206" s="5">
        <v>0.80668156622499998</v>
      </c>
      <c r="T206" s="5">
        <v>0.95295787510000007</v>
      </c>
      <c r="U206" s="5">
        <v>1.11368412756</v>
      </c>
      <c r="V206" s="5">
        <v>1.2913981350949999</v>
      </c>
      <c r="W206" s="5">
        <v>1.4860906625399999</v>
      </c>
      <c r="X206" s="5">
        <v>1.6987875239800001</v>
      </c>
      <c r="Y206" s="5">
        <v>1.929914158955</v>
      </c>
      <c r="Z206" s="5">
        <v>2.1847811457850002</v>
      </c>
      <c r="AA206" s="5">
        <v>2.454216771</v>
      </c>
      <c r="AB206" s="5">
        <v>2.7445665888050002</v>
      </c>
      <c r="AC206" s="5">
        <v>3.050323143305</v>
      </c>
      <c r="AD206" s="5">
        <v>3.3729689644050005</v>
      </c>
      <c r="AE206" s="5">
        <v>3.5533359833400002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0.47633399999999992</v>
      </c>
      <c r="E207" s="5">
        <v>0.58875100000000014</v>
      </c>
      <c r="F207" s="5">
        <v>0.66252100000000003</v>
      </c>
      <c r="G207" s="5">
        <v>0.77888999999999997</v>
      </c>
      <c r="H207" s="5">
        <v>0.87452799999999997</v>
      </c>
      <c r="I207" s="5">
        <v>0.96251999999999993</v>
      </c>
      <c r="J207" s="5">
        <v>1.046726</v>
      </c>
      <c r="K207" s="5">
        <v>1.102641</v>
      </c>
      <c r="L207" s="5">
        <v>1.1439600000000001</v>
      </c>
      <c r="M207" s="5">
        <v>1.185908</v>
      </c>
      <c r="N207" s="5">
        <v>1.2249019999999999</v>
      </c>
      <c r="O207" s="5">
        <v>1.2647899999999999</v>
      </c>
      <c r="P207" s="5">
        <v>1.3013489999999999</v>
      </c>
      <c r="Q207" s="5">
        <v>1.339588</v>
      </c>
      <c r="R207" s="5">
        <v>1.3772950000000002</v>
      </c>
      <c r="S207" s="5">
        <v>1.4157189999999999</v>
      </c>
      <c r="T207" s="5">
        <v>1.453668</v>
      </c>
      <c r="U207" s="5">
        <v>1.494937</v>
      </c>
      <c r="V207" s="5">
        <v>1.539083</v>
      </c>
      <c r="W207" s="5">
        <v>1.583885</v>
      </c>
      <c r="X207" s="5">
        <v>1.6255500000000001</v>
      </c>
      <c r="Y207" s="5">
        <v>1.6783569999999999</v>
      </c>
      <c r="Z207" s="5">
        <v>1.735357</v>
      </c>
      <c r="AA207" s="5">
        <v>1.7939519999999998</v>
      </c>
      <c r="AB207" s="5">
        <v>1.8496519999999999</v>
      </c>
      <c r="AC207" s="5">
        <v>1.9067260000000001</v>
      </c>
      <c r="AD207" s="5">
        <v>1.9633510000000001</v>
      </c>
      <c r="AE207" s="5">
        <v>1.9633510000000001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9.0094300160000002E-2</v>
      </c>
      <c r="O210" s="5">
        <v>1.1348527046399999</v>
      </c>
      <c r="P210" s="5">
        <v>1.25712119096</v>
      </c>
      <c r="Q210" s="5">
        <v>1.25712119096</v>
      </c>
      <c r="R210" s="5">
        <v>2.7334880138799997</v>
      </c>
      <c r="S210" s="5">
        <v>2.9886160722400001</v>
      </c>
      <c r="T210" s="5">
        <v>3.7927029020399994</v>
      </c>
      <c r="U210" s="5">
        <v>3.7927029020399994</v>
      </c>
      <c r="V210" s="5">
        <v>3.7927029020399994</v>
      </c>
      <c r="W210" s="5">
        <v>3.7927029020399994</v>
      </c>
      <c r="X210" s="5">
        <v>3.7927029020399994</v>
      </c>
      <c r="Y210" s="5">
        <v>3.7927029020399994</v>
      </c>
      <c r="Z210" s="5">
        <v>3.7927029020399994</v>
      </c>
      <c r="AA210" s="5">
        <v>5.6832850291200003</v>
      </c>
      <c r="AB210" s="5">
        <v>6.0843046467999997</v>
      </c>
      <c r="AC210" s="5">
        <v>6.0843046467999997</v>
      </c>
      <c r="AD210" s="5">
        <v>6.0843046467999997</v>
      </c>
      <c r="AE210" s="5">
        <v>6.0843046467999997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0.51570739999999993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0.14523800000000001</v>
      </c>
      <c r="E212" s="5">
        <v>0.17464199999999999</v>
      </c>
      <c r="F212" s="5">
        <v>0.197962</v>
      </c>
      <c r="G212" s="5">
        <v>0.22884200000000002</v>
      </c>
      <c r="H212" s="5">
        <v>0.25679199999999996</v>
      </c>
      <c r="I212" s="5">
        <v>0.285806</v>
      </c>
      <c r="J212" s="5">
        <v>0.31456599999999996</v>
      </c>
      <c r="K212" s="5">
        <v>0.3347824908</v>
      </c>
      <c r="L212" s="5">
        <v>0.35460357932499997</v>
      </c>
      <c r="M212" s="5">
        <v>0.374861038895</v>
      </c>
      <c r="N212" s="5">
        <v>0.39563792326000002</v>
      </c>
      <c r="O212" s="5">
        <v>0.41841673237999999</v>
      </c>
      <c r="P212" s="5">
        <v>0.44429789589500002</v>
      </c>
      <c r="Q212" s="5">
        <v>0.47159199770999999</v>
      </c>
      <c r="R212" s="5">
        <v>0.50149060233499998</v>
      </c>
      <c r="S212" s="5">
        <v>0.53438671027999995</v>
      </c>
      <c r="T212" s="5">
        <v>0.57140672588499997</v>
      </c>
      <c r="U212" s="5">
        <v>0.61066836878000008</v>
      </c>
      <c r="V212" s="5">
        <v>0.65372353071</v>
      </c>
      <c r="W212" s="5">
        <v>0.70038299455499997</v>
      </c>
      <c r="X212" s="5">
        <v>0.75167635377999997</v>
      </c>
      <c r="Y212" s="5">
        <v>0.80704826213499992</v>
      </c>
      <c r="Z212" s="5">
        <v>0.86766877231500006</v>
      </c>
      <c r="AA212" s="5">
        <v>0.93191895041000006</v>
      </c>
      <c r="AB212" s="5">
        <v>1.0016432228750001</v>
      </c>
      <c r="AC212" s="5">
        <v>1.073920069545</v>
      </c>
      <c r="AD212" s="5">
        <v>1.15007589104</v>
      </c>
      <c r="AE212" s="5">
        <v>1.1975546514750002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0.428871</v>
      </c>
      <c r="E213" s="5">
        <v>0.48569400000000007</v>
      </c>
      <c r="F213" s="5">
        <v>0.51758699999999991</v>
      </c>
      <c r="G213" s="5">
        <v>0.56454499999999996</v>
      </c>
      <c r="H213" s="5">
        <v>0.60011999999999999</v>
      </c>
      <c r="I213" s="5">
        <v>0.63011299999999992</v>
      </c>
      <c r="J213" s="5">
        <v>0.65424599999999999</v>
      </c>
      <c r="K213" s="5">
        <v>0.6692539999999999</v>
      </c>
      <c r="L213" s="5">
        <v>0.67618299999999998</v>
      </c>
      <c r="M213" s="5">
        <v>0.68343600000000015</v>
      </c>
      <c r="N213" s="5">
        <v>0.68895499999999987</v>
      </c>
      <c r="O213" s="5">
        <v>0.69417099999999998</v>
      </c>
      <c r="P213" s="5">
        <v>0.697326</v>
      </c>
      <c r="Q213" s="5">
        <v>0.70120099999999996</v>
      </c>
      <c r="R213" s="5">
        <v>0.70455400000000012</v>
      </c>
      <c r="S213" s="5">
        <v>0.70777899999999994</v>
      </c>
      <c r="T213" s="5">
        <v>0.70962400000000003</v>
      </c>
      <c r="U213" s="5">
        <v>0.71265200000000006</v>
      </c>
      <c r="V213" s="5">
        <v>0.71604999999999996</v>
      </c>
      <c r="W213" s="5">
        <v>0.71921499999999994</v>
      </c>
      <c r="X213" s="5">
        <v>0.72055900000000006</v>
      </c>
      <c r="Y213" s="5">
        <v>0.72502000000000011</v>
      </c>
      <c r="Z213" s="5">
        <v>0.73005999999999993</v>
      </c>
      <c r="AA213" s="5">
        <v>0.73500599999999994</v>
      </c>
      <c r="AB213" s="5">
        <v>0.73814199999999996</v>
      </c>
      <c r="AC213" s="5">
        <v>0.74185000000000001</v>
      </c>
      <c r="AD213" s="5">
        <v>0.74504400000000015</v>
      </c>
      <c r="AE213" s="5">
        <v>0.74504400000000015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0.19487354900000001</v>
      </c>
      <c r="L215" s="5">
        <v>0.19487354900000001</v>
      </c>
      <c r="M215" s="5">
        <v>0.19487354900000001</v>
      </c>
      <c r="N215" s="5">
        <v>2.7169415037999998</v>
      </c>
      <c r="O215" s="5">
        <v>2.7169415037999998</v>
      </c>
      <c r="P215" s="5">
        <v>2.7169415037999998</v>
      </c>
      <c r="Q215" s="5">
        <v>2.7169415037999998</v>
      </c>
      <c r="R215" s="5">
        <v>2.7169415037999998</v>
      </c>
      <c r="S215" s="5">
        <v>2.7169415037999998</v>
      </c>
      <c r="T215" s="5">
        <v>2.7169415037999998</v>
      </c>
      <c r="U215" s="5">
        <v>2.7169415037999998</v>
      </c>
      <c r="V215" s="5">
        <v>2.7169415037999998</v>
      </c>
      <c r="W215" s="5">
        <v>2.7169415037999998</v>
      </c>
      <c r="X215" s="5">
        <v>2.7169415037999998</v>
      </c>
      <c r="Y215" s="5">
        <v>2.7169415037999998</v>
      </c>
      <c r="Z215" s="5">
        <v>2.7169415037999998</v>
      </c>
      <c r="AA215" s="5">
        <v>2.7169415037999998</v>
      </c>
      <c r="AB215" s="5">
        <v>2.7169415037999998</v>
      </c>
      <c r="AC215" s="5">
        <v>2.7169415037999998</v>
      </c>
      <c r="AD215" s="5">
        <v>2.7169415037999998</v>
      </c>
      <c r="AE215" s="5">
        <v>2.7169415037999998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2.1259999999999999E-3</v>
      </c>
      <c r="E218" s="5">
        <v>3.5119999999999999E-3</v>
      </c>
      <c r="F218" s="5">
        <v>5.0239999999999998E-3</v>
      </c>
      <c r="G218" s="5">
        <v>7.2460000000000007E-3</v>
      </c>
      <c r="H218" s="5">
        <v>9.4659999999999987E-3</v>
      </c>
      <c r="I218" s="5">
        <v>1.1992000000000001E-2</v>
      </c>
      <c r="J218" s="5">
        <v>1.4718E-2</v>
      </c>
      <c r="K218" s="5">
        <v>1.648303169E-2</v>
      </c>
      <c r="L218" s="5">
        <v>1.8455062164999998E-2</v>
      </c>
      <c r="M218" s="5">
        <v>2.0577521014999999E-2</v>
      </c>
      <c r="N218" s="5">
        <v>2.296707538E-2</v>
      </c>
      <c r="O218" s="5">
        <v>2.5825580115E-2</v>
      </c>
      <c r="P218" s="5">
        <v>2.9356153249999999E-2</v>
      </c>
      <c r="Q218" s="5">
        <v>3.3366352699999997E-2</v>
      </c>
      <c r="R218" s="5">
        <v>3.8054417110000002E-2</v>
      </c>
      <c r="S218" s="5">
        <v>4.3509046779999998E-2</v>
      </c>
      <c r="T218" s="5">
        <v>4.9945986730000003E-2</v>
      </c>
      <c r="U218" s="5">
        <v>5.7125867205E-2</v>
      </c>
      <c r="V218" s="5">
        <v>6.5287535950000003E-2</v>
      </c>
      <c r="W218" s="5">
        <v>7.4449377479999995E-2</v>
      </c>
      <c r="X218" s="5">
        <v>8.4651754905000001E-2</v>
      </c>
      <c r="Y218" s="5">
        <v>9.6082454625000008E-2</v>
      </c>
      <c r="Z218" s="5">
        <v>0.108892678905</v>
      </c>
      <c r="AA218" s="5">
        <v>0.122741863255</v>
      </c>
      <c r="AB218" s="5">
        <v>0.13798106624500001</v>
      </c>
      <c r="AC218" s="5">
        <v>0.15419047129999999</v>
      </c>
      <c r="AD218" s="5">
        <v>0.17155893096500002</v>
      </c>
      <c r="AE218" s="5">
        <v>0.18267244980500003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5.0855999999999991E-2</v>
      </c>
      <c r="E219" s="5">
        <v>6.2824000000000005E-2</v>
      </c>
      <c r="F219" s="5">
        <v>7.0797999999999986E-2</v>
      </c>
      <c r="G219" s="5">
        <v>8.4144999999999998E-2</v>
      </c>
      <c r="H219" s="5">
        <v>9.1286000000000006E-2</v>
      </c>
      <c r="I219" s="5">
        <v>9.9264999999999992E-2</v>
      </c>
      <c r="J219" s="5">
        <v>0.10598300000000001</v>
      </c>
      <c r="K219" s="5">
        <v>0.110193</v>
      </c>
      <c r="L219" s="5">
        <v>0.11291300000000001</v>
      </c>
      <c r="M219" s="5">
        <v>0.11564200000000002</v>
      </c>
      <c r="N219" s="5">
        <v>0.11806700000000001</v>
      </c>
      <c r="O219" s="5">
        <v>0.12049400000000002</v>
      </c>
      <c r="P219" s="5">
        <v>0.122532</v>
      </c>
      <c r="Q219" s="5">
        <v>0.124666</v>
      </c>
      <c r="R219" s="5">
        <v>0.12668699999999999</v>
      </c>
      <c r="S219" s="5">
        <v>0.12870499999999999</v>
      </c>
      <c r="T219" s="5">
        <v>0.13058</v>
      </c>
      <c r="U219" s="5">
        <v>0.13269299999999998</v>
      </c>
      <c r="V219" s="5">
        <v>0.13498299999999999</v>
      </c>
      <c r="W219" s="5">
        <v>0.13725300000000001</v>
      </c>
      <c r="X219" s="5">
        <v>0.139181</v>
      </c>
      <c r="Y219" s="5">
        <v>0.14197899999999999</v>
      </c>
      <c r="Z219" s="5">
        <v>0.145038</v>
      </c>
      <c r="AA219" s="5">
        <v>0.14813100000000001</v>
      </c>
      <c r="AB219" s="5">
        <v>0.150891</v>
      </c>
      <c r="AC219" s="5">
        <v>0.15367000000000003</v>
      </c>
      <c r="AD219" s="5">
        <v>0.15631700000000001</v>
      </c>
      <c r="AE219" s="5">
        <v>0.15631700000000001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6.0490000000000004</v>
      </c>
      <c r="R222" s="5">
        <v>14.212830108639999</v>
      </c>
      <c r="S222" s="5">
        <v>15.08412577264</v>
      </c>
      <c r="T222" s="5">
        <v>19.839755008000001</v>
      </c>
      <c r="U222" s="5">
        <v>19.839755008000001</v>
      </c>
      <c r="V222" s="5">
        <v>19.839755008000001</v>
      </c>
      <c r="W222" s="5">
        <v>19.839755008000001</v>
      </c>
      <c r="X222" s="5">
        <v>28.268703630399997</v>
      </c>
      <c r="Y222" s="5">
        <v>28.268703630399997</v>
      </c>
      <c r="Z222" s="5">
        <v>28.268703630399997</v>
      </c>
      <c r="AA222" s="5">
        <v>28.268703630399997</v>
      </c>
      <c r="AB222" s="5">
        <v>28.268703630399997</v>
      </c>
      <c r="AC222" s="5">
        <v>28.268703630399997</v>
      </c>
      <c r="AD222" s="5">
        <v>28.268703630399997</v>
      </c>
      <c r="AE222" s="5">
        <v>28.268703630399997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5.0220000000000002</v>
      </c>
      <c r="G223" s="5">
        <v>5.0220000000000002</v>
      </c>
      <c r="H223" s="5">
        <v>12.421999999999999</v>
      </c>
      <c r="I223" s="5">
        <v>19.027360114</v>
      </c>
      <c r="J223" s="5">
        <v>19.027360114</v>
      </c>
      <c r="K223" s="5">
        <v>19.027360114</v>
      </c>
      <c r="L223" s="5">
        <v>19.027360114</v>
      </c>
      <c r="M223" s="5">
        <v>19.027360114</v>
      </c>
      <c r="N223" s="5">
        <v>19.273504461560002</v>
      </c>
      <c r="O223" s="5">
        <v>19.273504461560002</v>
      </c>
      <c r="P223" s="5">
        <v>19.273504461560002</v>
      </c>
      <c r="Q223" s="5">
        <v>19.273504461560002</v>
      </c>
      <c r="R223" s="5">
        <v>19.427349236280001</v>
      </c>
      <c r="S223" s="5">
        <v>19.427349236280001</v>
      </c>
      <c r="T223" s="5">
        <v>26.580454529120001</v>
      </c>
      <c r="U223" s="5">
        <v>27.76767950072</v>
      </c>
      <c r="V223" s="5">
        <v>29.269631617199998</v>
      </c>
      <c r="W223" s="5">
        <v>31.140648590280001</v>
      </c>
      <c r="X223" s="5">
        <v>31.140648590280001</v>
      </c>
      <c r="Y223" s="5">
        <v>31.69309976852</v>
      </c>
      <c r="Z223" s="5">
        <v>26.893099768520003</v>
      </c>
      <c r="AA223" s="5">
        <v>27.719486591159999</v>
      </c>
      <c r="AB223" s="5">
        <v>28.751944504520001</v>
      </c>
      <c r="AC223" s="5">
        <v>32.15149121028</v>
      </c>
      <c r="AD223" s="5">
        <v>32.15149121028</v>
      </c>
      <c r="AE223" s="5">
        <v>42.412807172200004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1.3177621231400001</v>
      </c>
      <c r="M224" s="5">
        <v>1.3177621231400001</v>
      </c>
      <c r="N224" s="5">
        <v>1.3385316567400001</v>
      </c>
      <c r="O224" s="5">
        <v>1.3385316567400001</v>
      </c>
      <c r="P224" s="5">
        <v>1.43007308364</v>
      </c>
      <c r="Q224" s="5">
        <v>2.1800870273599999</v>
      </c>
      <c r="R224" s="5">
        <v>2.1800870273599999</v>
      </c>
      <c r="S224" s="5">
        <v>2.1800870273599999</v>
      </c>
      <c r="T224" s="5">
        <v>2.1800870273599999</v>
      </c>
      <c r="U224" s="5">
        <v>2.1800870273599999</v>
      </c>
      <c r="V224" s="5">
        <v>2.1800870273599999</v>
      </c>
      <c r="W224" s="5">
        <v>2.1800870273599999</v>
      </c>
      <c r="X224" s="5">
        <v>2.1800870273599999</v>
      </c>
      <c r="Y224" s="5">
        <v>2.1800870273599999</v>
      </c>
      <c r="Z224" s="5">
        <v>2.1800870273599999</v>
      </c>
      <c r="AA224" s="5">
        <v>2.1800870273599999</v>
      </c>
      <c r="AB224" s="5">
        <v>2.1800870273599999</v>
      </c>
      <c r="AC224" s="5">
        <v>2.1800870273599999</v>
      </c>
      <c r="AD224" s="5">
        <v>2.1800870273599999</v>
      </c>
      <c r="AE224" s="5">
        <v>2.1800870273599999</v>
      </c>
    </row>
    <row r="225" spans="1:31">
      <c r="A225" s="58" t="s">
        <v>37</v>
      </c>
      <c r="B225" s="58" t="s">
        <v>123</v>
      </c>
      <c r="C225" s="58" t="s">
        <v>88</v>
      </c>
      <c r="D225" s="5">
        <v>3.4913999979999999E-2</v>
      </c>
      <c r="E225" s="5">
        <v>5.484E-2</v>
      </c>
      <c r="F225" s="5">
        <v>7.2627999999999998E-2</v>
      </c>
      <c r="G225" s="5">
        <v>0.10008800000000001</v>
      </c>
      <c r="H225" s="5">
        <v>0.12599199999999999</v>
      </c>
      <c r="I225" s="5">
        <v>0.15531600000000001</v>
      </c>
      <c r="J225" s="5">
        <v>0.18915399999999999</v>
      </c>
      <c r="K225" s="5">
        <v>0.22348346342500003</v>
      </c>
      <c r="L225" s="5">
        <v>0.26922619027</v>
      </c>
      <c r="M225" s="5">
        <v>0.32737080419500003</v>
      </c>
      <c r="N225" s="5">
        <v>0.40339767251499997</v>
      </c>
      <c r="O225" s="5">
        <v>0.49742240399499998</v>
      </c>
      <c r="P225" s="5">
        <v>0.61150099226999999</v>
      </c>
      <c r="Q225" s="5">
        <v>0.74213644426000003</v>
      </c>
      <c r="R225" s="5">
        <v>0.89162604521</v>
      </c>
      <c r="S225" s="5">
        <v>1.0606743327600001</v>
      </c>
      <c r="T225" s="5">
        <v>1.2522198492649999</v>
      </c>
      <c r="U225" s="5">
        <v>1.4623367170150001</v>
      </c>
      <c r="V225" s="5">
        <v>1.6940995660849998</v>
      </c>
      <c r="W225" s="5">
        <v>1.9475228998750003</v>
      </c>
      <c r="X225" s="5">
        <v>2.2243126529149997</v>
      </c>
      <c r="Y225" s="5">
        <v>2.5240657762900005</v>
      </c>
      <c r="Z225" s="5">
        <v>2.8540024206700001</v>
      </c>
      <c r="AA225" s="5">
        <v>3.2020129526450001</v>
      </c>
      <c r="AB225" s="5">
        <v>3.5763271605250004</v>
      </c>
      <c r="AC225" s="5">
        <v>3.9703046768800005</v>
      </c>
      <c r="AD225" s="5">
        <v>4.385375169075</v>
      </c>
      <c r="AE225" s="5">
        <v>4.6124987063500003</v>
      </c>
    </row>
    <row r="226" spans="1:31">
      <c r="A226" s="58" t="s">
        <v>37</v>
      </c>
      <c r="B226" s="58" t="s">
        <v>123</v>
      </c>
      <c r="C226" s="58" t="s">
        <v>89</v>
      </c>
      <c r="D226" s="5">
        <v>0.68999299999999997</v>
      </c>
      <c r="E226" s="5">
        <v>0.86033799999999994</v>
      </c>
      <c r="F226" s="5">
        <v>0.932334</v>
      </c>
      <c r="G226" s="5">
        <v>1.1008910000000001</v>
      </c>
      <c r="H226" s="5">
        <v>1.1869239999999996</v>
      </c>
      <c r="I226" s="5">
        <v>1.2866579999999999</v>
      </c>
      <c r="J226" s="5">
        <v>1.3793279999999999</v>
      </c>
      <c r="K226" s="5">
        <v>1.4474050000000001</v>
      </c>
      <c r="L226" s="5">
        <v>1.497377</v>
      </c>
      <c r="M226" s="5">
        <v>1.5420169999999997</v>
      </c>
      <c r="N226" s="5">
        <v>1.5779489999999998</v>
      </c>
      <c r="O226" s="5">
        <v>1.6165590000000003</v>
      </c>
      <c r="P226" s="5">
        <v>1.6503079999999999</v>
      </c>
      <c r="Q226" s="5">
        <v>1.6856690000000001</v>
      </c>
      <c r="R226" s="5">
        <v>1.71984</v>
      </c>
      <c r="S226" s="5">
        <v>1.7542020000000003</v>
      </c>
      <c r="T226" s="5">
        <v>1.7874069999999997</v>
      </c>
      <c r="U226" s="5">
        <v>1.8240929999999997</v>
      </c>
      <c r="V226" s="5">
        <v>1.8633229999999998</v>
      </c>
      <c r="W226" s="5">
        <v>1.9027140000000002</v>
      </c>
      <c r="X226" s="5">
        <v>1.937875</v>
      </c>
      <c r="Y226" s="5">
        <v>1.9853920000000005</v>
      </c>
      <c r="Z226" s="5">
        <v>2.0370680000000001</v>
      </c>
      <c r="AA226" s="5">
        <v>2.0899179999999999</v>
      </c>
      <c r="AB226" s="5">
        <v>2.1388150000000006</v>
      </c>
      <c r="AC226" s="5">
        <v>2.1887650000000005</v>
      </c>
      <c r="AD226" s="5">
        <v>2.2375990000000003</v>
      </c>
      <c r="AE226" s="5">
        <v>2.2375990000000003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1.6231790990399999</v>
      </c>
      <c r="S228" s="5">
        <v>1.6231790990399999</v>
      </c>
      <c r="T228" s="5">
        <v>1.6231790990399999</v>
      </c>
      <c r="U228" s="5">
        <v>1.6231790990399999</v>
      </c>
      <c r="V228" s="5">
        <v>1.6231790990399999</v>
      </c>
      <c r="W228" s="5">
        <v>6.6380856319199992</v>
      </c>
      <c r="X228" s="5">
        <v>6.6380856319199992</v>
      </c>
      <c r="Y228" s="5">
        <v>14.060174552640001</v>
      </c>
      <c r="Z228" s="5">
        <v>22.401563079839999</v>
      </c>
      <c r="AA228" s="5">
        <v>32.980570238879999</v>
      </c>
      <c r="AB228" s="5">
        <v>36.12129761568</v>
      </c>
      <c r="AC228" s="5">
        <v>36.12129761568</v>
      </c>
      <c r="AD228" s="5">
        <v>36.12129761568</v>
      </c>
      <c r="AE228" s="5">
        <v>41.657055488159997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14.307427201839999</v>
      </c>
      <c r="J229" s="5">
        <v>14.307427201839999</v>
      </c>
      <c r="K229" s="5">
        <v>14.748569319039998</v>
      </c>
      <c r="L229" s="5">
        <v>14.748569319039998</v>
      </c>
      <c r="M229" s="5">
        <v>14.748569319039998</v>
      </c>
      <c r="N229" s="5">
        <v>14.748569319039998</v>
      </c>
      <c r="O229" s="5">
        <v>15.776387595199999</v>
      </c>
      <c r="P229" s="5">
        <v>16.595674450840001</v>
      </c>
      <c r="Q229" s="5">
        <v>16.595674450840001</v>
      </c>
      <c r="R229" s="5">
        <v>16.595674450840001</v>
      </c>
      <c r="S229" s="5">
        <v>16.595674450840001</v>
      </c>
      <c r="T229" s="5">
        <v>17.017152678879999</v>
      </c>
      <c r="U229" s="5">
        <v>17.017152678879999</v>
      </c>
      <c r="V229" s="5">
        <v>17.199898955440002</v>
      </c>
      <c r="W229" s="5">
        <v>18.896781393200001</v>
      </c>
      <c r="X229" s="5">
        <v>18.896781393200001</v>
      </c>
      <c r="Y229" s="5">
        <v>21.1363599588</v>
      </c>
      <c r="Z229" s="5">
        <v>21.731487827959999</v>
      </c>
      <c r="AA229" s="5">
        <v>27.328832223559999</v>
      </c>
      <c r="AB229" s="5">
        <v>27.328832223559999</v>
      </c>
      <c r="AC229" s="5">
        <v>27.328832223559999</v>
      </c>
      <c r="AD229" s="5">
        <v>31.241949637240001</v>
      </c>
      <c r="AE229" s="5">
        <v>32.879091691480006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0.15</v>
      </c>
      <c r="H230" s="5">
        <v>0.44998230204</v>
      </c>
      <c r="I230" s="5">
        <v>0.81126386766000003</v>
      </c>
      <c r="J230" s="5">
        <v>0.81126386766000003</v>
      </c>
      <c r="K230" s="5">
        <v>1.46989011112</v>
      </c>
      <c r="L230" s="5">
        <v>1.74576494892</v>
      </c>
      <c r="M230" s="5">
        <v>1.9547062773799999</v>
      </c>
      <c r="N230" s="5">
        <v>2.43841356128</v>
      </c>
      <c r="O230" s="5">
        <v>2.43841356128</v>
      </c>
      <c r="P230" s="5">
        <v>2.43841356128</v>
      </c>
      <c r="Q230" s="5">
        <v>3.2451845099400001</v>
      </c>
      <c r="R230" s="5">
        <v>3.2451845099400001</v>
      </c>
      <c r="S230" s="5">
        <v>3.2451845099400001</v>
      </c>
      <c r="T230" s="5">
        <v>3.2451845099400001</v>
      </c>
      <c r="U230" s="5">
        <v>3.2451845099400001</v>
      </c>
      <c r="V230" s="5">
        <v>3.2451845099400001</v>
      </c>
      <c r="W230" s="5">
        <v>3.2451845099400001</v>
      </c>
      <c r="X230" s="5">
        <v>3.72529665776</v>
      </c>
      <c r="Y230" s="5">
        <v>3.72529665776</v>
      </c>
      <c r="Z230" s="5">
        <v>3.72529665776</v>
      </c>
      <c r="AA230" s="5">
        <v>3.72529665776</v>
      </c>
      <c r="AB230" s="5">
        <v>3.4253143557199999</v>
      </c>
      <c r="AC230" s="5">
        <v>3.0640327901000002</v>
      </c>
      <c r="AD230" s="5">
        <v>3.0640327901000002</v>
      </c>
      <c r="AE230" s="5">
        <v>2.4054065466400001</v>
      </c>
    </row>
    <row r="231" spans="1:31">
      <c r="A231" s="58" t="s">
        <v>37</v>
      </c>
      <c r="B231" s="58" t="s">
        <v>124</v>
      </c>
      <c r="C231" s="58" t="s">
        <v>88</v>
      </c>
      <c r="D231" s="5">
        <v>1.9299999999999998E-2</v>
      </c>
      <c r="E231" s="5">
        <v>3.0078000000000004E-2</v>
      </c>
      <c r="F231" s="5">
        <v>4.2999999999999997E-2</v>
      </c>
      <c r="G231" s="5">
        <v>6.0632000000000005E-2</v>
      </c>
      <c r="H231" s="5">
        <v>7.9726000000000005E-2</v>
      </c>
      <c r="I231" s="5">
        <v>9.9685999999999997E-2</v>
      </c>
      <c r="J231" s="5">
        <v>0.120778</v>
      </c>
      <c r="K231" s="5">
        <v>0.13825382772</v>
      </c>
      <c r="L231" s="5">
        <v>0.15843914295</v>
      </c>
      <c r="M231" s="5">
        <v>0.18149269199000004</v>
      </c>
      <c r="N231" s="5">
        <v>0.20888294363999999</v>
      </c>
      <c r="O231" s="5">
        <v>0.24199213107500001</v>
      </c>
      <c r="P231" s="5">
        <v>0.282536018725</v>
      </c>
      <c r="Q231" s="5">
        <v>0.328792757745</v>
      </c>
      <c r="R231" s="5">
        <v>0.38244677191499998</v>
      </c>
      <c r="S231" s="5">
        <v>0.4441890917200001</v>
      </c>
      <c r="T231" s="5">
        <v>0.51559016389000001</v>
      </c>
      <c r="U231" s="5">
        <v>0.59470709510999997</v>
      </c>
      <c r="V231" s="5">
        <v>0.68368592845000009</v>
      </c>
      <c r="W231" s="5">
        <v>0.78256815977500005</v>
      </c>
      <c r="X231" s="5">
        <v>0.89273796725999999</v>
      </c>
      <c r="Y231" s="5">
        <v>1.0140383328</v>
      </c>
      <c r="Z231" s="5">
        <v>1.1490832184749999</v>
      </c>
      <c r="AA231" s="5">
        <v>1.2940084181749998</v>
      </c>
      <c r="AB231" s="5">
        <v>1.4524332169649998</v>
      </c>
      <c r="AC231" s="5">
        <v>1.6201541016949998</v>
      </c>
      <c r="AD231" s="5">
        <v>1.7988822636049999</v>
      </c>
      <c r="AE231" s="5">
        <v>1.90939026087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0.35031000000000001</v>
      </c>
      <c r="E232" s="5">
        <v>0.44627600000000001</v>
      </c>
      <c r="F232" s="5">
        <v>0.5355049999999999</v>
      </c>
      <c r="G232" s="5">
        <v>0.64062600000000014</v>
      </c>
      <c r="H232" s="5">
        <v>0.73391999999999991</v>
      </c>
      <c r="I232" s="5">
        <v>0.80721999999999994</v>
      </c>
      <c r="J232" s="5">
        <v>0.86765600000000009</v>
      </c>
      <c r="K232" s="5">
        <v>0.91711500000000001</v>
      </c>
      <c r="L232" s="5">
        <v>0.95275699999999997</v>
      </c>
      <c r="M232" s="5">
        <v>0.98885700000000021</v>
      </c>
      <c r="N232" s="5">
        <v>1.0230190000000001</v>
      </c>
      <c r="O232" s="5">
        <v>1.0576840000000003</v>
      </c>
      <c r="P232" s="5">
        <v>1.08934</v>
      </c>
      <c r="Q232" s="5">
        <v>1.1222959999999997</v>
      </c>
      <c r="R232" s="5">
        <v>1.154668</v>
      </c>
      <c r="S232" s="5">
        <v>1.1875320000000003</v>
      </c>
      <c r="T232" s="5">
        <v>1.2188079999999999</v>
      </c>
      <c r="U232" s="5">
        <v>1.2527079999999999</v>
      </c>
      <c r="V232" s="5">
        <v>1.288764</v>
      </c>
      <c r="W232" s="5">
        <v>1.3250810000000002</v>
      </c>
      <c r="X232" s="5">
        <v>1.3585049999999999</v>
      </c>
      <c r="Y232" s="5">
        <v>1.40158</v>
      </c>
      <c r="Z232" s="5">
        <v>1.448148</v>
      </c>
      <c r="AA232" s="5">
        <v>1.4958720000000001</v>
      </c>
      <c r="AB232" s="5">
        <v>1.540956</v>
      </c>
      <c r="AC232" s="5">
        <v>1.586854</v>
      </c>
      <c r="AD232" s="5">
        <v>1.6320650000000001</v>
      </c>
      <c r="AE232" s="5">
        <v>1.6320650000000001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2.5236857615999999</v>
      </c>
      <c r="L234" s="5">
        <v>2.5236857615999999</v>
      </c>
      <c r="M234" s="5">
        <v>2.5236857615999999</v>
      </c>
      <c r="N234" s="5">
        <v>2.5236857615999999</v>
      </c>
      <c r="O234" s="5">
        <v>3.0950866173599998</v>
      </c>
      <c r="P234" s="5">
        <v>4.1703973804799999</v>
      </c>
      <c r="Q234" s="5">
        <v>4.1703973804799999</v>
      </c>
      <c r="R234" s="5">
        <v>11.95438383888</v>
      </c>
      <c r="S234" s="5">
        <v>15.472674958799999</v>
      </c>
      <c r="T234" s="5">
        <v>16.8</v>
      </c>
      <c r="U234" s="5">
        <v>21.563684939040002</v>
      </c>
      <c r="V234" s="5">
        <v>23.83563654288</v>
      </c>
      <c r="W234" s="5">
        <v>23.83563654288</v>
      </c>
      <c r="X234" s="5">
        <v>23.83563654288</v>
      </c>
      <c r="Y234" s="5">
        <v>23.83563654288</v>
      </c>
      <c r="Z234" s="5">
        <v>23.83563654288</v>
      </c>
      <c r="AA234" s="5">
        <v>31.505218994400003</v>
      </c>
      <c r="AB234" s="5">
        <v>36</v>
      </c>
      <c r="AC234" s="5">
        <v>36</v>
      </c>
      <c r="AD234" s="5">
        <v>36</v>
      </c>
      <c r="AE234" s="5">
        <v>36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0.13413678656</v>
      </c>
      <c r="V235" s="5">
        <v>1.8236446384799998</v>
      </c>
      <c r="W235" s="5">
        <v>1.8236446384799998</v>
      </c>
      <c r="X235" s="5">
        <v>1.8236446384799998</v>
      </c>
      <c r="Y235" s="5">
        <v>1.8236446384799998</v>
      </c>
      <c r="Z235" s="5">
        <v>1.8236446384799998</v>
      </c>
      <c r="AA235" s="5">
        <v>1.8236446384799998</v>
      </c>
      <c r="AB235" s="5">
        <v>7.6180299542800007</v>
      </c>
      <c r="AC235" s="5">
        <v>15.41424365892</v>
      </c>
      <c r="AD235" s="5">
        <v>15.41424365892</v>
      </c>
      <c r="AE235" s="5">
        <v>16.500591723159999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0.56455999999999995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0.56345999999999996</v>
      </c>
      <c r="Z236" s="5">
        <v>0.56455999999999995</v>
      </c>
      <c r="AA236" s="5">
        <v>0.56345999999999996</v>
      </c>
      <c r="AB236" s="5">
        <v>0.56345999999999996</v>
      </c>
      <c r="AC236" s="5">
        <v>0.56345999999999996</v>
      </c>
      <c r="AD236" s="5">
        <v>0.56455999999999995</v>
      </c>
      <c r="AE236" s="5">
        <v>0.56345999999999996</v>
      </c>
    </row>
    <row r="237" spans="1:31">
      <c r="A237" s="58" t="s">
        <v>37</v>
      </c>
      <c r="B237" s="58" t="s">
        <v>125</v>
      </c>
      <c r="C237" s="58" t="s">
        <v>88</v>
      </c>
      <c r="D237" s="5">
        <v>2.1232000000000001E-2</v>
      </c>
      <c r="E237" s="5">
        <v>3.4561999999999996E-2</v>
      </c>
      <c r="F237" s="5">
        <v>4.8822000000000004E-2</v>
      </c>
      <c r="G237" s="5">
        <v>6.8421999999999997E-2</v>
      </c>
      <c r="H237" s="5">
        <v>9.0871999999999994E-2</v>
      </c>
      <c r="I237" s="5">
        <v>0.11509800000000001</v>
      </c>
      <c r="J237" s="5">
        <v>0.14357</v>
      </c>
      <c r="K237" s="5">
        <v>0.17001973909999998</v>
      </c>
      <c r="L237" s="5">
        <v>0.2047865006</v>
      </c>
      <c r="M237" s="5">
        <v>0.24936500496</v>
      </c>
      <c r="N237" s="5">
        <v>0.30733596547999997</v>
      </c>
      <c r="O237" s="5">
        <v>0.37861649312000001</v>
      </c>
      <c r="P237" s="5">
        <v>0.46513349544999999</v>
      </c>
      <c r="Q237" s="5">
        <v>0.56428240768499993</v>
      </c>
      <c r="R237" s="5">
        <v>0.67791340454499993</v>
      </c>
      <c r="S237" s="5">
        <v>0.80668156622499998</v>
      </c>
      <c r="T237" s="5">
        <v>0.95295787510000007</v>
      </c>
      <c r="U237" s="5">
        <v>1.11368412756</v>
      </c>
      <c r="V237" s="5">
        <v>1.2913981350949999</v>
      </c>
      <c r="W237" s="5">
        <v>1.4860906625399999</v>
      </c>
      <c r="X237" s="5">
        <v>1.6987875239800001</v>
      </c>
      <c r="Y237" s="5">
        <v>1.929914158955</v>
      </c>
      <c r="Z237" s="5">
        <v>2.1847811457850002</v>
      </c>
      <c r="AA237" s="5">
        <v>2.454216771</v>
      </c>
      <c r="AB237" s="5">
        <v>2.7445665888050002</v>
      </c>
      <c r="AC237" s="5">
        <v>3.050323143305</v>
      </c>
      <c r="AD237" s="5">
        <v>3.3729689644050005</v>
      </c>
      <c r="AE237" s="5">
        <v>3.5533359833400002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0.47633399999999992</v>
      </c>
      <c r="E238" s="5">
        <v>0.58875100000000014</v>
      </c>
      <c r="F238" s="5">
        <v>0.66252100000000003</v>
      </c>
      <c r="G238" s="5">
        <v>0.77888999999999997</v>
      </c>
      <c r="H238" s="5">
        <v>0.87452799999999997</v>
      </c>
      <c r="I238" s="5">
        <v>0.96251999999999993</v>
      </c>
      <c r="J238" s="5">
        <v>1.046726</v>
      </c>
      <c r="K238" s="5">
        <v>1.102641</v>
      </c>
      <c r="L238" s="5">
        <v>1.1439600000000001</v>
      </c>
      <c r="M238" s="5">
        <v>1.185908</v>
      </c>
      <c r="N238" s="5">
        <v>1.2249019999999999</v>
      </c>
      <c r="O238" s="5">
        <v>1.2647899999999999</v>
      </c>
      <c r="P238" s="5">
        <v>1.3013489999999999</v>
      </c>
      <c r="Q238" s="5">
        <v>1.339588</v>
      </c>
      <c r="R238" s="5">
        <v>1.3772950000000002</v>
      </c>
      <c r="S238" s="5">
        <v>1.4157189999999999</v>
      </c>
      <c r="T238" s="5">
        <v>1.453668</v>
      </c>
      <c r="U238" s="5">
        <v>1.494937</v>
      </c>
      <c r="V238" s="5">
        <v>1.539083</v>
      </c>
      <c r="W238" s="5">
        <v>1.583885</v>
      </c>
      <c r="X238" s="5">
        <v>1.6255500000000001</v>
      </c>
      <c r="Y238" s="5">
        <v>1.6783569999999999</v>
      </c>
      <c r="Z238" s="5">
        <v>1.735357</v>
      </c>
      <c r="AA238" s="5">
        <v>1.7939519999999998</v>
      </c>
      <c r="AB238" s="5">
        <v>1.8496519999999999</v>
      </c>
      <c r="AC238" s="5">
        <v>1.9067260000000001</v>
      </c>
      <c r="AD238" s="5">
        <v>1.9633510000000001</v>
      </c>
      <c r="AE238" s="5">
        <v>1.9633510000000001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1.05996966088</v>
      </c>
      <c r="K241" s="5">
        <v>1.05996966088</v>
      </c>
      <c r="L241" s="5">
        <v>1.05996966088</v>
      </c>
      <c r="M241" s="5">
        <v>1.05996966088</v>
      </c>
      <c r="N241" s="5">
        <v>1.05996966088</v>
      </c>
      <c r="O241" s="5">
        <v>1.05996966088</v>
      </c>
      <c r="P241" s="5">
        <v>1.05996966088</v>
      </c>
      <c r="Q241" s="5">
        <v>1.05996966088</v>
      </c>
      <c r="R241" s="5">
        <v>1.05996966088</v>
      </c>
      <c r="S241" s="5">
        <v>1.05996966088</v>
      </c>
      <c r="T241" s="5">
        <v>1.9304401052</v>
      </c>
      <c r="U241" s="5">
        <v>2.6310612816000001</v>
      </c>
      <c r="V241" s="5">
        <v>2.80816866864</v>
      </c>
      <c r="W241" s="5">
        <v>2.80816866864</v>
      </c>
      <c r="X241" s="5">
        <v>2.80816866864</v>
      </c>
      <c r="Y241" s="5">
        <v>2.80816866864</v>
      </c>
      <c r="Z241" s="5">
        <v>2.80816866864</v>
      </c>
      <c r="AA241" s="5">
        <v>2.80816866864</v>
      </c>
      <c r="AB241" s="5">
        <v>2.80816866864</v>
      </c>
      <c r="AC241" s="5">
        <v>5.02299050424</v>
      </c>
      <c r="AD241" s="5">
        <v>7.1786323136799997</v>
      </c>
      <c r="AE241" s="5">
        <v>8.6717356876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0.83114674222000007</v>
      </c>
      <c r="K242" s="5">
        <v>0.83114674222000007</v>
      </c>
      <c r="L242" s="5">
        <v>0.83114674222000007</v>
      </c>
      <c r="M242" s="5">
        <v>1.2909348305199999</v>
      </c>
      <c r="N242" s="5">
        <v>1.2909348305199999</v>
      </c>
      <c r="O242" s="5">
        <v>1.7803068952399999</v>
      </c>
      <c r="P242" s="5">
        <v>2.3055279682000003</v>
      </c>
      <c r="Q242" s="5">
        <v>2.3055279682000003</v>
      </c>
      <c r="R242" s="5">
        <v>2.3055279682000003</v>
      </c>
      <c r="S242" s="5">
        <v>2.3055279682000003</v>
      </c>
      <c r="T242" s="5">
        <v>2.3055279682000003</v>
      </c>
      <c r="U242" s="5">
        <v>2.3055279682000003</v>
      </c>
      <c r="V242" s="5">
        <v>2.3055279682000003</v>
      </c>
      <c r="W242" s="5">
        <v>2.3055279682000003</v>
      </c>
      <c r="X242" s="5">
        <v>2.3055279682000003</v>
      </c>
      <c r="Y242" s="5">
        <v>2.3055279682000003</v>
      </c>
      <c r="Z242" s="5">
        <v>2.3055279682000003</v>
      </c>
      <c r="AA242" s="5">
        <v>2.3055279682000003</v>
      </c>
      <c r="AB242" s="5">
        <v>2.3055279682000003</v>
      </c>
      <c r="AC242" s="5">
        <v>2.3055279682000003</v>
      </c>
      <c r="AD242" s="5">
        <v>1.9900886259799999</v>
      </c>
      <c r="AE242" s="5">
        <v>1.9900886259799999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0.14523800000000001</v>
      </c>
      <c r="E243" s="5">
        <v>0.17464199999999999</v>
      </c>
      <c r="F243" s="5">
        <v>0.197962</v>
      </c>
      <c r="G243" s="5">
        <v>0.22884200000000002</v>
      </c>
      <c r="H243" s="5">
        <v>0.25679199999999996</v>
      </c>
      <c r="I243" s="5">
        <v>0.285806</v>
      </c>
      <c r="J243" s="5">
        <v>0.31456599999999996</v>
      </c>
      <c r="K243" s="5">
        <v>0.3347824908</v>
      </c>
      <c r="L243" s="5">
        <v>0.35460357932499997</v>
      </c>
      <c r="M243" s="5">
        <v>0.374861038895</v>
      </c>
      <c r="N243" s="5">
        <v>0.39563792326000002</v>
      </c>
      <c r="O243" s="5">
        <v>0.41841673237999999</v>
      </c>
      <c r="P243" s="5">
        <v>0.44429789589500002</v>
      </c>
      <c r="Q243" s="5">
        <v>0.47159199770999999</v>
      </c>
      <c r="R243" s="5">
        <v>0.50149060233499998</v>
      </c>
      <c r="S243" s="5">
        <v>0.53438671027999995</v>
      </c>
      <c r="T243" s="5">
        <v>0.57140672588499997</v>
      </c>
      <c r="U243" s="5">
        <v>0.61066836878000008</v>
      </c>
      <c r="V243" s="5">
        <v>0.65372353071</v>
      </c>
      <c r="W243" s="5">
        <v>0.70038299455499997</v>
      </c>
      <c r="X243" s="5">
        <v>0.75167635377999997</v>
      </c>
      <c r="Y243" s="5">
        <v>0.80704826213499992</v>
      </c>
      <c r="Z243" s="5">
        <v>0.86766877231500006</v>
      </c>
      <c r="AA243" s="5">
        <v>0.93191895041000006</v>
      </c>
      <c r="AB243" s="5">
        <v>1.0016432228750001</v>
      </c>
      <c r="AC243" s="5">
        <v>1.073920069545</v>
      </c>
      <c r="AD243" s="5">
        <v>1.15007589104</v>
      </c>
      <c r="AE243" s="5">
        <v>1.1975546514750002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0.428871</v>
      </c>
      <c r="E244" s="5">
        <v>0.48569400000000007</v>
      </c>
      <c r="F244" s="5">
        <v>0.51758699999999991</v>
      </c>
      <c r="G244" s="5">
        <v>0.56454499999999996</v>
      </c>
      <c r="H244" s="5">
        <v>0.60011999999999999</v>
      </c>
      <c r="I244" s="5">
        <v>0.63011299999999992</v>
      </c>
      <c r="J244" s="5">
        <v>0.65424599999999999</v>
      </c>
      <c r="K244" s="5">
        <v>0.6692539999999999</v>
      </c>
      <c r="L244" s="5">
        <v>0.67618299999999998</v>
      </c>
      <c r="M244" s="5">
        <v>0.68343600000000015</v>
      </c>
      <c r="N244" s="5">
        <v>0.68895499999999987</v>
      </c>
      <c r="O244" s="5">
        <v>0.69417099999999998</v>
      </c>
      <c r="P244" s="5">
        <v>0.697326</v>
      </c>
      <c r="Q244" s="5">
        <v>0.70120099999999996</v>
      </c>
      <c r="R244" s="5">
        <v>0.70455400000000012</v>
      </c>
      <c r="S244" s="5">
        <v>0.70777899999999994</v>
      </c>
      <c r="T244" s="5">
        <v>0.70962400000000003</v>
      </c>
      <c r="U244" s="5">
        <v>0.71265200000000006</v>
      </c>
      <c r="V244" s="5">
        <v>0.71604999999999996</v>
      </c>
      <c r="W244" s="5">
        <v>0.71921499999999994</v>
      </c>
      <c r="X244" s="5">
        <v>0.72055900000000006</v>
      </c>
      <c r="Y244" s="5">
        <v>0.72502000000000011</v>
      </c>
      <c r="Z244" s="5">
        <v>0.73005999999999993</v>
      </c>
      <c r="AA244" s="5">
        <v>0.73500599999999994</v>
      </c>
      <c r="AB244" s="5">
        <v>0.73814199999999996</v>
      </c>
      <c r="AC244" s="5">
        <v>0.74185000000000001</v>
      </c>
      <c r="AD244" s="5">
        <v>0.74504400000000015</v>
      </c>
      <c r="AE244" s="5">
        <v>0.74504400000000015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2.1259999999999999E-3</v>
      </c>
      <c r="E249" s="5">
        <v>3.5119999999999999E-3</v>
      </c>
      <c r="F249" s="5">
        <v>5.0239999999999998E-3</v>
      </c>
      <c r="G249" s="5">
        <v>7.2460000000000007E-3</v>
      </c>
      <c r="H249" s="5">
        <v>9.4659999999999987E-3</v>
      </c>
      <c r="I249" s="5">
        <v>1.1992000000000001E-2</v>
      </c>
      <c r="J249" s="5">
        <v>1.4718E-2</v>
      </c>
      <c r="K249" s="5">
        <v>1.648303169E-2</v>
      </c>
      <c r="L249" s="5">
        <v>1.8455062164999998E-2</v>
      </c>
      <c r="M249" s="5">
        <v>2.0577521014999999E-2</v>
      </c>
      <c r="N249" s="5">
        <v>2.296707538E-2</v>
      </c>
      <c r="O249" s="5">
        <v>2.5825580115E-2</v>
      </c>
      <c r="P249" s="5">
        <v>2.9356153249999999E-2</v>
      </c>
      <c r="Q249" s="5">
        <v>3.3366352699999997E-2</v>
      </c>
      <c r="R249" s="5">
        <v>3.8054417110000002E-2</v>
      </c>
      <c r="S249" s="5">
        <v>4.3509046779999998E-2</v>
      </c>
      <c r="T249" s="5">
        <v>4.9945986730000003E-2</v>
      </c>
      <c r="U249" s="5">
        <v>5.7125867205E-2</v>
      </c>
      <c r="V249" s="5">
        <v>6.5287535950000003E-2</v>
      </c>
      <c r="W249" s="5">
        <v>7.4449377479999995E-2</v>
      </c>
      <c r="X249" s="5">
        <v>8.4651754905000001E-2</v>
      </c>
      <c r="Y249" s="5">
        <v>9.6082454625000008E-2</v>
      </c>
      <c r="Z249" s="5">
        <v>0.108892678905</v>
      </c>
      <c r="AA249" s="5">
        <v>0.122741863255</v>
      </c>
      <c r="AB249" s="5">
        <v>0.13798106624500001</v>
      </c>
      <c r="AC249" s="5">
        <v>0.15419047129999999</v>
      </c>
      <c r="AD249" s="5">
        <v>0.17155893096500002</v>
      </c>
      <c r="AE249" s="5">
        <v>0.18267244980500003</v>
      </c>
    </row>
    <row r="250" spans="1:31">
      <c r="A250" s="58" t="s">
        <v>37</v>
      </c>
      <c r="B250" s="58" t="s">
        <v>127</v>
      </c>
      <c r="C250" s="58" t="s">
        <v>89</v>
      </c>
      <c r="D250" s="5">
        <v>5.0855999999999991E-2</v>
      </c>
      <c r="E250" s="5">
        <v>6.2824000000000005E-2</v>
      </c>
      <c r="F250" s="5">
        <v>7.0797999999999986E-2</v>
      </c>
      <c r="G250" s="5">
        <v>8.4144999999999998E-2</v>
      </c>
      <c r="H250" s="5">
        <v>9.1286000000000006E-2</v>
      </c>
      <c r="I250" s="5">
        <v>9.9264999999999992E-2</v>
      </c>
      <c r="J250" s="5">
        <v>0.10598300000000001</v>
      </c>
      <c r="K250" s="5">
        <v>0.110193</v>
      </c>
      <c r="L250" s="5">
        <v>0.11291300000000001</v>
      </c>
      <c r="M250" s="5">
        <v>0.11564200000000002</v>
      </c>
      <c r="N250" s="5">
        <v>0.11806700000000001</v>
      </c>
      <c r="O250" s="5">
        <v>0.12049400000000002</v>
      </c>
      <c r="P250" s="5">
        <v>0.122532</v>
      </c>
      <c r="Q250" s="5">
        <v>0.124666</v>
      </c>
      <c r="R250" s="5">
        <v>0.12668699999999999</v>
      </c>
      <c r="S250" s="5">
        <v>0.12870499999999999</v>
      </c>
      <c r="T250" s="5">
        <v>0.13058</v>
      </c>
      <c r="U250" s="5">
        <v>0.13269299999999998</v>
      </c>
      <c r="V250" s="5">
        <v>0.13498299999999999</v>
      </c>
      <c r="W250" s="5">
        <v>0.13725300000000001</v>
      </c>
      <c r="X250" s="5">
        <v>0.139181</v>
      </c>
      <c r="Y250" s="5">
        <v>0.14197899999999999</v>
      </c>
      <c r="Z250" s="5">
        <v>0.145038</v>
      </c>
      <c r="AA250" s="5">
        <v>0.14813100000000001</v>
      </c>
      <c r="AB250" s="5">
        <v>0.150891</v>
      </c>
      <c r="AC250" s="5">
        <v>0.15367000000000003</v>
      </c>
      <c r="AD250" s="5">
        <v>0.15631700000000001</v>
      </c>
      <c r="AE250" s="5">
        <v>0.15631700000000001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246.70009913000001</v>
      </c>
      <c r="M10" s="5">
        <v>246.70009913000001</v>
      </c>
      <c r="N10" s="5">
        <v>246.70009913000001</v>
      </c>
      <c r="O10" s="5">
        <v>306.35358396999999</v>
      </c>
      <c r="P10" s="5">
        <v>306.35358396999999</v>
      </c>
      <c r="Q10" s="5">
        <v>306.35358396999999</v>
      </c>
      <c r="R10" s="5">
        <v>306.35358396999999</v>
      </c>
      <c r="S10" s="5">
        <v>306.35358396999999</v>
      </c>
      <c r="T10" s="5">
        <v>306.35358396999999</v>
      </c>
      <c r="U10" s="5">
        <v>306.35358396999999</v>
      </c>
      <c r="V10" s="5">
        <v>306.35358396999999</v>
      </c>
      <c r="W10" s="5">
        <v>306.35358396999999</v>
      </c>
      <c r="X10" s="5">
        <v>452.77144399999997</v>
      </c>
      <c r="Y10" s="5">
        <v>452.77144399999997</v>
      </c>
      <c r="Z10" s="5">
        <v>452.77144399999997</v>
      </c>
      <c r="AA10" s="5">
        <v>655.60918201999993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2034.8535366400001</v>
      </c>
      <c r="J11" s="5">
        <v>2034.8535366400001</v>
      </c>
      <c r="K11" s="5">
        <v>2034.8535366400001</v>
      </c>
      <c r="L11" s="5">
        <v>2558.3791002000003</v>
      </c>
      <c r="M11" s="5">
        <v>2558.3791002000003</v>
      </c>
      <c r="N11" s="5">
        <v>2650</v>
      </c>
      <c r="O11" s="5">
        <v>2650</v>
      </c>
      <c r="P11" s="5">
        <v>2650</v>
      </c>
      <c r="Q11" s="5">
        <v>2650</v>
      </c>
      <c r="R11" s="5">
        <v>2650</v>
      </c>
      <c r="S11" s="5">
        <v>2650</v>
      </c>
      <c r="T11" s="5">
        <v>2650</v>
      </c>
      <c r="U11" s="5">
        <v>2650</v>
      </c>
      <c r="V11" s="5">
        <v>2650</v>
      </c>
      <c r="W11" s="5">
        <v>2650</v>
      </c>
      <c r="X11" s="5">
        <v>2650</v>
      </c>
      <c r="Y11" s="5">
        <v>2650</v>
      </c>
      <c r="Z11" s="5">
        <v>2650</v>
      </c>
      <c r="AA11" s="5">
        <v>2650</v>
      </c>
      <c r="AB11" s="5">
        <v>3155.39297162</v>
      </c>
      <c r="AC11" s="5">
        <v>3155.39297162</v>
      </c>
      <c r="AD11" s="5">
        <v>3356.9063513600004</v>
      </c>
      <c r="AE11" s="5">
        <v>3717.0228820000002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40.096637180000002</v>
      </c>
      <c r="O12" s="5">
        <v>40.096637180000002</v>
      </c>
      <c r="P12" s="5">
        <v>40.096637180000002</v>
      </c>
      <c r="Q12" s="5">
        <v>40.096637180000002</v>
      </c>
      <c r="R12" s="5">
        <v>40.096637180000002</v>
      </c>
      <c r="S12" s="5">
        <v>40.096637180000002</v>
      </c>
      <c r="T12" s="5">
        <v>40.096637180000002</v>
      </c>
      <c r="U12" s="5">
        <v>40.096637180000002</v>
      </c>
      <c r="V12" s="5">
        <v>40.096637180000002</v>
      </c>
      <c r="W12" s="5">
        <v>40.096637180000002</v>
      </c>
      <c r="X12" s="5">
        <v>40.096637180000002</v>
      </c>
      <c r="Y12" s="5">
        <v>112.07497363</v>
      </c>
      <c r="Z12" s="5">
        <v>1667.28110586</v>
      </c>
      <c r="AA12" s="5">
        <v>1667.28110586</v>
      </c>
      <c r="AB12" s="5">
        <v>1667.28110586</v>
      </c>
      <c r="AC12" s="5">
        <v>2398.3266477299999</v>
      </c>
      <c r="AD12" s="5">
        <v>2398.3266477299999</v>
      </c>
      <c r="AE12" s="5">
        <v>2398.3266477299999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10.908000000000001</v>
      </c>
      <c r="E13" s="5">
        <v>20.871000010000003</v>
      </c>
      <c r="F13" s="5">
        <v>29.765000010000001</v>
      </c>
      <c r="G13" s="5">
        <v>43.495000010000005</v>
      </c>
      <c r="H13" s="5">
        <v>56.447000010000011</v>
      </c>
      <c r="I13" s="5">
        <v>71.109000010000003</v>
      </c>
      <c r="J13" s="5">
        <v>88.028000010000014</v>
      </c>
      <c r="K13" s="5">
        <v>100.08087805999999</v>
      </c>
      <c r="L13" s="5">
        <v>113.79461062999999</v>
      </c>
      <c r="M13" s="5">
        <v>128.38774168000003</v>
      </c>
      <c r="N13" s="5">
        <v>144.92025560000002</v>
      </c>
      <c r="O13" s="5">
        <v>164.07640048000002</v>
      </c>
      <c r="P13" s="5">
        <v>186.56682263000005</v>
      </c>
      <c r="Q13" s="5">
        <v>210.62428757000004</v>
      </c>
      <c r="R13" s="5">
        <v>237.20806415999999</v>
      </c>
      <c r="S13" s="5">
        <v>266.49586268000002</v>
      </c>
      <c r="T13" s="5">
        <v>299.77474699000004</v>
      </c>
      <c r="U13" s="5">
        <v>334.89667259999999</v>
      </c>
      <c r="V13" s="5">
        <v>373.19759601999999</v>
      </c>
      <c r="W13" s="5">
        <v>414.51710587000002</v>
      </c>
      <c r="X13" s="5">
        <v>459.92001799999997</v>
      </c>
      <c r="Y13" s="5">
        <v>508.37932663999993</v>
      </c>
      <c r="Z13" s="5">
        <v>561.31416714</v>
      </c>
      <c r="AA13" s="5">
        <v>617.07734737999999</v>
      </c>
      <c r="AB13" s="5">
        <v>677.61743065999997</v>
      </c>
      <c r="AC13" s="5">
        <v>739.80019729000014</v>
      </c>
      <c r="AD13" s="5">
        <v>804.98066696000012</v>
      </c>
      <c r="AE13" s="5">
        <v>841.63078900000005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93.955000000000013</v>
      </c>
      <c r="E14" s="5">
        <v>176.37199999999993</v>
      </c>
      <c r="F14" s="5">
        <v>215.27399999999997</v>
      </c>
      <c r="G14" s="5">
        <v>298.56000000000006</v>
      </c>
      <c r="H14" s="5">
        <v>345.44700000000012</v>
      </c>
      <c r="I14" s="5">
        <v>399.15300000000002</v>
      </c>
      <c r="J14" s="5">
        <v>450.226</v>
      </c>
      <c r="K14" s="5">
        <v>491.26900000000001</v>
      </c>
      <c r="L14" s="5">
        <v>524.45500000000004</v>
      </c>
      <c r="M14" s="5">
        <v>555.596</v>
      </c>
      <c r="N14" s="5">
        <v>582.86699999999996</v>
      </c>
      <c r="O14" s="5">
        <v>611.51900000000001</v>
      </c>
      <c r="P14" s="5">
        <v>638.0390000000001</v>
      </c>
      <c r="Q14" s="5">
        <v>665.6149999999999</v>
      </c>
      <c r="R14" s="5">
        <v>692.84100000000012</v>
      </c>
      <c r="S14" s="5">
        <v>720.33500000000004</v>
      </c>
      <c r="T14" s="5">
        <v>747.25799999999992</v>
      </c>
      <c r="U14" s="5">
        <v>776.12200000000007</v>
      </c>
      <c r="V14" s="5">
        <v>806.33600000000001</v>
      </c>
      <c r="W14" s="5">
        <v>836.82399999999984</v>
      </c>
      <c r="X14" s="5">
        <v>865.33000000000015</v>
      </c>
      <c r="Y14" s="5">
        <v>899.88800000000015</v>
      </c>
      <c r="Z14" s="5">
        <v>936.59900000000016</v>
      </c>
      <c r="AA14" s="5">
        <v>974.13400000000001</v>
      </c>
      <c r="AB14" s="5">
        <v>1009.8320000000001</v>
      </c>
      <c r="AC14" s="5">
        <v>1046.5989999999997</v>
      </c>
      <c r="AD14" s="5">
        <v>1083.123</v>
      </c>
      <c r="AE14" s="5">
        <v>1083.123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-2.537576472156843</v>
      </c>
      <c r="E15" s="5">
        <v>-2.4795819506155112</v>
      </c>
      <c r="F15" s="5">
        <v>-2.4741844979344592</v>
      </c>
      <c r="G15" s="5">
        <v>-1.6214261680028699</v>
      </c>
      <c r="H15" s="5">
        <v>-1.9185564350225945</v>
      </c>
      <c r="I15" s="5">
        <v>0.65175021406639644</v>
      </c>
      <c r="J15" s="5">
        <v>4.1392578877990331</v>
      </c>
      <c r="K15" s="5">
        <v>-16.981311794423675</v>
      </c>
      <c r="L15" s="5">
        <v>-14.908708888707451</v>
      </c>
      <c r="M15" s="5">
        <v>-12.491614078371185</v>
      </c>
      <c r="N15" s="5">
        <v>-9.2828268782935766</v>
      </c>
      <c r="O15" s="5">
        <v>-6.5047508392692066</v>
      </c>
      <c r="P15" s="5">
        <v>-1.0408072634326686</v>
      </c>
      <c r="Q15" s="5">
        <v>0.2168784291116026</v>
      </c>
      <c r="R15" s="5">
        <v>2.1622320316590731</v>
      </c>
      <c r="S15" s="5">
        <v>5.9386564467359335</v>
      </c>
      <c r="T15" s="5">
        <v>10.377710870754981</v>
      </c>
      <c r="U15" s="5">
        <v>15.256200659787226</v>
      </c>
      <c r="V15" s="5">
        <v>22.049081938217455</v>
      </c>
      <c r="W15" s="5">
        <v>23.347664993941351</v>
      </c>
      <c r="X15" s="5">
        <v>26.761461307746629</v>
      </c>
      <c r="Y15" s="5">
        <v>33.153431110424378</v>
      </c>
      <c r="Z15" s="5">
        <v>39.122377577483007</v>
      </c>
      <c r="AA15" s="5">
        <v>43.554486478691331</v>
      </c>
      <c r="AB15" s="5">
        <v>46.638542802943505</v>
      </c>
      <c r="AC15" s="5">
        <v>51.780251367565029</v>
      </c>
      <c r="AD15" s="5">
        <v>55.69278129837636</v>
      </c>
      <c r="AE15" s="5">
        <v>64.986328855934858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259.73742594999999</v>
      </c>
      <c r="X19" s="5">
        <v>259.73742594999999</v>
      </c>
      <c r="Y19" s="5">
        <v>275.91404619999997</v>
      </c>
      <c r="Z19" s="5">
        <v>275.91404619999997</v>
      </c>
      <c r="AA19" s="5">
        <v>626.61680049999995</v>
      </c>
      <c r="AB19" s="5">
        <v>626.61680049999995</v>
      </c>
      <c r="AC19" s="5">
        <v>626.61680049999995</v>
      </c>
      <c r="AD19" s="5">
        <v>626.61680049999995</v>
      </c>
      <c r="AE19" s="5">
        <v>1413.0549791000001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45.232801029999997</v>
      </c>
      <c r="J22" s="5">
        <v>45.232801029999997</v>
      </c>
      <c r="K22" s="5">
        <v>45.232801029999997</v>
      </c>
      <c r="L22" s="5">
        <v>45.232801029999997</v>
      </c>
      <c r="M22" s="5">
        <v>45.232801029999997</v>
      </c>
      <c r="N22" s="5">
        <v>134.89674732</v>
      </c>
      <c r="O22" s="5">
        <v>147.82274949000001</v>
      </c>
      <c r="P22" s="5">
        <v>147.82274949000001</v>
      </c>
      <c r="Q22" s="5">
        <v>147.82274949000001</v>
      </c>
      <c r="R22" s="5">
        <v>230.45293612</v>
      </c>
      <c r="S22" s="5">
        <v>230.45293612</v>
      </c>
      <c r="T22" s="5">
        <v>230.45293612</v>
      </c>
      <c r="U22" s="5">
        <v>230.45293612</v>
      </c>
      <c r="V22" s="5">
        <v>230.45293612</v>
      </c>
      <c r="W22" s="5">
        <v>230.45293612</v>
      </c>
      <c r="X22" s="5">
        <v>230.45293612</v>
      </c>
      <c r="Y22" s="5">
        <v>811.11313040000005</v>
      </c>
      <c r="Z22" s="5">
        <v>811.11313040000005</v>
      </c>
      <c r="AA22" s="5">
        <v>1233.2608295</v>
      </c>
      <c r="AB22" s="5">
        <v>1233.2608295</v>
      </c>
      <c r="AC22" s="5">
        <v>1233.2608295</v>
      </c>
      <c r="AD22" s="5">
        <v>1233.2608295</v>
      </c>
      <c r="AE22" s="5">
        <v>1233.2608295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250</v>
      </c>
      <c r="O23" s="5">
        <v>250</v>
      </c>
      <c r="P23" s="5">
        <v>250</v>
      </c>
      <c r="Q23" s="5">
        <v>250</v>
      </c>
      <c r="R23" s="5">
        <v>250</v>
      </c>
      <c r="S23" s="5">
        <v>250</v>
      </c>
      <c r="T23" s="5">
        <v>250</v>
      </c>
      <c r="U23" s="5">
        <v>250</v>
      </c>
      <c r="V23" s="5">
        <v>250</v>
      </c>
      <c r="W23" s="5">
        <v>250</v>
      </c>
      <c r="X23" s="5">
        <v>250</v>
      </c>
      <c r="Y23" s="5">
        <v>488.64778811999997</v>
      </c>
      <c r="Z23" s="5">
        <v>488.64778811999997</v>
      </c>
      <c r="AA23" s="5">
        <v>1506.33441178</v>
      </c>
      <c r="AB23" s="5">
        <v>1506.33441178</v>
      </c>
      <c r="AC23" s="5">
        <v>2465.8095732000002</v>
      </c>
      <c r="AD23" s="5">
        <v>3106.1411212500002</v>
      </c>
      <c r="AE23" s="5">
        <v>3106.1411212500002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1681.24085173</v>
      </c>
      <c r="J24" s="5">
        <v>1681.24085173</v>
      </c>
      <c r="K24" s="5">
        <v>1681.24085173</v>
      </c>
      <c r="L24" s="5">
        <v>1681.24085173</v>
      </c>
      <c r="M24" s="5">
        <v>1681.24085173</v>
      </c>
      <c r="N24" s="5">
        <v>1681.24085173</v>
      </c>
      <c r="O24" s="5">
        <v>1681.24085173</v>
      </c>
      <c r="P24" s="5">
        <v>1681.24085173</v>
      </c>
      <c r="Q24" s="5">
        <v>1681.24085173</v>
      </c>
      <c r="R24" s="5">
        <v>1681.24085173</v>
      </c>
      <c r="S24" s="5">
        <v>1681.24085173</v>
      </c>
      <c r="T24" s="5">
        <v>2864.1110156099999</v>
      </c>
      <c r="U24" s="5">
        <v>2864.1110156099999</v>
      </c>
      <c r="V24" s="5">
        <v>2864.1110156099999</v>
      </c>
      <c r="W24" s="5">
        <v>2864.1110156099999</v>
      </c>
      <c r="X24" s="5">
        <v>2864.1110156099999</v>
      </c>
      <c r="Y24" s="5">
        <v>2864.1110156099999</v>
      </c>
      <c r="Z24" s="5">
        <v>2864.1110156099999</v>
      </c>
      <c r="AA24" s="5">
        <v>2864.1110156099999</v>
      </c>
      <c r="AB24" s="5">
        <v>2864.1110156099999</v>
      </c>
      <c r="AC24" s="5">
        <v>2864.1110156099999</v>
      </c>
      <c r="AD24" s="5">
        <v>2864.1110156099999</v>
      </c>
      <c r="AE24" s="5">
        <v>2864.1110156099999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5.8280000000000003</v>
      </c>
      <c r="E25" s="5">
        <v>11.217000000000002</v>
      </c>
      <c r="F25" s="5">
        <v>17.678000000000001</v>
      </c>
      <c r="G25" s="5">
        <v>26.494000000000003</v>
      </c>
      <c r="H25" s="5">
        <v>36.041000000000004</v>
      </c>
      <c r="I25" s="5">
        <v>46.021000000000001</v>
      </c>
      <c r="J25" s="5">
        <v>56.567000000000007</v>
      </c>
      <c r="K25" s="5">
        <v>64.159450320000005</v>
      </c>
      <c r="L25" s="5">
        <v>72.2037227</v>
      </c>
      <c r="M25" s="5">
        <v>80.46919905</v>
      </c>
      <c r="N25" s="5">
        <v>89.364169840000002</v>
      </c>
      <c r="O25" s="5">
        <v>99.263838949999993</v>
      </c>
      <c r="P25" s="5">
        <v>110.75011984999999</v>
      </c>
      <c r="Q25" s="5">
        <v>122.77314796999998</v>
      </c>
      <c r="R25" s="5">
        <v>135.97003199</v>
      </c>
      <c r="S25" s="5">
        <v>150.50083432000002</v>
      </c>
      <c r="T25" s="5">
        <v>166.97166634000004</v>
      </c>
      <c r="U25" s="5">
        <v>184.23248177000002</v>
      </c>
      <c r="V25" s="5">
        <v>203.18957981000008</v>
      </c>
      <c r="W25" s="5">
        <v>223.72090115000012</v>
      </c>
      <c r="X25" s="5">
        <v>246.55823145000005</v>
      </c>
      <c r="Y25" s="5">
        <v>271.15315680000009</v>
      </c>
      <c r="Z25" s="5">
        <v>298.15043746000015</v>
      </c>
      <c r="AA25" s="5">
        <v>326.92493155000005</v>
      </c>
      <c r="AB25" s="5">
        <v>358.56543728999998</v>
      </c>
      <c r="AC25" s="5">
        <v>390.95777666999993</v>
      </c>
      <c r="AD25" s="5">
        <v>425.12532512999991</v>
      </c>
      <c r="AE25" s="5">
        <v>446.60914833000004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50.367999999999995</v>
      </c>
      <c r="E26" s="5">
        <v>96.734000000000009</v>
      </c>
      <c r="F26" s="5">
        <v>140.73600000000002</v>
      </c>
      <c r="G26" s="5">
        <v>192.58900000000003</v>
      </c>
      <c r="H26" s="5">
        <v>239.83500000000001</v>
      </c>
      <c r="I26" s="5">
        <v>278.65200000000004</v>
      </c>
      <c r="J26" s="5">
        <v>312.13499999999999</v>
      </c>
      <c r="K26" s="5">
        <v>341.399</v>
      </c>
      <c r="L26" s="5">
        <v>364.73099999999999</v>
      </c>
      <c r="M26" s="5">
        <v>388.53199999999993</v>
      </c>
      <c r="N26" s="5">
        <v>411.48400000000004</v>
      </c>
      <c r="O26" s="5">
        <v>434.87200000000007</v>
      </c>
      <c r="P26" s="5">
        <v>457.05500000000006</v>
      </c>
      <c r="Q26" s="5">
        <v>480.1389999999999</v>
      </c>
      <c r="R26" s="5">
        <v>503.19800000000009</v>
      </c>
      <c r="S26" s="5">
        <v>526.71799999999996</v>
      </c>
      <c r="T26" s="5">
        <v>549.35500000000002</v>
      </c>
      <c r="U26" s="5">
        <v>573.49000000000012</v>
      </c>
      <c r="V26" s="5">
        <v>598.81499999999994</v>
      </c>
      <c r="W26" s="5">
        <v>624.47699999999986</v>
      </c>
      <c r="X26" s="5">
        <v>648.875</v>
      </c>
      <c r="Y26" s="5">
        <v>678.03100000000006</v>
      </c>
      <c r="Z26" s="5">
        <v>709.048</v>
      </c>
      <c r="AA26" s="5">
        <v>740.88600000000008</v>
      </c>
      <c r="AB26" s="5">
        <v>771.60699999999997</v>
      </c>
      <c r="AC26" s="5">
        <v>803.18900000000019</v>
      </c>
      <c r="AD26" s="5">
        <v>834.73900000000003</v>
      </c>
      <c r="AE26" s="5">
        <v>834.73900000000003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0.18216687957092859</v>
      </c>
      <c r="E27" s="5">
        <v>0.27448364205577036</v>
      </c>
      <c r="F27" s="5">
        <v>0.96581881710628181</v>
      </c>
      <c r="G27" s="5">
        <v>1.7703431985864739</v>
      </c>
      <c r="H27" s="5">
        <v>2.7128555338796616</v>
      </c>
      <c r="I27" s="5">
        <v>3.903702562009542</v>
      </c>
      <c r="J27" s="5">
        <v>4.446830813841288</v>
      </c>
      <c r="K27" s="5">
        <v>-3.7550277685357116</v>
      </c>
      <c r="L27" s="5">
        <v>-3.0427730829774191</v>
      </c>
      <c r="M27" s="5">
        <v>-1.7680484843238133</v>
      </c>
      <c r="N27" s="5">
        <v>-0.19672866379040954</v>
      </c>
      <c r="O27" s="5">
        <v>0.51646947577540914</v>
      </c>
      <c r="P27" s="5">
        <v>1.8319496505131383</v>
      </c>
      <c r="Q27" s="5">
        <v>2.3336022223780759</v>
      </c>
      <c r="R27" s="5">
        <v>3.8300411401908008</v>
      </c>
      <c r="S27" s="5">
        <v>4.9119174433935768</v>
      </c>
      <c r="T27" s="5">
        <v>6.5185230145969797</v>
      </c>
      <c r="U27" s="5">
        <v>6.8659676415636</v>
      </c>
      <c r="V27" s="5">
        <v>8.1266854255992058</v>
      </c>
      <c r="W27" s="5">
        <v>9.6683871397335253</v>
      </c>
      <c r="X27" s="5">
        <v>10.766494249808161</v>
      </c>
      <c r="Y27" s="5">
        <v>12.168116593664493</v>
      </c>
      <c r="Z27" s="5">
        <v>13.599581608164812</v>
      </c>
      <c r="AA27" s="5">
        <v>14.89714303357286</v>
      </c>
      <c r="AB27" s="5">
        <v>15.454124555909772</v>
      </c>
      <c r="AC27" s="5">
        <v>16.767815161567967</v>
      </c>
      <c r="AD27" s="5">
        <v>18.452059183104296</v>
      </c>
      <c r="AE27" s="5">
        <v>20.702406715136135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155.79491820999999</v>
      </c>
      <c r="K35" s="5">
        <v>259.19795425000001</v>
      </c>
      <c r="L35" s="5">
        <v>259.19795425000001</v>
      </c>
      <c r="M35" s="5">
        <v>360.36239067999998</v>
      </c>
      <c r="N35" s="5">
        <v>360.36239067999998</v>
      </c>
      <c r="O35" s="5">
        <v>360.36239067999998</v>
      </c>
      <c r="P35" s="5">
        <v>360.36239067999998</v>
      </c>
      <c r="Q35" s="5">
        <v>360.36239067999998</v>
      </c>
      <c r="R35" s="5">
        <v>360.36239067999998</v>
      </c>
      <c r="S35" s="5">
        <v>360.36239067999998</v>
      </c>
      <c r="T35" s="5">
        <v>360.36239067999998</v>
      </c>
      <c r="U35" s="5">
        <v>360.36239067999998</v>
      </c>
      <c r="V35" s="5">
        <v>360.36239067999998</v>
      </c>
      <c r="W35" s="5">
        <v>360.36239067999998</v>
      </c>
      <c r="X35" s="5">
        <v>360.36239067999998</v>
      </c>
      <c r="Y35" s="5">
        <v>360.36239067999998</v>
      </c>
      <c r="Z35" s="5">
        <v>360.36239067999998</v>
      </c>
      <c r="AA35" s="5">
        <v>360.36239067999998</v>
      </c>
      <c r="AB35" s="5">
        <v>762.06036955000002</v>
      </c>
      <c r="AC35" s="5">
        <v>868.82194766999999</v>
      </c>
      <c r="AD35" s="5">
        <v>879.73638442999993</v>
      </c>
      <c r="AE35" s="5">
        <v>1190.9644173500001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252.2</v>
      </c>
      <c r="P36" s="5">
        <v>252.2</v>
      </c>
      <c r="Q36" s="5">
        <v>252.2</v>
      </c>
      <c r="R36" s="5">
        <v>252.2</v>
      </c>
      <c r="S36" s="5">
        <v>253.29999999999998</v>
      </c>
      <c r="T36" s="5">
        <v>253.29999999999998</v>
      </c>
      <c r="U36" s="5">
        <v>253.29999999999998</v>
      </c>
      <c r="V36" s="5">
        <v>253.29999999999998</v>
      </c>
      <c r="W36" s="5">
        <v>253.29999999999998</v>
      </c>
      <c r="X36" s="5">
        <v>254.39999999999998</v>
      </c>
      <c r="Y36" s="5">
        <v>254.39999999999998</v>
      </c>
      <c r="Z36" s="5">
        <v>255.5</v>
      </c>
      <c r="AA36" s="5">
        <v>255.5</v>
      </c>
      <c r="AB36" s="5">
        <v>255.5</v>
      </c>
      <c r="AC36" s="5">
        <v>709.52014330999998</v>
      </c>
      <c r="AD36" s="5">
        <v>710.62014331</v>
      </c>
      <c r="AE36" s="5">
        <v>710.62014331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7.6109999999999989</v>
      </c>
      <c r="E37" s="5">
        <v>14.275999999999998</v>
      </c>
      <c r="F37" s="5">
        <v>21.405999999999999</v>
      </c>
      <c r="G37" s="5">
        <v>31.205999999999996</v>
      </c>
      <c r="H37" s="5">
        <v>42.430999999999997</v>
      </c>
      <c r="I37" s="5">
        <v>54.543999999999997</v>
      </c>
      <c r="J37" s="5">
        <v>68.78</v>
      </c>
      <c r="K37" s="5">
        <v>78.234204599999998</v>
      </c>
      <c r="L37" s="5">
        <v>88.897823599999995</v>
      </c>
      <c r="M37" s="5">
        <v>100.56894175999999</v>
      </c>
      <c r="N37" s="5">
        <v>113.91734887999999</v>
      </c>
      <c r="O37" s="5">
        <v>129.20782271999997</v>
      </c>
      <c r="P37" s="5">
        <v>147.13658769999998</v>
      </c>
      <c r="Q37" s="5">
        <v>166.35416561000002</v>
      </c>
      <c r="R37" s="5">
        <v>187.61198877000001</v>
      </c>
      <c r="S37" s="5">
        <v>211.07965485000003</v>
      </c>
      <c r="T37" s="5">
        <v>237.78322060000002</v>
      </c>
      <c r="U37" s="5">
        <v>266.03689736000001</v>
      </c>
      <c r="V37" s="5">
        <v>296.94295707000003</v>
      </c>
      <c r="W37" s="5">
        <v>330.35731324000005</v>
      </c>
      <c r="X37" s="5">
        <v>367.10264988</v>
      </c>
      <c r="Y37" s="5">
        <v>406.49184222999997</v>
      </c>
      <c r="Z37" s="5">
        <v>449.6046642099999</v>
      </c>
      <c r="AA37" s="5">
        <v>495.17932599999983</v>
      </c>
      <c r="AB37" s="5">
        <v>544.78671632999988</v>
      </c>
      <c r="AC37" s="5">
        <v>595.80519332999995</v>
      </c>
      <c r="AD37" s="5">
        <v>649.41628993000006</v>
      </c>
      <c r="AE37" s="5">
        <v>680.85699804000012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73.77200000000002</v>
      </c>
      <c r="E38" s="5">
        <v>128.36800000000002</v>
      </c>
      <c r="F38" s="5">
        <v>166.184</v>
      </c>
      <c r="G38" s="5">
        <v>223.87999999999997</v>
      </c>
      <c r="H38" s="5">
        <v>272.92899999999997</v>
      </c>
      <c r="I38" s="5">
        <v>319.17000000000007</v>
      </c>
      <c r="J38" s="5">
        <v>364.23400000000004</v>
      </c>
      <c r="K38" s="5">
        <v>397.46900000000005</v>
      </c>
      <c r="L38" s="5">
        <v>424.41600000000005</v>
      </c>
      <c r="M38" s="5">
        <v>451.98899999999992</v>
      </c>
      <c r="N38" s="5">
        <v>478.26600000000008</v>
      </c>
      <c r="O38" s="5">
        <v>505.13200000000006</v>
      </c>
      <c r="P38" s="5">
        <v>530.62700000000007</v>
      </c>
      <c r="Q38" s="5">
        <v>557.2059999999999</v>
      </c>
      <c r="R38" s="5">
        <v>583.77699999999993</v>
      </c>
      <c r="S38" s="5">
        <v>610.90300000000002</v>
      </c>
      <c r="T38" s="5">
        <v>637.86099999999999</v>
      </c>
      <c r="U38" s="5">
        <v>666.68999999999994</v>
      </c>
      <c r="V38" s="5">
        <v>697.06899999999996</v>
      </c>
      <c r="W38" s="5">
        <v>728.00099999999986</v>
      </c>
      <c r="X38" s="5">
        <v>757.56399999999996</v>
      </c>
      <c r="Y38" s="5">
        <v>792.6350000000001</v>
      </c>
      <c r="Z38" s="5">
        <v>829.92999999999984</v>
      </c>
      <c r="AA38" s="5">
        <v>868.29300000000012</v>
      </c>
      <c r="AB38" s="5">
        <v>905.4319999999999</v>
      </c>
      <c r="AC38" s="5">
        <v>943.78200000000004</v>
      </c>
      <c r="AD38" s="5">
        <v>982.26100000000008</v>
      </c>
      <c r="AE38" s="5">
        <v>982.26100000000008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-8.2354900655709571</v>
      </c>
      <c r="E39" s="5">
        <v>-8.3433125841937112</v>
      </c>
      <c r="F39" s="5">
        <v>-9.3736019741702705</v>
      </c>
      <c r="G39" s="5">
        <v>-12.247456797396268</v>
      </c>
      <c r="H39" s="5">
        <v>-14.29702803837111</v>
      </c>
      <c r="I39" s="5">
        <v>-14.448786633699257</v>
      </c>
      <c r="J39" s="5">
        <v>-13.674859819258955</v>
      </c>
      <c r="K39" s="5">
        <v>-11.61801739794214</v>
      </c>
      <c r="L39" s="5">
        <v>-10.63199674233789</v>
      </c>
      <c r="M39" s="5">
        <v>-9.6847402548440584</v>
      </c>
      <c r="N39" s="5">
        <v>-10.300908666310875</v>
      </c>
      <c r="O39" s="5">
        <v>-9.1143304386953616</v>
      </c>
      <c r="P39" s="5">
        <v>-7.2399608035450171</v>
      </c>
      <c r="Q39" s="5">
        <v>-5.4141057495261293</v>
      </c>
      <c r="R39" s="5">
        <v>-4.8589174863266464</v>
      </c>
      <c r="S39" s="5">
        <v>-4.0366888074334497</v>
      </c>
      <c r="T39" s="5">
        <v>-2.6696306180744216</v>
      </c>
      <c r="U39" s="5">
        <v>-2.9714201778858751</v>
      </c>
      <c r="V39" s="5">
        <v>-0.88318154033916585</v>
      </c>
      <c r="W39" s="5">
        <v>0.61321432817877053</v>
      </c>
      <c r="X39" s="5">
        <v>1.253694527807113</v>
      </c>
      <c r="Y39" s="5">
        <v>2.8690053053781241</v>
      </c>
      <c r="Z39" s="5">
        <v>4.2899195565456978</v>
      </c>
      <c r="AA39" s="5">
        <v>5.6283988707860146</v>
      </c>
      <c r="AB39" s="5">
        <v>7.4433445977826409</v>
      </c>
      <c r="AC39" s="5">
        <v>9.8138110623456782</v>
      </c>
      <c r="AD39" s="5">
        <v>11.7542943961368</v>
      </c>
      <c r="AE39" s="5">
        <v>15.183927075715303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88.9336184</v>
      </c>
      <c r="Z43" s="5">
        <v>88.9336184</v>
      </c>
      <c r="AA43" s="5">
        <v>88.9336184</v>
      </c>
      <c r="AB43" s="5">
        <v>88.9336184</v>
      </c>
      <c r="AC43" s="5">
        <v>88.9336184</v>
      </c>
      <c r="AD43" s="5">
        <v>88.9336184</v>
      </c>
      <c r="AE43" s="5">
        <v>88.9336184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18.296883680000001</v>
      </c>
      <c r="Q47" s="5">
        <v>18.296883680000001</v>
      </c>
      <c r="R47" s="5">
        <v>261.33074900999998</v>
      </c>
      <c r="S47" s="5">
        <v>408.88266106999998</v>
      </c>
      <c r="T47" s="5">
        <v>408.88266106999998</v>
      </c>
      <c r="U47" s="5">
        <v>418.69434052000003</v>
      </c>
      <c r="V47" s="5">
        <v>418.69434052000003</v>
      </c>
      <c r="W47" s="5">
        <v>418.69434052000003</v>
      </c>
      <c r="X47" s="5">
        <v>418.69434052000003</v>
      </c>
      <c r="Y47" s="5">
        <v>418.69434052000003</v>
      </c>
      <c r="Z47" s="5">
        <v>418.69434052000003</v>
      </c>
      <c r="AA47" s="5">
        <v>733.57923661999985</v>
      </c>
      <c r="AB47" s="5">
        <v>999.66667163999978</v>
      </c>
      <c r="AC47" s="5">
        <v>999.66667163999978</v>
      </c>
      <c r="AD47" s="5">
        <v>999.66667163999978</v>
      </c>
      <c r="AE47" s="5">
        <v>999.66667163999978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402.42096049999998</v>
      </c>
      <c r="K48" s="5">
        <v>402.42096049999998</v>
      </c>
      <c r="L48" s="5">
        <v>402.42096049999998</v>
      </c>
      <c r="M48" s="5">
        <v>532.90110559000004</v>
      </c>
      <c r="N48" s="5">
        <v>532.90110559000004</v>
      </c>
      <c r="O48" s="5">
        <v>532.90110559000004</v>
      </c>
      <c r="P48" s="5">
        <v>532.90110559000004</v>
      </c>
      <c r="Q48" s="5">
        <v>532.90110559000004</v>
      </c>
      <c r="R48" s="5">
        <v>532.90110559000004</v>
      </c>
      <c r="S48" s="5">
        <v>532.90110559000004</v>
      </c>
      <c r="T48" s="5">
        <v>532.90110559000004</v>
      </c>
      <c r="U48" s="5">
        <v>532.90110559000004</v>
      </c>
      <c r="V48" s="5">
        <v>532.90110559000004</v>
      </c>
      <c r="W48" s="5">
        <v>532.90110559000004</v>
      </c>
      <c r="X48" s="5">
        <v>532.90110559000004</v>
      </c>
      <c r="Y48" s="5">
        <v>532.90110559000004</v>
      </c>
      <c r="Z48" s="5">
        <v>532.90110559000004</v>
      </c>
      <c r="AA48" s="5">
        <v>532.90110559000004</v>
      </c>
      <c r="AB48" s="5">
        <v>532.90110559000004</v>
      </c>
      <c r="AC48" s="5">
        <v>532.90110559000004</v>
      </c>
      <c r="AD48" s="5">
        <v>532.90110559000004</v>
      </c>
      <c r="AE48" s="5">
        <v>532.90110559000004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27.866999999999997</v>
      </c>
      <c r="E49" s="5">
        <v>42.568999999999996</v>
      </c>
      <c r="F49" s="5">
        <v>54.228999999999992</v>
      </c>
      <c r="G49" s="5">
        <v>69.669000000000011</v>
      </c>
      <c r="H49" s="5">
        <v>83.643999999999977</v>
      </c>
      <c r="I49" s="5">
        <v>98.150999999999982</v>
      </c>
      <c r="J49" s="5">
        <v>112.53099999999998</v>
      </c>
      <c r="K49" s="5">
        <v>122.1917048</v>
      </c>
      <c r="L49" s="5">
        <v>131.29430345</v>
      </c>
      <c r="M49" s="5">
        <v>140.16223986999998</v>
      </c>
      <c r="N49" s="5">
        <v>148.81446156000001</v>
      </c>
      <c r="O49" s="5">
        <v>157.81538027999997</v>
      </c>
      <c r="P49" s="5">
        <v>167.61028186999997</v>
      </c>
      <c r="Q49" s="5">
        <v>177.28082325999998</v>
      </c>
      <c r="R49" s="5">
        <v>187.34418850999998</v>
      </c>
      <c r="S49" s="5">
        <v>197.92537767999997</v>
      </c>
      <c r="T49" s="5">
        <v>209.51861480999997</v>
      </c>
      <c r="U49" s="5">
        <v>221.11327867999998</v>
      </c>
      <c r="V49" s="5">
        <v>233.42112125999998</v>
      </c>
      <c r="W49" s="5">
        <v>246.29217582999999</v>
      </c>
      <c r="X49" s="5">
        <v>260.25668867999997</v>
      </c>
      <c r="Y49" s="5">
        <v>274.85320730999996</v>
      </c>
      <c r="Z49" s="5">
        <v>290.42891438999999</v>
      </c>
      <c r="AA49" s="5">
        <v>306.64422945999996</v>
      </c>
      <c r="AB49" s="5">
        <v>324.15584974999996</v>
      </c>
      <c r="AC49" s="5">
        <v>341.49747876999999</v>
      </c>
      <c r="AD49" s="5">
        <v>359.39563423999994</v>
      </c>
      <c r="AE49" s="5">
        <v>370.75184135000001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64.924000000000007</v>
      </c>
      <c r="E50" s="5">
        <v>93.886999999999944</v>
      </c>
      <c r="F50" s="5">
        <v>111.904</v>
      </c>
      <c r="G50" s="5">
        <v>136.96600000000001</v>
      </c>
      <c r="H50" s="5">
        <v>157.19099999999997</v>
      </c>
      <c r="I50" s="5">
        <v>175.07400000000001</v>
      </c>
      <c r="J50" s="5">
        <v>190.46800000000002</v>
      </c>
      <c r="K50" s="5">
        <v>202.18900000000002</v>
      </c>
      <c r="L50" s="5">
        <v>210.30400000000003</v>
      </c>
      <c r="M50" s="5">
        <v>218.6330000000001</v>
      </c>
      <c r="N50" s="5">
        <v>225.99899999999985</v>
      </c>
      <c r="O50" s="5">
        <v>233.21099999999996</v>
      </c>
      <c r="P50" s="5">
        <v>239.40500000000003</v>
      </c>
      <c r="Q50" s="5">
        <v>246.00899999999996</v>
      </c>
      <c r="R50" s="5">
        <v>252.37599999999998</v>
      </c>
      <c r="S50" s="5">
        <v>258.685</v>
      </c>
      <c r="T50" s="5">
        <v>264.16599999999988</v>
      </c>
      <c r="U50" s="5">
        <v>270.27500000000003</v>
      </c>
      <c r="V50" s="5">
        <v>276.53699999999998</v>
      </c>
      <c r="W50" s="5">
        <v>282.673</v>
      </c>
      <c r="X50" s="5">
        <v>287.80999999999995</v>
      </c>
      <c r="Y50" s="5">
        <v>294.488</v>
      </c>
      <c r="Z50" s="5">
        <v>301.42199999999985</v>
      </c>
      <c r="AA50" s="5">
        <v>308.30899999999997</v>
      </c>
      <c r="AB50" s="5">
        <v>314.18199999999996</v>
      </c>
      <c r="AC50" s="5">
        <v>320.47500000000002</v>
      </c>
      <c r="AD50" s="5">
        <v>326.51899999999995</v>
      </c>
      <c r="AE50" s="5">
        <v>326.51899999999995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-0.33003986188492007</v>
      </c>
      <c r="E51" s="5">
        <v>-0.342764121160819</v>
      </c>
      <c r="F51" s="5">
        <v>-0.47263925179746025</v>
      </c>
      <c r="G51" s="5">
        <v>-0.61748141221450936</v>
      </c>
      <c r="H51" s="5">
        <v>-0.75151238994322256</v>
      </c>
      <c r="I51" s="5">
        <v>-0.33572255598621581</v>
      </c>
      <c r="J51" s="5">
        <v>-0.18466725255633776</v>
      </c>
      <c r="K51" s="5">
        <v>-0.2318464345095137</v>
      </c>
      <c r="L51" s="5">
        <v>-0.22947156318731032</v>
      </c>
      <c r="M51" s="5">
        <v>9.9795442658013656E-2</v>
      </c>
      <c r="N51" s="5">
        <v>5.8347496132014953E-2</v>
      </c>
      <c r="O51" s="5">
        <v>0.34018600252042575</v>
      </c>
      <c r="P51" s="5">
        <v>0.8569628869725392</v>
      </c>
      <c r="Q51" s="5">
        <v>1.096425788607462</v>
      </c>
      <c r="R51" s="5">
        <v>1.7866554633458591</v>
      </c>
      <c r="S51" s="5">
        <v>1.9497545619017487</v>
      </c>
      <c r="T51" s="5">
        <v>2.3467474684524916</v>
      </c>
      <c r="U51" s="5">
        <v>2.6814371392869489</v>
      </c>
      <c r="V51" s="5">
        <v>2.7886278834267486</v>
      </c>
      <c r="W51" s="5">
        <v>3.1483370501567833</v>
      </c>
      <c r="X51" s="5">
        <v>3.3212232146571381</v>
      </c>
      <c r="Y51" s="5">
        <v>3.5338324250146442</v>
      </c>
      <c r="Z51" s="5">
        <v>3.6202044493344445</v>
      </c>
      <c r="AA51" s="5">
        <v>3.9474566822303885</v>
      </c>
      <c r="AB51" s="5">
        <v>3.684910344864015</v>
      </c>
      <c r="AC51" s="5">
        <v>4.2491374652685892</v>
      </c>
      <c r="AD51" s="5">
        <v>4.540247288308322</v>
      </c>
      <c r="AE51" s="5">
        <v>4.9469413545932852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21.04051634</v>
      </c>
      <c r="AD58" s="5">
        <v>21.04051634</v>
      </c>
      <c r="AE58" s="5">
        <v>21.04051634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0.80699999999999994</v>
      </c>
      <c r="E61" s="5">
        <v>1.5</v>
      </c>
      <c r="F61" s="5">
        <v>2.2560000000000002</v>
      </c>
      <c r="G61" s="5">
        <v>3.3670000000000004</v>
      </c>
      <c r="H61" s="5">
        <v>4.4770000000000003</v>
      </c>
      <c r="I61" s="5">
        <v>5.74</v>
      </c>
      <c r="J61" s="5">
        <v>7.1029999999999998</v>
      </c>
      <c r="K61" s="5">
        <v>7.8895331399999993</v>
      </c>
      <c r="L61" s="5">
        <v>8.7149484899999994</v>
      </c>
      <c r="M61" s="5">
        <v>9.5312965900000002</v>
      </c>
      <c r="N61" s="5">
        <v>10.377538280000001</v>
      </c>
      <c r="O61" s="5">
        <v>11.303421190000002</v>
      </c>
      <c r="P61" s="5">
        <v>12.3771945</v>
      </c>
      <c r="Q61" s="5">
        <v>13.4768062</v>
      </c>
      <c r="R61" s="5">
        <v>14.674519660000001</v>
      </c>
      <c r="S61" s="5">
        <v>15.989946680000001</v>
      </c>
      <c r="T61" s="5">
        <v>17.507351379999999</v>
      </c>
      <c r="U61" s="5">
        <v>19.08386673</v>
      </c>
      <c r="V61" s="5">
        <v>20.817180700000005</v>
      </c>
      <c r="W61" s="5">
        <v>22.697220880000003</v>
      </c>
      <c r="X61" s="5">
        <v>24.788382930000001</v>
      </c>
      <c r="Y61" s="5">
        <v>27.045465249999999</v>
      </c>
      <c r="Z61" s="5">
        <v>29.523726930000002</v>
      </c>
      <c r="AA61" s="5">
        <v>32.166278030000001</v>
      </c>
      <c r="AB61" s="5">
        <v>35.080948970000001</v>
      </c>
      <c r="AC61" s="5">
        <v>38.053937800000014</v>
      </c>
      <c r="AD61" s="5">
        <v>41.188521290000004</v>
      </c>
      <c r="AE61" s="5">
        <v>43.163582330000011</v>
      </c>
    </row>
    <row r="62" spans="1:31">
      <c r="A62" s="58" t="s">
        <v>115</v>
      </c>
      <c r="B62" s="58" t="s">
        <v>127</v>
      </c>
      <c r="C62" s="58" t="s">
        <v>89</v>
      </c>
      <c r="D62" s="5">
        <v>6.7020000000000017</v>
      </c>
      <c r="E62" s="5">
        <v>12.522999999999996</v>
      </c>
      <c r="F62" s="5">
        <v>16.608999999999998</v>
      </c>
      <c r="G62" s="5">
        <v>23.194999999999997</v>
      </c>
      <c r="H62" s="5">
        <v>27.048000000000005</v>
      </c>
      <c r="I62" s="5">
        <v>31.331999999999997</v>
      </c>
      <c r="J62" s="5">
        <v>35.094999999999999</v>
      </c>
      <c r="K62" s="5">
        <v>37.816000000000003</v>
      </c>
      <c r="L62" s="5">
        <v>39.888999999999996</v>
      </c>
      <c r="M62" s="5">
        <v>41.983000000000004</v>
      </c>
      <c r="N62" s="5">
        <v>43.924999999999997</v>
      </c>
      <c r="O62" s="5">
        <v>45.879999999999995</v>
      </c>
      <c r="P62" s="5">
        <v>47.660999999999987</v>
      </c>
      <c r="Q62" s="5">
        <v>49.505999999999986</v>
      </c>
      <c r="R62" s="5">
        <v>51.314999999999998</v>
      </c>
      <c r="S62" s="5">
        <v>53.131999999999991</v>
      </c>
      <c r="T62" s="5">
        <v>54.867999999999995</v>
      </c>
      <c r="U62" s="5">
        <v>56.734000000000009</v>
      </c>
      <c r="V62" s="5">
        <v>58.691999999999979</v>
      </c>
      <c r="W62" s="5">
        <v>60.651999999999987</v>
      </c>
      <c r="X62" s="5">
        <v>62.444999999999993</v>
      </c>
      <c r="Y62" s="5">
        <v>64.662999999999997</v>
      </c>
      <c r="Z62" s="5">
        <v>67.013999999999996</v>
      </c>
      <c r="AA62" s="5">
        <v>69.397999999999996</v>
      </c>
      <c r="AB62" s="5">
        <v>71.620999999999995</v>
      </c>
      <c r="AC62" s="5">
        <v>73.888999999999996</v>
      </c>
      <c r="AD62" s="5">
        <v>76.114999999999995</v>
      </c>
      <c r="AE62" s="5">
        <v>76.114999999999995</v>
      </c>
    </row>
    <row r="63" spans="1:31">
      <c r="A63" s="58" t="s">
        <v>115</v>
      </c>
      <c r="B63" s="58" t="s">
        <v>127</v>
      </c>
      <c r="C63" s="58" t="s">
        <v>96</v>
      </c>
      <c r="D63" s="5">
        <v>0.3312631160640791</v>
      </c>
      <c r="E63" s="5">
        <v>0.38347737927556125</v>
      </c>
      <c r="F63" s="5">
        <v>0.55142338473007158</v>
      </c>
      <c r="G63" s="5">
        <v>0.60771786731334743</v>
      </c>
      <c r="H63" s="5">
        <v>0.66669796505734524</v>
      </c>
      <c r="I63" s="5">
        <v>-6.3148274236730302</v>
      </c>
      <c r="J63" s="5">
        <v>-6.328600206207426</v>
      </c>
      <c r="K63" s="5">
        <v>-6.2543981366596597</v>
      </c>
      <c r="L63" s="5">
        <v>-6.17963572198272</v>
      </c>
      <c r="M63" s="5">
        <v>-6.1286358529928684</v>
      </c>
      <c r="N63" s="5">
        <v>-6.0754612375678363</v>
      </c>
      <c r="O63" s="5">
        <v>-6.0853662462434563</v>
      </c>
      <c r="P63" s="5">
        <v>-5.9844535608639049</v>
      </c>
      <c r="Q63" s="5">
        <v>-5.94029782574545</v>
      </c>
      <c r="R63" s="5">
        <v>-5.7927048798498539</v>
      </c>
      <c r="S63" s="5">
        <v>-5.7326826953955248</v>
      </c>
      <c r="T63" s="5">
        <v>-5.6715172347854228</v>
      </c>
      <c r="U63" s="5">
        <v>-5.6079104036530865</v>
      </c>
      <c r="V63" s="5">
        <v>-5.5284424624674102</v>
      </c>
      <c r="W63" s="5">
        <v>-5.4497447806736652</v>
      </c>
      <c r="X63" s="5">
        <v>-5.3153965408048762</v>
      </c>
      <c r="Y63" s="5">
        <v>-5.299487359326907</v>
      </c>
      <c r="Z63" s="5">
        <v>-5.211486444414156</v>
      </c>
      <c r="AA63" s="5">
        <v>-5.074874994867681</v>
      </c>
      <c r="AB63" s="5">
        <v>-4.9945765647527978</v>
      </c>
      <c r="AC63" s="5">
        <v>-4.7845544396268522</v>
      </c>
      <c r="AD63" s="5">
        <v>-4.6897119954140543</v>
      </c>
      <c r="AE63" s="5">
        <v>-4.4747923299977899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255.91877151</v>
      </c>
      <c r="M71" s="5">
        <v>255.91877151</v>
      </c>
      <c r="N71" s="5">
        <v>255.91877151</v>
      </c>
      <c r="O71" s="5">
        <v>255.91877151</v>
      </c>
      <c r="P71" s="5">
        <v>255.91877151</v>
      </c>
      <c r="Q71" s="5">
        <v>255.91877151</v>
      </c>
      <c r="R71" s="5">
        <v>255.91877151</v>
      </c>
      <c r="S71" s="5">
        <v>255.91877151</v>
      </c>
      <c r="T71" s="5">
        <v>255.91877151</v>
      </c>
      <c r="U71" s="5">
        <v>255.91877151</v>
      </c>
      <c r="V71" s="5">
        <v>255.91877151</v>
      </c>
      <c r="W71" s="5">
        <v>255.91877151</v>
      </c>
      <c r="X71" s="5">
        <v>539.44615733000001</v>
      </c>
      <c r="Y71" s="5">
        <v>539.44615733000001</v>
      </c>
      <c r="Z71" s="5">
        <v>626.93467592000002</v>
      </c>
      <c r="AA71" s="5">
        <v>711.94327733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2000</v>
      </c>
      <c r="J72" s="5">
        <v>2000</v>
      </c>
      <c r="K72" s="5">
        <v>2015.2920271400001</v>
      </c>
      <c r="L72" s="5">
        <v>2556.4208346200003</v>
      </c>
      <c r="M72" s="5">
        <v>2556.4208346200003</v>
      </c>
      <c r="N72" s="5">
        <v>2599.8445796900005</v>
      </c>
      <c r="O72" s="5">
        <v>2650.0000000100003</v>
      </c>
      <c r="P72" s="5">
        <v>2650.0000000100003</v>
      </c>
      <c r="Q72" s="5">
        <v>2650.0000000100003</v>
      </c>
      <c r="R72" s="5">
        <v>2650.0000000100003</v>
      </c>
      <c r="S72" s="5">
        <v>2650.0000000100003</v>
      </c>
      <c r="T72" s="5">
        <v>2650.0000000100003</v>
      </c>
      <c r="U72" s="5">
        <v>2650.0000000100003</v>
      </c>
      <c r="V72" s="5">
        <v>2650.0000000100003</v>
      </c>
      <c r="W72" s="5">
        <v>2650.0000000100003</v>
      </c>
      <c r="X72" s="5">
        <v>2650.0000000100003</v>
      </c>
      <c r="Y72" s="5">
        <v>2749.6553432599999</v>
      </c>
      <c r="Z72" s="5">
        <v>2749.6553432599999</v>
      </c>
      <c r="AA72" s="5">
        <v>2749.6553432599999</v>
      </c>
      <c r="AB72" s="5">
        <v>3514.1810065499999</v>
      </c>
      <c r="AC72" s="5">
        <v>3970.1533039199999</v>
      </c>
      <c r="AD72" s="5">
        <v>3970.1533039199999</v>
      </c>
      <c r="AE72" s="5">
        <v>4438.2521181299999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97.932773600000004</v>
      </c>
      <c r="O73" s="5">
        <v>97.932773600000004</v>
      </c>
      <c r="P73" s="5">
        <v>97.932773600000004</v>
      </c>
      <c r="Q73" s="5">
        <v>97.932773600000004</v>
      </c>
      <c r="R73" s="5">
        <v>97.932773600000004</v>
      </c>
      <c r="S73" s="5">
        <v>97.932773600000004</v>
      </c>
      <c r="T73" s="5">
        <v>97.932773600000004</v>
      </c>
      <c r="U73" s="5">
        <v>97.932773600000004</v>
      </c>
      <c r="V73" s="5">
        <v>97.932773600000004</v>
      </c>
      <c r="W73" s="5">
        <v>97.932773600000004</v>
      </c>
      <c r="X73" s="5">
        <v>97.932773600000004</v>
      </c>
      <c r="Y73" s="5">
        <v>97.932773600000004</v>
      </c>
      <c r="Z73" s="5">
        <v>1370.85021183</v>
      </c>
      <c r="AA73" s="5">
        <v>1370.85021183</v>
      </c>
      <c r="AB73" s="5">
        <v>1370.85021183</v>
      </c>
      <c r="AC73" s="5">
        <v>1631.6336454299999</v>
      </c>
      <c r="AD73" s="5">
        <v>1631.6336454299999</v>
      </c>
      <c r="AE73" s="5">
        <v>1631.6336454299999</v>
      </c>
    </row>
    <row r="74" spans="1:31">
      <c r="A74" s="58" t="s">
        <v>128</v>
      </c>
      <c r="B74" s="58" t="s">
        <v>123</v>
      </c>
      <c r="C74" s="58" t="s">
        <v>88</v>
      </c>
      <c r="D74" s="5">
        <v>10.908000000000001</v>
      </c>
      <c r="E74" s="5">
        <v>20.871000010000003</v>
      </c>
      <c r="F74" s="5">
        <v>29.765000010000001</v>
      </c>
      <c r="G74" s="5">
        <v>43.495000010000005</v>
      </c>
      <c r="H74" s="5">
        <v>56.447000010000011</v>
      </c>
      <c r="I74" s="5">
        <v>71.109000010000003</v>
      </c>
      <c r="J74" s="5">
        <v>88.028000010000014</v>
      </c>
      <c r="K74" s="5">
        <v>100.08087805999999</v>
      </c>
      <c r="L74" s="5">
        <v>113.79461062999999</v>
      </c>
      <c r="M74" s="5">
        <v>128.38774168000003</v>
      </c>
      <c r="N74" s="5">
        <v>144.92025560000002</v>
      </c>
      <c r="O74" s="5">
        <v>164.07640048000002</v>
      </c>
      <c r="P74" s="5">
        <v>186.56682263000005</v>
      </c>
      <c r="Q74" s="5">
        <v>210.62428757000004</v>
      </c>
      <c r="R74" s="5">
        <v>237.20806415999999</v>
      </c>
      <c r="S74" s="5">
        <v>266.49586268000002</v>
      </c>
      <c r="T74" s="5">
        <v>299.77474699000004</v>
      </c>
      <c r="U74" s="5">
        <v>334.89667259999999</v>
      </c>
      <c r="V74" s="5">
        <v>373.19759601999999</v>
      </c>
      <c r="W74" s="5">
        <v>414.51710587000002</v>
      </c>
      <c r="X74" s="5">
        <v>459.92001799999997</v>
      </c>
      <c r="Y74" s="5">
        <v>508.37932663999993</v>
      </c>
      <c r="Z74" s="5">
        <v>561.31416714</v>
      </c>
      <c r="AA74" s="5">
        <v>617.07734737999999</v>
      </c>
      <c r="AB74" s="5">
        <v>677.61743065999997</v>
      </c>
      <c r="AC74" s="5">
        <v>739.80019729000014</v>
      </c>
      <c r="AD74" s="5">
        <v>804.98066696000012</v>
      </c>
      <c r="AE74" s="5">
        <v>841.63078900000005</v>
      </c>
    </row>
    <row r="75" spans="1:31">
      <c r="A75" s="58" t="s">
        <v>128</v>
      </c>
      <c r="B75" s="58" t="s">
        <v>123</v>
      </c>
      <c r="C75" s="58" t="s">
        <v>89</v>
      </c>
      <c r="D75" s="5">
        <v>93.955000000000013</v>
      </c>
      <c r="E75" s="5">
        <v>176.37199999999993</v>
      </c>
      <c r="F75" s="5">
        <v>215.27399999999997</v>
      </c>
      <c r="G75" s="5">
        <v>298.56000000000006</v>
      </c>
      <c r="H75" s="5">
        <v>345.44700000000012</v>
      </c>
      <c r="I75" s="5">
        <v>399.15300000000002</v>
      </c>
      <c r="J75" s="5">
        <v>450.226</v>
      </c>
      <c r="K75" s="5">
        <v>491.26900000000001</v>
      </c>
      <c r="L75" s="5">
        <v>524.45500000000004</v>
      </c>
      <c r="M75" s="5">
        <v>555.596</v>
      </c>
      <c r="N75" s="5">
        <v>582.86699999999996</v>
      </c>
      <c r="O75" s="5">
        <v>611.51900000000001</v>
      </c>
      <c r="P75" s="5">
        <v>638.0390000000001</v>
      </c>
      <c r="Q75" s="5">
        <v>665.6149999999999</v>
      </c>
      <c r="R75" s="5">
        <v>692.84100000000012</v>
      </c>
      <c r="S75" s="5">
        <v>720.33500000000004</v>
      </c>
      <c r="T75" s="5">
        <v>747.25799999999992</v>
      </c>
      <c r="U75" s="5">
        <v>776.12200000000007</v>
      </c>
      <c r="V75" s="5">
        <v>806.33600000000001</v>
      </c>
      <c r="W75" s="5">
        <v>836.82399999999984</v>
      </c>
      <c r="X75" s="5">
        <v>865.33000000000015</v>
      </c>
      <c r="Y75" s="5">
        <v>899.88800000000015</v>
      </c>
      <c r="Z75" s="5">
        <v>936.59900000000016</v>
      </c>
      <c r="AA75" s="5">
        <v>974.13400000000001</v>
      </c>
      <c r="AB75" s="5">
        <v>1009.8320000000001</v>
      </c>
      <c r="AC75" s="5">
        <v>1046.5989999999997</v>
      </c>
      <c r="AD75" s="5">
        <v>1083.123</v>
      </c>
      <c r="AE75" s="5">
        <v>1083.123</v>
      </c>
    </row>
    <row r="76" spans="1:31">
      <c r="A76" s="58" t="s">
        <v>128</v>
      </c>
      <c r="B76" s="58" t="s">
        <v>123</v>
      </c>
      <c r="C76" s="58" t="s">
        <v>96</v>
      </c>
      <c r="D76" s="5">
        <v>-2.537576472156843</v>
      </c>
      <c r="E76" s="5">
        <v>-2.4795819506155112</v>
      </c>
      <c r="F76" s="5">
        <v>-2.4741844979344592</v>
      </c>
      <c r="G76" s="5">
        <v>-1.6214261680028699</v>
      </c>
      <c r="H76" s="5">
        <v>-1.9185564350225945</v>
      </c>
      <c r="I76" s="5">
        <v>0.65175021406639644</v>
      </c>
      <c r="J76" s="5">
        <v>4.1392578877990331</v>
      </c>
      <c r="K76" s="5">
        <v>-16.981311794423675</v>
      </c>
      <c r="L76" s="5">
        <v>-14.908708888707451</v>
      </c>
      <c r="M76" s="5">
        <v>-12.491614078371185</v>
      </c>
      <c r="N76" s="5">
        <v>-9.2828268782935766</v>
      </c>
      <c r="O76" s="5">
        <v>-6.5047508392692066</v>
      </c>
      <c r="P76" s="5">
        <v>-1.0408072634326686</v>
      </c>
      <c r="Q76" s="5">
        <v>0.2168784291116026</v>
      </c>
      <c r="R76" s="5">
        <v>2.1622320316590731</v>
      </c>
      <c r="S76" s="5">
        <v>5.9386564467359335</v>
      </c>
      <c r="T76" s="5">
        <v>10.377710870754981</v>
      </c>
      <c r="U76" s="5">
        <v>15.256200659787226</v>
      </c>
      <c r="V76" s="5">
        <v>22.049081938217455</v>
      </c>
      <c r="W76" s="5">
        <v>23.347664993941351</v>
      </c>
      <c r="X76" s="5">
        <v>26.761461307746629</v>
      </c>
      <c r="Y76" s="5">
        <v>33.153431110424378</v>
      </c>
      <c r="Z76" s="5">
        <v>39.122377577483007</v>
      </c>
      <c r="AA76" s="5">
        <v>43.554486478691331</v>
      </c>
      <c r="AB76" s="5">
        <v>46.638542802943505</v>
      </c>
      <c r="AC76" s="5">
        <v>51.780251367565029</v>
      </c>
      <c r="AD76" s="5">
        <v>55.69278129837636</v>
      </c>
      <c r="AE76" s="5">
        <v>64.986328855934858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187.4899963</v>
      </c>
      <c r="X80" s="5">
        <v>187.4899963</v>
      </c>
      <c r="Y80" s="5">
        <v>220.31606305</v>
      </c>
      <c r="Z80" s="5">
        <v>220.31606305</v>
      </c>
      <c r="AA80" s="5">
        <v>689.89345015000004</v>
      </c>
      <c r="AB80" s="5">
        <v>689.89345015000004</v>
      </c>
      <c r="AC80" s="5">
        <v>689.89345015000004</v>
      </c>
      <c r="AD80" s="5">
        <v>689.89345015000004</v>
      </c>
      <c r="AE80" s="5">
        <v>1471.28547755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67.649942519999996</v>
      </c>
      <c r="J83" s="5">
        <v>67.649942519999996</v>
      </c>
      <c r="K83" s="5">
        <v>67.649942519999996</v>
      </c>
      <c r="L83" s="5">
        <v>67.649942519999996</v>
      </c>
      <c r="M83" s="5">
        <v>67.649942519999996</v>
      </c>
      <c r="N83" s="5">
        <v>130.25804692</v>
      </c>
      <c r="O83" s="5">
        <v>175.50747643</v>
      </c>
      <c r="P83" s="5">
        <v>175.50747643</v>
      </c>
      <c r="Q83" s="5">
        <v>213.5353289</v>
      </c>
      <c r="R83" s="5">
        <v>281.56615162999998</v>
      </c>
      <c r="S83" s="5">
        <v>281.56615162999998</v>
      </c>
      <c r="T83" s="5">
        <v>281.56615162999998</v>
      </c>
      <c r="U83" s="5">
        <v>281.56615162999998</v>
      </c>
      <c r="V83" s="5">
        <v>281.56615162999998</v>
      </c>
      <c r="W83" s="5">
        <v>281.56615162999998</v>
      </c>
      <c r="X83" s="5">
        <v>281.56615162999998</v>
      </c>
      <c r="Y83" s="5">
        <v>827.67217815000004</v>
      </c>
      <c r="Z83" s="5">
        <v>827.67217815000004</v>
      </c>
      <c r="AA83" s="5">
        <v>1243.4235349</v>
      </c>
      <c r="AB83" s="5">
        <v>1243.4235349</v>
      </c>
      <c r="AC83" s="5">
        <v>1243.4235349</v>
      </c>
      <c r="AD83" s="5">
        <v>1243.4235349</v>
      </c>
      <c r="AE83" s="5">
        <v>1243.4235349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250</v>
      </c>
      <c r="O84" s="5">
        <v>250</v>
      </c>
      <c r="P84" s="5">
        <v>250</v>
      </c>
      <c r="Q84" s="5">
        <v>250</v>
      </c>
      <c r="R84" s="5">
        <v>250</v>
      </c>
      <c r="S84" s="5">
        <v>250</v>
      </c>
      <c r="T84" s="5">
        <v>259.14688555999999</v>
      </c>
      <c r="U84" s="5">
        <v>259.14688555999999</v>
      </c>
      <c r="V84" s="5">
        <v>259.14688555999999</v>
      </c>
      <c r="W84" s="5">
        <v>259.14688555999999</v>
      </c>
      <c r="X84" s="5">
        <v>259.14688555999999</v>
      </c>
      <c r="Y84" s="5">
        <v>549.29180367999993</v>
      </c>
      <c r="Z84" s="5">
        <v>549.29180367999993</v>
      </c>
      <c r="AA84" s="5">
        <v>1486.6203407999999</v>
      </c>
      <c r="AB84" s="5">
        <v>1486.6203407999999</v>
      </c>
      <c r="AC84" s="5">
        <v>2437.3017434000003</v>
      </c>
      <c r="AD84" s="5">
        <v>3130.5389041899998</v>
      </c>
      <c r="AE84" s="5">
        <v>3130.5389041899998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1697.25412394</v>
      </c>
      <c r="J85" s="5">
        <v>1697.25412394</v>
      </c>
      <c r="K85" s="5">
        <v>1697.25412394</v>
      </c>
      <c r="L85" s="5">
        <v>1697.25412394</v>
      </c>
      <c r="M85" s="5">
        <v>1697.25412394</v>
      </c>
      <c r="N85" s="5">
        <v>1697.25412394</v>
      </c>
      <c r="O85" s="5">
        <v>1697.25412394</v>
      </c>
      <c r="P85" s="5">
        <v>1697.25412394</v>
      </c>
      <c r="Q85" s="5">
        <v>1697.25412394</v>
      </c>
      <c r="R85" s="5">
        <v>1697.25412394</v>
      </c>
      <c r="S85" s="5">
        <v>1697.25412394</v>
      </c>
      <c r="T85" s="5">
        <v>2822.2598840800001</v>
      </c>
      <c r="U85" s="5">
        <v>2822.2598840800001</v>
      </c>
      <c r="V85" s="5">
        <v>2822.2598840800001</v>
      </c>
      <c r="W85" s="5">
        <v>2822.2598840800001</v>
      </c>
      <c r="X85" s="5">
        <v>2822.2598840800001</v>
      </c>
      <c r="Y85" s="5">
        <v>2822.2598840800001</v>
      </c>
      <c r="Z85" s="5">
        <v>2822.2598840800001</v>
      </c>
      <c r="AA85" s="5">
        <v>2822.2598840800001</v>
      </c>
      <c r="AB85" s="5">
        <v>2822.2598840800001</v>
      </c>
      <c r="AC85" s="5">
        <v>2822.2598840800001</v>
      </c>
      <c r="AD85" s="5">
        <v>2822.2598840800001</v>
      </c>
      <c r="AE85" s="5">
        <v>2822.2598840800001</v>
      </c>
    </row>
    <row r="86" spans="1:31">
      <c r="A86" s="58" t="s">
        <v>128</v>
      </c>
      <c r="B86" s="58" t="s">
        <v>124</v>
      </c>
      <c r="C86" s="58" t="s">
        <v>88</v>
      </c>
      <c r="D86" s="5">
        <v>5.8280000000000003</v>
      </c>
      <c r="E86" s="5">
        <v>11.217000000000002</v>
      </c>
      <c r="F86" s="5">
        <v>17.678000000000001</v>
      </c>
      <c r="G86" s="5">
        <v>26.494000000000003</v>
      </c>
      <c r="H86" s="5">
        <v>36.041000000000004</v>
      </c>
      <c r="I86" s="5">
        <v>46.021000000000001</v>
      </c>
      <c r="J86" s="5">
        <v>56.567000000000007</v>
      </c>
      <c r="K86" s="5">
        <v>64.159450320000005</v>
      </c>
      <c r="L86" s="5">
        <v>72.2037227</v>
      </c>
      <c r="M86" s="5">
        <v>80.46919905</v>
      </c>
      <c r="N86" s="5">
        <v>89.364169840000002</v>
      </c>
      <c r="O86" s="5">
        <v>99.263838949999993</v>
      </c>
      <c r="P86" s="5">
        <v>110.75011984999999</v>
      </c>
      <c r="Q86" s="5">
        <v>122.77314796999998</v>
      </c>
      <c r="R86" s="5">
        <v>135.97003199</v>
      </c>
      <c r="S86" s="5">
        <v>150.50083432000002</v>
      </c>
      <c r="T86" s="5">
        <v>166.97166634000004</v>
      </c>
      <c r="U86" s="5">
        <v>184.23248177000002</v>
      </c>
      <c r="V86" s="5">
        <v>203.18957981000008</v>
      </c>
      <c r="W86" s="5">
        <v>223.72090115000012</v>
      </c>
      <c r="X86" s="5">
        <v>246.55823145000005</v>
      </c>
      <c r="Y86" s="5">
        <v>271.15315680000009</v>
      </c>
      <c r="Z86" s="5">
        <v>298.15043746000015</v>
      </c>
      <c r="AA86" s="5">
        <v>326.92493155000005</v>
      </c>
      <c r="AB86" s="5">
        <v>358.56543728999998</v>
      </c>
      <c r="AC86" s="5">
        <v>390.95777666999993</v>
      </c>
      <c r="AD86" s="5">
        <v>425.12532512999991</v>
      </c>
      <c r="AE86" s="5">
        <v>446.60914833000004</v>
      </c>
    </row>
    <row r="87" spans="1:31">
      <c r="A87" s="58" t="s">
        <v>128</v>
      </c>
      <c r="B87" s="58" t="s">
        <v>124</v>
      </c>
      <c r="C87" s="58" t="s">
        <v>89</v>
      </c>
      <c r="D87" s="5">
        <v>50.367999999999995</v>
      </c>
      <c r="E87" s="5">
        <v>96.734000000000009</v>
      </c>
      <c r="F87" s="5">
        <v>140.73600000000002</v>
      </c>
      <c r="G87" s="5">
        <v>192.58900000000003</v>
      </c>
      <c r="H87" s="5">
        <v>239.83500000000001</v>
      </c>
      <c r="I87" s="5">
        <v>278.65200000000004</v>
      </c>
      <c r="J87" s="5">
        <v>312.13499999999999</v>
      </c>
      <c r="K87" s="5">
        <v>341.399</v>
      </c>
      <c r="L87" s="5">
        <v>364.73099999999999</v>
      </c>
      <c r="M87" s="5">
        <v>388.53199999999993</v>
      </c>
      <c r="N87" s="5">
        <v>411.48400000000004</v>
      </c>
      <c r="O87" s="5">
        <v>434.87200000000007</v>
      </c>
      <c r="P87" s="5">
        <v>457.05500000000006</v>
      </c>
      <c r="Q87" s="5">
        <v>480.1389999999999</v>
      </c>
      <c r="R87" s="5">
        <v>503.19800000000009</v>
      </c>
      <c r="S87" s="5">
        <v>526.71799999999996</v>
      </c>
      <c r="T87" s="5">
        <v>549.35500000000002</v>
      </c>
      <c r="U87" s="5">
        <v>573.49000000000012</v>
      </c>
      <c r="V87" s="5">
        <v>598.81499999999994</v>
      </c>
      <c r="W87" s="5">
        <v>624.47699999999986</v>
      </c>
      <c r="X87" s="5">
        <v>648.875</v>
      </c>
      <c r="Y87" s="5">
        <v>678.03100000000006</v>
      </c>
      <c r="Z87" s="5">
        <v>709.048</v>
      </c>
      <c r="AA87" s="5">
        <v>740.88600000000008</v>
      </c>
      <c r="AB87" s="5">
        <v>771.60699999999997</v>
      </c>
      <c r="AC87" s="5">
        <v>803.18900000000019</v>
      </c>
      <c r="AD87" s="5">
        <v>834.73900000000003</v>
      </c>
      <c r="AE87" s="5">
        <v>834.73900000000003</v>
      </c>
    </row>
    <row r="88" spans="1:31">
      <c r="A88" s="58" t="s">
        <v>128</v>
      </c>
      <c r="B88" s="58" t="s">
        <v>124</v>
      </c>
      <c r="C88" s="58" t="s">
        <v>96</v>
      </c>
      <c r="D88" s="5">
        <v>0.18216687957092859</v>
      </c>
      <c r="E88" s="5">
        <v>0.27448364205577036</v>
      </c>
      <c r="F88" s="5">
        <v>0.96581881710628181</v>
      </c>
      <c r="G88" s="5">
        <v>1.7703431985864739</v>
      </c>
      <c r="H88" s="5">
        <v>2.7128555338796616</v>
      </c>
      <c r="I88" s="5">
        <v>3.903702562009542</v>
      </c>
      <c r="J88" s="5">
        <v>4.446830813841288</v>
      </c>
      <c r="K88" s="5">
        <v>-3.7550277685357116</v>
      </c>
      <c r="L88" s="5">
        <v>-3.0427730829774191</v>
      </c>
      <c r="M88" s="5">
        <v>-1.7680484843238133</v>
      </c>
      <c r="N88" s="5">
        <v>-0.19672866379040954</v>
      </c>
      <c r="O88" s="5">
        <v>0.51646947577540914</v>
      </c>
      <c r="P88" s="5">
        <v>1.8319496505131383</v>
      </c>
      <c r="Q88" s="5">
        <v>2.3336022223780759</v>
      </c>
      <c r="R88" s="5">
        <v>3.8300411401908008</v>
      </c>
      <c r="S88" s="5">
        <v>4.9119174433935768</v>
      </c>
      <c r="T88" s="5">
        <v>6.5185230145969797</v>
      </c>
      <c r="U88" s="5">
        <v>6.8659676415636</v>
      </c>
      <c r="V88" s="5">
        <v>8.1266854255992058</v>
      </c>
      <c r="W88" s="5">
        <v>9.6683871397335253</v>
      </c>
      <c r="X88" s="5">
        <v>10.766494249808161</v>
      </c>
      <c r="Y88" s="5">
        <v>12.168116593664493</v>
      </c>
      <c r="Z88" s="5">
        <v>13.599581608164812</v>
      </c>
      <c r="AA88" s="5">
        <v>14.89714303357286</v>
      </c>
      <c r="AB88" s="5">
        <v>15.454124555909772</v>
      </c>
      <c r="AC88" s="5">
        <v>16.767815161567967</v>
      </c>
      <c r="AD88" s="5">
        <v>18.452059183104296</v>
      </c>
      <c r="AE88" s="5">
        <v>20.702406715136135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190.66506637000001</v>
      </c>
      <c r="AB96" s="5">
        <v>774.89137138000001</v>
      </c>
      <c r="AC96" s="5">
        <v>1191.06392078</v>
      </c>
      <c r="AD96" s="5">
        <v>1191.06392078</v>
      </c>
      <c r="AE96" s="5">
        <v>1384.61848637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252.2</v>
      </c>
      <c r="P97" s="5">
        <v>252.2</v>
      </c>
      <c r="Q97" s="5">
        <v>252.2</v>
      </c>
      <c r="R97" s="5">
        <v>252.2</v>
      </c>
      <c r="S97" s="5">
        <v>253.29999999999998</v>
      </c>
      <c r="T97" s="5">
        <v>253.29999999999998</v>
      </c>
      <c r="U97" s="5">
        <v>253.29999999999998</v>
      </c>
      <c r="V97" s="5">
        <v>253.29999999999998</v>
      </c>
      <c r="W97" s="5">
        <v>253.29999999999998</v>
      </c>
      <c r="X97" s="5">
        <v>254.39999999999998</v>
      </c>
      <c r="Y97" s="5">
        <v>254.39999999999998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256.59999999999997</v>
      </c>
      <c r="AE97" s="5">
        <v>256.59999999999997</v>
      </c>
    </row>
    <row r="98" spans="1:31">
      <c r="A98" s="58" t="s">
        <v>128</v>
      </c>
      <c r="B98" s="58" t="s">
        <v>125</v>
      </c>
      <c r="C98" s="58" t="s">
        <v>88</v>
      </c>
      <c r="D98" s="5">
        <v>7.6109999999999989</v>
      </c>
      <c r="E98" s="5">
        <v>14.275999999999998</v>
      </c>
      <c r="F98" s="5">
        <v>21.405999999999999</v>
      </c>
      <c r="G98" s="5">
        <v>31.205999999999996</v>
      </c>
      <c r="H98" s="5">
        <v>42.430999999999997</v>
      </c>
      <c r="I98" s="5">
        <v>54.543999999999997</v>
      </c>
      <c r="J98" s="5">
        <v>68.78</v>
      </c>
      <c r="K98" s="5">
        <v>78.234204599999998</v>
      </c>
      <c r="L98" s="5">
        <v>88.897823599999995</v>
      </c>
      <c r="M98" s="5">
        <v>100.56894175999999</v>
      </c>
      <c r="N98" s="5">
        <v>113.91734887999999</v>
      </c>
      <c r="O98" s="5">
        <v>129.20782271999997</v>
      </c>
      <c r="P98" s="5">
        <v>147.13658769999998</v>
      </c>
      <c r="Q98" s="5">
        <v>166.35416561000002</v>
      </c>
      <c r="R98" s="5">
        <v>187.61198877000001</v>
      </c>
      <c r="S98" s="5">
        <v>211.07965485000003</v>
      </c>
      <c r="T98" s="5">
        <v>237.78322060000002</v>
      </c>
      <c r="U98" s="5">
        <v>266.03689736000001</v>
      </c>
      <c r="V98" s="5">
        <v>296.94295707000003</v>
      </c>
      <c r="W98" s="5">
        <v>330.35731324000005</v>
      </c>
      <c r="X98" s="5">
        <v>367.10264988</v>
      </c>
      <c r="Y98" s="5">
        <v>406.49184222999997</v>
      </c>
      <c r="Z98" s="5">
        <v>449.6046642099999</v>
      </c>
      <c r="AA98" s="5">
        <v>495.17932599999983</v>
      </c>
      <c r="AB98" s="5">
        <v>544.78671632999988</v>
      </c>
      <c r="AC98" s="5">
        <v>595.80519332999995</v>
      </c>
      <c r="AD98" s="5">
        <v>649.41628993000006</v>
      </c>
      <c r="AE98" s="5">
        <v>680.85699804000012</v>
      </c>
    </row>
    <row r="99" spans="1:31">
      <c r="A99" s="58" t="s">
        <v>128</v>
      </c>
      <c r="B99" s="58" t="s">
        <v>125</v>
      </c>
      <c r="C99" s="58" t="s">
        <v>89</v>
      </c>
      <c r="D99" s="5">
        <v>73.77200000000002</v>
      </c>
      <c r="E99" s="5">
        <v>128.36800000000002</v>
      </c>
      <c r="F99" s="5">
        <v>166.184</v>
      </c>
      <c r="G99" s="5">
        <v>223.87999999999997</v>
      </c>
      <c r="H99" s="5">
        <v>272.92899999999997</v>
      </c>
      <c r="I99" s="5">
        <v>319.17000000000007</v>
      </c>
      <c r="J99" s="5">
        <v>364.23400000000004</v>
      </c>
      <c r="K99" s="5">
        <v>397.46900000000005</v>
      </c>
      <c r="L99" s="5">
        <v>424.41600000000005</v>
      </c>
      <c r="M99" s="5">
        <v>451.98899999999992</v>
      </c>
      <c r="N99" s="5">
        <v>478.26600000000008</v>
      </c>
      <c r="O99" s="5">
        <v>505.13200000000006</v>
      </c>
      <c r="P99" s="5">
        <v>530.62700000000007</v>
      </c>
      <c r="Q99" s="5">
        <v>557.2059999999999</v>
      </c>
      <c r="R99" s="5">
        <v>583.77699999999993</v>
      </c>
      <c r="S99" s="5">
        <v>610.90300000000002</v>
      </c>
      <c r="T99" s="5">
        <v>637.86099999999999</v>
      </c>
      <c r="U99" s="5">
        <v>666.68999999999994</v>
      </c>
      <c r="V99" s="5">
        <v>697.06899999999996</v>
      </c>
      <c r="W99" s="5">
        <v>728.00099999999986</v>
      </c>
      <c r="X99" s="5">
        <v>757.56399999999996</v>
      </c>
      <c r="Y99" s="5">
        <v>792.6350000000001</v>
      </c>
      <c r="Z99" s="5">
        <v>829.92999999999984</v>
      </c>
      <c r="AA99" s="5">
        <v>868.29300000000012</v>
      </c>
      <c r="AB99" s="5">
        <v>905.4319999999999</v>
      </c>
      <c r="AC99" s="5">
        <v>943.78200000000004</v>
      </c>
      <c r="AD99" s="5">
        <v>982.26100000000008</v>
      </c>
      <c r="AE99" s="5">
        <v>982.26100000000008</v>
      </c>
    </row>
    <row r="100" spans="1:31">
      <c r="A100" s="58" t="s">
        <v>128</v>
      </c>
      <c r="B100" s="58" t="s">
        <v>125</v>
      </c>
      <c r="C100" s="58" t="s">
        <v>96</v>
      </c>
      <c r="D100" s="5">
        <v>-8.2354900655709571</v>
      </c>
      <c r="E100" s="5">
        <v>-8.3433125841937112</v>
      </c>
      <c r="F100" s="5">
        <v>-9.3736019741702705</v>
      </c>
      <c r="G100" s="5">
        <v>-12.247456797396268</v>
      </c>
      <c r="H100" s="5">
        <v>-14.29702803837111</v>
      </c>
      <c r="I100" s="5">
        <v>-14.448786633699257</v>
      </c>
      <c r="J100" s="5">
        <v>-13.674859819258955</v>
      </c>
      <c r="K100" s="5">
        <v>-11.61801739794214</v>
      </c>
      <c r="L100" s="5">
        <v>-10.63199674233789</v>
      </c>
      <c r="M100" s="5">
        <v>-9.6847402548440584</v>
      </c>
      <c r="N100" s="5">
        <v>-10.300908666310875</v>
      </c>
      <c r="O100" s="5">
        <v>-9.1143304386953616</v>
      </c>
      <c r="P100" s="5">
        <v>-7.2399608035450171</v>
      </c>
      <c r="Q100" s="5">
        <v>-5.4141057495261293</v>
      </c>
      <c r="R100" s="5">
        <v>-4.8589174863266464</v>
      </c>
      <c r="S100" s="5">
        <v>-4.0366888074334497</v>
      </c>
      <c r="T100" s="5">
        <v>-2.6696306180744216</v>
      </c>
      <c r="U100" s="5">
        <v>-2.9714201778858751</v>
      </c>
      <c r="V100" s="5">
        <v>-0.88318154033916585</v>
      </c>
      <c r="W100" s="5">
        <v>0.61321432817877053</v>
      </c>
      <c r="X100" s="5">
        <v>1.253694527807113</v>
      </c>
      <c r="Y100" s="5">
        <v>2.8690053053781241</v>
      </c>
      <c r="Z100" s="5">
        <v>4.2899195565456978</v>
      </c>
      <c r="AA100" s="5">
        <v>5.6283988707860146</v>
      </c>
      <c r="AB100" s="5">
        <v>7.4433445977826409</v>
      </c>
      <c r="AC100" s="5">
        <v>9.8138110623456782</v>
      </c>
      <c r="AD100" s="5">
        <v>11.7542943961368</v>
      </c>
      <c r="AE100" s="5">
        <v>15.183927075715303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88.738578399999994</v>
      </c>
      <c r="Z104" s="5">
        <v>88.738578399999994</v>
      </c>
      <c r="AA104" s="5">
        <v>88.738578399999994</v>
      </c>
      <c r="AB104" s="5">
        <v>88.738578399999994</v>
      </c>
      <c r="AC104" s="5">
        <v>88.738578399999994</v>
      </c>
      <c r="AD104" s="5">
        <v>88.738578399999994</v>
      </c>
      <c r="AE104" s="5">
        <v>101.309235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157.86023307000002</v>
      </c>
      <c r="R108" s="5">
        <v>526.23185460000002</v>
      </c>
      <c r="S108" s="5">
        <v>656.72460796000007</v>
      </c>
      <c r="T108" s="5">
        <v>663.50913135000008</v>
      </c>
      <c r="U108" s="5">
        <v>663.50913135000008</v>
      </c>
      <c r="V108" s="5">
        <v>663.50913135000008</v>
      </c>
      <c r="W108" s="5">
        <v>663.50913135000008</v>
      </c>
      <c r="X108" s="5">
        <v>663.50913135000008</v>
      </c>
      <c r="Y108" s="5">
        <v>663.50913135000008</v>
      </c>
      <c r="Z108" s="5">
        <v>663.50913135000008</v>
      </c>
      <c r="AA108" s="5">
        <v>1307.7954903799998</v>
      </c>
      <c r="AB108" s="5">
        <v>1366.7400172299999</v>
      </c>
      <c r="AC108" s="5">
        <v>1366.7400172299999</v>
      </c>
      <c r="AD108" s="5">
        <v>1366.7400172299999</v>
      </c>
      <c r="AE108" s="5">
        <v>1366.7400172299999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268</v>
      </c>
      <c r="Z109" s="5">
        <v>268</v>
      </c>
      <c r="AA109" s="5">
        <v>268</v>
      </c>
      <c r="AB109" s="5">
        <v>268</v>
      </c>
      <c r="AC109" s="5">
        <v>268</v>
      </c>
      <c r="AD109" s="5">
        <v>268</v>
      </c>
      <c r="AE109" s="5">
        <v>268</v>
      </c>
    </row>
    <row r="110" spans="1:31">
      <c r="A110" s="58" t="s">
        <v>128</v>
      </c>
      <c r="B110" s="58" t="s">
        <v>126</v>
      </c>
      <c r="C110" s="58" t="s">
        <v>88</v>
      </c>
      <c r="D110" s="5">
        <v>27.866999999999997</v>
      </c>
      <c r="E110" s="5">
        <v>42.568999999999996</v>
      </c>
      <c r="F110" s="5">
        <v>54.228999999999992</v>
      </c>
      <c r="G110" s="5">
        <v>69.669000000000011</v>
      </c>
      <c r="H110" s="5">
        <v>83.643999999999977</v>
      </c>
      <c r="I110" s="5">
        <v>98.150999999999982</v>
      </c>
      <c r="J110" s="5">
        <v>112.53099999999998</v>
      </c>
      <c r="K110" s="5">
        <v>122.1917048</v>
      </c>
      <c r="L110" s="5">
        <v>131.29430345</v>
      </c>
      <c r="M110" s="5">
        <v>140.16223986999998</v>
      </c>
      <c r="N110" s="5">
        <v>148.81446156000001</v>
      </c>
      <c r="O110" s="5">
        <v>157.81538027999997</v>
      </c>
      <c r="P110" s="5">
        <v>167.61028186999997</v>
      </c>
      <c r="Q110" s="5">
        <v>177.28082325999998</v>
      </c>
      <c r="R110" s="5">
        <v>187.34418850999998</v>
      </c>
      <c r="S110" s="5">
        <v>197.92537767999997</v>
      </c>
      <c r="T110" s="5">
        <v>209.51861480999997</v>
      </c>
      <c r="U110" s="5">
        <v>221.11327867999998</v>
      </c>
      <c r="V110" s="5">
        <v>233.42112125999998</v>
      </c>
      <c r="W110" s="5">
        <v>246.29217582999999</v>
      </c>
      <c r="X110" s="5">
        <v>260.25668867999997</v>
      </c>
      <c r="Y110" s="5">
        <v>274.85320730999996</v>
      </c>
      <c r="Z110" s="5">
        <v>290.42891438999999</v>
      </c>
      <c r="AA110" s="5">
        <v>306.64422945999996</v>
      </c>
      <c r="AB110" s="5">
        <v>324.15584974999996</v>
      </c>
      <c r="AC110" s="5">
        <v>341.49747876999999</v>
      </c>
      <c r="AD110" s="5">
        <v>359.39563423999994</v>
      </c>
      <c r="AE110" s="5">
        <v>370.75184135000001</v>
      </c>
    </row>
    <row r="111" spans="1:31">
      <c r="A111" s="58" t="s">
        <v>128</v>
      </c>
      <c r="B111" s="58" t="s">
        <v>126</v>
      </c>
      <c r="C111" s="58" t="s">
        <v>89</v>
      </c>
      <c r="D111" s="5">
        <v>64.924000000000007</v>
      </c>
      <c r="E111" s="5">
        <v>93.886999999999944</v>
      </c>
      <c r="F111" s="5">
        <v>111.904</v>
      </c>
      <c r="G111" s="5">
        <v>136.96600000000001</v>
      </c>
      <c r="H111" s="5">
        <v>157.19099999999997</v>
      </c>
      <c r="I111" s="5">
        <v>175.07400000000001</v>
      </c>
      <c r="J111" s="5">
        <v>190.46800000000002</v>
      </c>
      <c r="K111" s="5">
        <v>202.18900000000002</v>
      </c>
      <c r="L111" s="5">
        <v>210.30400000000003</v>
      </c>
      <c r="M111" s="5">
        <v>218.6330000000001</v>
      </c>
      <c r="N111" s="5">
        <v>225.99899999999985</v>
      </c>
      <c r="O111" s="5">
        <v>233.21099999999996</v>
      </c>
      <c r="P111" s="5">
        <v>239.40500000000003</v>
      </c>
      <c r="Q111" s="5">
        <v>246.00899999999996</v>
      </c>
      <c r="R111" s="5">
        <v>252.37599999999998</v>
      </c>
      <c r="S111" s="5">
        <v>258.685</v>
      </c>
      <c r="T111" s="5">
        <v>264.16599999999988</v>
      </c>
      <c r="U111" s="5">
        <v>270.27500000000003</v>
      </c>
      <c r="V111" s="5">
        <v>276.53699999999998</v>
      </c>
      <c r="W111" s="5">
        <v>282.673</v>
      </c>
      <c r="X111" s="5">
        <v>287.80999999999995</v>
      </c>
      <c r="Y111" s="5">
        <v>294.488</v>
      </c>
      <c r="Z111" s="5">
        <v>301.42199999999985</v>
      </c>
      <c r="AA111" s="5">
        <v>308.30899999999997</v>
      </c>
      <c r="AB111" s="5">
        <v>314.18199999999996</v>
      </c>
      <c r="AC111" s="5">
        <v>320.47500000000002</v>
      </c>
      <c r="AD111" s="5">
        <v>326.51899999999995</v>
      </c>
      <c r="AE111" s="5">
        <v>326.51899999999995</v>
      </c>
    </row>
    <row r="112" spans="1:31">
      <c r="A112" s="58" t="s">
        <v>128</v>
      </c>
      <c r="B112" s="58" t="s">
        <v>126</v>
      </c>
      <c r="C112" s="58" t="s">
        <v>96</v>
      </c>
      <c r="D112" s="5">
        <v>-0.33003986188492007</v>
      </c>
      <c r="E112" s="5">
        <v>-0.342764121160819</v>
      </c>
      <c r="F112" s="5">
        <v>-0.47263925179746025</v>
      </c>
      <c r="G112" s="5">
        <v>-0.61748141221450936</v>
      </c>
      <c r="H112" s="5">
        <v>-0.75151238994322256</v>
      </c>
      <c r="I112" s="5">
        <v>-0.33572255598621581</v>
      </c>
      <c r="J112" s="5">
        <v>-0.18466725255633776</v>
      </c>
      <c r="K112" s="5">
        <v>-0.2318464345095137</v>
      </c>
      <c r="L112" s="5">
        <v>-0.22947156318731032</v>
      </c>
      <c r="M112" s="5">
        <v>9.9795442658013656E-2</v>
      </c>
      <c r="N112" s="5">
        <v>5.8347496132014953E-2</v>
      </c>
      <c r="O112" s="5">
        <v>0.34018600252042575</v>
      </c>
      <c r="P112" s="5">
        <v>0.8569628869725392</v>
      </c>
      <c r="Q112" s="5">
        <v>1.096425788607462</v>
      </c>
      <c r="R112" s="5">
        <v>1.7866554633458591</v>
      </c>
      <c r="S112" s="5">
        <v>1.9497545619017487</v>
      </c>
      <c r="T112" s="5">
        <v>2.3467474684524916</v>
      </c>
      <c r="U112" s="5">
        <v>2.6814371392869489</v>
      </c>
      <c r="V112" s="5">
        <v>2.7886278834267486</v>
      </c>
      <c r="W112" s="5">
        <v>3.1483370501567833</v>
      </c>
      <c r="X112" s="5">
        <v>3.3212232146571381</v>
      </c>
      <c r="Y112" s="5">
        <v>3.5338324250146442</v>
      </c>
      <c r="Z112" s="5">
        <v>3.6202044493344445</v>
      </c>
      <c r="AA112" s="5">
        <v>3.9474566822303885</v>
      </c>
      <c r="AB112" s="5">
        <v>3.684910344864015</v>
      </c>
      <c r="AC112" s="5">
        <v>4.2491374652685892</v>
      </c>
      <c r="AD112" s="5">
        <v>4.540247288308322</v>
      </c>
      <c r="AE112" s="5">
        <v>4.9469413545932852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49.345292700000002</v>
      </c>
      <c r="AD119" s="5">
        <v>49.345292700000002</v>
      </c>
      <c r="AE119" s="5">
        <v>49.345292700000002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0.80699999999999994</v>
      </c>
      <c r="E122" s="5">
        <v>1.5</v>
      </c>
      <c r="F122" s="5">
        <v>2.2560000000000002</v>
      </c>
      <c r="G122" s="5">
        <v>3.3670000000000004</v>
      </c>
      <c r="H122" s="5">
        <v>4.4770000000000003</v>
      </c>
      <c r="I122" s="5">
        <v>5.74</v>
      </c>
      <c r="J122" s="5">
        <v>7.1029999999999998</v>
      </c>
      <c r="K122" s="5">
        <v>7.8895331399999993</v>
      </c>
      <c r="L122" s="5">
        <v>8.7149484899999994</v>
      </c>
      <c r="M122" s="5">
        <v>9.5312965900000002</v>
      </c>
      <c r="N122" s="5">
        <v>10.377538280000001</v>
      </c>
      <c r="O122" s="5">
        <v>11.303421190000002</v>
      </c>
      <c r="P122" s="5">
        <v>12.3771945</v>
      </c>
      <c r="Q122" s="5">
        <v>13.4768062</v>
      </c>
      <c r="R122" s="5">
        <v>14.674519660000001</v>
      </c>
      <c r="S122" s="5">
        <v>15.989946680000001</v>
      </c>
      <c r="T122" s="5">
        <v>17.507351379999999</v>
      </c>
      <c r="U122" s="5">
        <v>19.08386673</v>
      </c>
      <c r="V122" s="5">
        <v>20.817180700000005</v>
      </c>
      <c r="W122" s="5">
        <v>22.697220880000003</v>
      </c>
      <c r="X122" s="5">
        <v>24.788382930000001</v>
      </c>
      <c r="Y122" s="5">
        <v>27.045465249999999</v>
      </c>
      <c r="Z122" s="5">
        <v>29.523726930000002</v>
      </c>
      <c r="AA122" s="5">
        <v>32.166278030000001</v>
      </c>
      <c r="AB122" s="5">
        <v>35.080948970000001</v>
      </c>
      <c r="AC122" s="5">
        <v>38.053937800000014</v>
      </c>
      <c r="AD122" s="5">
        <v>41.188521290000004</v>
      </c>
      <c r="AE122" s="5">
        <v>43.163582330000011</v>
      </c>
    </row>
    <row r="123" spans="1:31">
      <c r="A123" s="58" t="s">
        <v>128</v>
      </c>
      <c r="B123" s="58" t="s">
        <v>127</v>
      </c>
      <c r="C123" s="58" t="s">
        <v>89</v>
      </c>
      <c r="D123" s="5">
        <v>6.7020000000000017</v>
      </c>
      <c r="E123" s="5">
        <v>12.522999999999996</v>
      </c>
      <c r="F123" s="5">
        <v>16.608999999999998</v>
      </c>
      <c r="G123" s="5">
        <v>23.194999999999997</v>
      </c>
      <c r="H123" s="5">
        <v>27.048000000000005</v>
      </c>
      <c r="I123" s="5">
        <v>31.331999999999997</v>
      </c>
      <c r="J123" s="5">
        <v>35.094999999999999</v>
      </c>
      <c r="K123" s="5">
        <v>37.816000000000003</v>
      </c>
      <c r="L123" s="5">
        <v>39.888999999999996</v>
      </c>
      <c r="M123" s="5">
        <v>41.983000000000004</v>
      </c>
      <c r="N123" s="5">
        <v>43.924999999999997</v>
      </c>
      <c r="O123" s="5">
        <v>45.879999999999995</v>
      </c>
      <c r="P123" s="5">
        <v>47.660999999999987</v>
      </c>
      <c r="Q123" s="5">
        <v>49.505999999999986</v>
      </c>
      <c r="R123" s="5">
        <v>51.314999999999998</v>
      </c>
      <c r="S123" s="5">
        <v>53.131999999999991</v>
      </c>
      <c r="T123" s="5">
        <v>54.867999999999995</v>
      </c>
      <c r="U123" s="5">
        <v>56.734000000000009</v>
      </c>
      <c r="V123" s="5">
        <v>58.691999999999979</v>
      </c>
      <c r="W123" s="5">
        <v>60.651999999999987</v>
      </c>
      <c r="X123" s="5">
        <v>62.444999999999993</v>
      </c>
      <c r="Y123" s="5">
        <v>64.662999999999997</v>
      </c>
      <c r="Z123" s="5">
        <v>67.013999999999996</v>
      </c>
      <c r="AA123" s="5">
        <v>69.397999999999996</v>
      </c>
      <c r="AB123" s="5">
        <v>71.620999999999995</v>
      </c>
      <c r="AC123" s="5">
        <v>73.888999999999996</v>
      </c>
      <c r="AD123" s="5">
        <v>76.114999999999995</v>
      </c>
      <c r="AE123" s="5">
        <v>76.114999999999995</v>
      </c>
    </row>
    <row r="124" spans="1:31">
      <c r="A124" s="58" t="s">
        <v>128</v>
      </c>
      <c r="B124" s="58" t="s">
        <v>127</v>
      </c>
      <c r="C124" s="58" t="s">
        <v>96</v>
      </c>
      <c r="D124" s="5">
        <v>0.3312631160640791</v>
      </c>
      <c r="E124" s="5">
        <v>0.38347737927556125</v>
      </c>
      <c r="F124" s="5">
        <v>0.55142338473007158</v>
      </c>
      <c r="G124" s="5">
        <v>0.60771786731334743</v>
      </c>
      <c r="H124" s="5">
        <v>0.66669796505734524</v>
      </c>
      <c r="I124" s="5">
        <v>-6.3148274236730302</v>
      </c>
      <c r="J124" s="5">
        <v>-6.328600206207426</v>
      </c>
      <c r="K124" s="5">
        <v>-6.2543981366596597</v>
      </c>
      <c r="L124" s="5">
        <v>-6.17963572198272</v>
      </c>
      <c r="M124" s="5">
        <v>-6.1286358529928684</v>
      </c>
      <c r="N124" s="5">
        <v>-6.0754612375678363</v>
      </c>
      <c r="O124" s="5">
        <v>-6.0853662462434563</v>
      </c>
      <c r="P124" s="5">
        <v>-5.9844535608639049</v>
      </c>
      <c r="Q124" s="5">
        <v>-5.94029782574545</v>
      </c>
      <c r="R124" s="5">
        <v>-5.7927048798498539</v>
      </c>
      <c r="S124" s="5">
        <v>-5.7326826953955248</v>
      </c>
      <c r="T124" s="5">
        <v>-5.6715172347854228</v>
      </c>
      <c r="U124" s="5">
        <v>-5.6079104036530865</v>
      </c>
      <c r="V124" s="5">
        <v>-5.5284424624674102</v>
      </c>
      <c r="W124" s="5">
        <v>-5.4497447806736652</v>
      </c>
      <c r="X124" s="5">
        <v>-5.3153965408048762</v>
      </c>
      <c r="Y124" s="5">
        <v>-5.299487359326907</v>
      </c>
      <c r="Z124" s="5">
        <v>-5.211486444414156</v>
      </c>
      <c r="AA124" s="5">
        <v>-5.074874994867681</v>
      </c>
      <c r="AB124" s="5">
        <v>-4.9945765647527978</v>
      </c>
      <c r="AC124" s="5">
        <v>-4.7845544396268522</v>
      </c>
      <c r="AD124" s="5">
        <v>-4.6897119954140543</v>
      </c>
      <c r="AE124" s="5">
        <v>-4.4747923299977899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255.91877151</v>
      </c>
      <c r="M132" s="5">
        <v>255.91877151</v>
      </c>
      <c r="N132" s="5">
        <v>255.91877151</v>
      </c>
      <c r="O132" s="5">
        <v>255.91877151</v>
      </c>
      <c r="P132" s="5">
        <v>255.91877151</v>
      </c>
      <c r="Q132" s="5">
        <v>255.91877151</v>
      </c>
      <c r="R132" s="5">
        <v>255.91877151</v>
      </c>
      <c r="S132" s="5">
        <v>255.91877151</v>
      </c>
      <c r="T132" s="5">
        <v>255.91877151</v>
      </c>
      <c r="U132" s="5">
        <v>255.91877151</v>
      </c>
      <c r="V132" s="5">
        <v>255.91877151</v>
      </c>
      <c r="W132" s="5">
        <v>255.91877151</v>
      </c>
      <c r="X132" s="5">
        <v>476.20349073</v>
      </c>
      <c r="Y132" s="5">
        <v>476.20349073</v>
      </c>
      <c r="Z132" s="5">
        <v>489.58244848999999</v>
      </c>
      <c r="AA132" s="5">
        <v>718.89069920999998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2000</v>
      </c>
      <c r="J133" s="5">
        <v>2000</v>
      </c>
      <c r="K133" s="5">
        <v>2015.2920271400001</v>
      </c>
      <c r="L133" s="5">
        <v>2556.4208346200003</v>
      </c>
      <c r="M133" s="5">
        <v>2556.4208346200003</v>
      </c>
      <c r="N133" s="5">
        <v>2585.8485558000002</v>
      </c>
      <c r="O133" s="5">
        <v>2650</v>
      </c>
      <c r="P133" s="5">
        <v>2650</v>
      </c>
      <c r="Q133" s="5">
        <v>2650</v>
      </c>
      <c r="R133" s="5">
        <v>2650</v>
      </c>
      <c r="S133" s="5">
        <v>2650</v>
      </c>
      <c r="T133" s="5">
        <v>2650</v>
      </c>
      <c r="U133" s="5">
        <v>2650</v>
      </c>
      <c r="V133" s="5">
        <v>2650</v>
      </c>
      <c r="W133" s="5">
        <v>2650</v>
      </c>
      <c r="X133" s="5">
        <v>2650</v>
      </c>
      <c r="Y133" s="5">
        <v>2650</v>
      </c>
      <c r="Z133" s="5">
        <v>2650</v>
      </c>
      <c r="AA133" s="5">
        <v>2650</v>
      </c>
      <c r="AB133" s="5">
        <v>3138.3575470999995</v>
      </c>
      <c r="AC133" s="5">
        <v>3138.3575470999995</v>
      </c>
      <c r="AD133" s="5">
        <v>3225.7157403499996</v>
      </c>
      <c r="AE133" s="5">
        <v>3695.4317144500001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111.92879748</v>
      </c>
      <c r="O134" s="5">
        <v>111.92879748</v>
      </c>
      <c r="P134" s="5">
        <v>111.92879748</v>
      </c>
      <c r="Q134" s="5">
        <v>111.92879748</v>
      </c>
      <c r="R134" s="5">
        <v>111.92879748</v>
      </c>
      <c r="S134" s="5">
        <v>111.92879748</v>
      </c>
      <c r="T134" s="5">
        <v>111.92879748</v>
      </c>
      <c r="U134" s="5">
        <v>111.92879748</v>
      </c>
      <c r="V134" s="5">
        <v>111.92879748</v>
      </c>
      <c r="W134" s="5">
        <v>111.92879748</v>
      </c>
      <c r="X134" s="5">
        <v>111.92879748</v>
      </c>
      <c r="Y134" s="5">
        <v>111.92879748</v>
      </c>
      <c r="Z134" s="5">
        <v>1618.23742128</v>
      </c>
      <c r="AA134" s="5">
        <v>1618.23742128</v>
      </c>
      <c r="AB134" s="5">
        <v>1618.23742128</v>
      </c>
      <c r="AC134" s="5">
        <v>2474.4532687699998</v>
      </c>
      <c r="AD134" s="5">
        <v>2474.4532687699998</v>
      </c>
      <c r="AE134" s="5">
        <v>2474.4532687699998</v>
      </c>
    </row>
    <row r="135" spans="1:31">
      <c r="A135" s="58" t="s">
        <v>131</v>
      </c>
      <c r="B135" s="58" t="s">
        <v>123</v>
      </c>
      <c r="C135" s="58" t="s">
        <v>88</v>
      </c>
      <c r="D135" s="5">
        <v>10.908000000000001</v>
      </c>
      <c r="E135" s="5">
        <v>20.871000010000003</v>
      </c>
      <c r="F135" s="5">
        <v>29.765000010000001</v>
      </c>
      <c r="G135" s="5">
        <v>43.495000010000005</v>
      </c>
      <c r="H135" s="5">
        <v>56.447000010000011</v>
      </c>
      <c r="I135" s="5">
        <v>71.109000010000003</v>
      </c>
      <c r="J135" s="5">
        <v>88.028000010000014</v>
      </c>
      <c r="K135" s="5">
        <v>100.08087805999999</v>
      </c>
      <c r="L135" s="5">
        <v>113.79461062999999</v>
      </c>
      <c r="M135" s="5">
        <v>128.38774168000003</v>
      </c>
      <c r="N135" s="5">
        <v>144.92025560000002</v>
      </c>
      <c r="O135" s="5">
        <v>164.07640048000002</v>
      </c>
      <c r="P135" s="5">
        <v>186.56682263000005</v>
      </c>
      <c r="Q135" s="5">
        <v>210.62428757000004</v>
      </c>
      <c r="R135" s="5">
        <v>237.20806415999999</v>
      </c>
      <c r="S135" s="5">
        <v>266.49586268000002</v>
      </c>
      <c r="T135" s="5">
        <v>299.77474699000004</v>
      </c>
      <c r="U135" s="5">
        <v>334.89667259999999</v>
      </c>
      <c r="V135" s="5">
        <v>373.19759601999999</v>
      </c>
      <c r="W135" s="5">
        <v>414.51710587000002</v>
      </c>
      <c r="X135" s="5">
        <v>459.92001799999997</v>
      </c>
      <c r="Y135" s="5">
        <v>508.37932663999993</v>
      </c>
      <c r="Z135" s="5">
        <v>561.31416714</v>
      </c>
      <c r="AA135" s="5">
        <v>617.07734737999999</v>
      </c>
      <c r="AB135" s="5">
        <v>677.61743065999997</v>
      </c>
      <c r="AC135" s="5">
        <v>739.80019729000014</v>
      </c>
      <c r="AD135" s="5">
        <v>804.98066696000012</v>
      </c>
      <c r="AE135" s="5">
        <v>841.63078900000005</v>
      </c>
    </row>
    <row r="136" spans="1:31">
      <c r="A136" s="58" t="s">
        <v>131</v>
      </c>
      <c r="B136" s="58" t="s">
        <v>123</v>
      </c>
      <c r="C136" s="58" t="s">
        <v>89</v>
      </c>
      <c r="D136" s="5">
        <v>93.955000000000013</v>
      </c>
      <c r="E136" s="5">
        <v>176.37199999999993</v>
      </c>
      <c r="F136" s="5">
        <v>215.27399999999997</v>
      </c>
      <c r="G136" s="5">
        <v>298.56000000000006</v>
      </c>
      <c r="H136" s="5">
        <v>345.44700000000012</v>
      </c>
      <c r="I136" s="5">
        <v>399.15300000000002</v>
      </c>
      <c r="J136" s="5">
        <v>450.226</v>
      </c>
      <c r="K136" s="5">
        <v>491.26900000000001</v>
      </c>
      <c r="L136" s="5">
        <v>524.45500000000004</v>
      </c>
      <c r="M136" s="5">
        <v>555.596</v>
      </c>
      <c r="N136" s="5">
        <v>582.86699999999996</v>
      </c>
      <c r="O136" s="5">
        <v>611.51900000000001</v>
      </c>
      <c r="P136" s="5">
        <v>638.0390000000001</v>
      </c>
      <c r="Q136" s="5">
        <v>665.6149999999999</v>
      </c>
      <c r="R136" s="5">
        <v>692.84100000000012</v>
      </c>
      <c r="S136" s="5">
        <v>720.33500000000004</v>
      </c>
      <c r="T136" s="5">
        <v>747.25799999999992</v>
      </c>
      <c r="U136" s="5">
        <v>776.12200000000007</v>
      </c>
      <c r="V136" s="5">
        <v>806.33600000000001</v>
      </c>
      <c r="W136" s="5">
        <v>836.82399999999984</v>
      </c>
      <c r="X136" s="5">
        <v>865.33000000000015</v>
      </c>
      <c r="Y136" s="5">
        <v>899.88800000000015</v>
      </c>
      <c r="Z136" s="5">
        <v>936.59900000000016</v>
      </c>
      <c r="AA136" s="5">
        <v>974.13400000000001</v>
      </c>
      <c r="AB136" s="5">
        <v>1009.8320000000001</v>
      </c>
      <c r="AC136" s="5">
        <v>1046.5989999999997</v>
      </c>
      <c r="AD136" s="5">
        <v>1083.123</v>
      </c>
      <c r="AE136" s="5">
        <v>1083.123</v>
      </c>
    </row>
    <row r="137" spans="1:31">
      <c r="A137" s="58" t="s">
        <v>131</v>
      </c>
      <c r="B137" s="58" t="s">
        <v>123</v>
      </c>
      <c r="C137" s="58" t="s">
        <v>96</v>
      </c>
      <c r="D137" s="5">
        <v>-2.537576472156843</v>
      </c>
      <c r="E137" s="5">
        <v>-2.4795819506155112</v>
      </c>
      <c r="F137" s="5">
        <v>-2.4741844979344592</v>
      </c>
      <c r="G137" s="5">
        <v>-1.6214261680028699</v>
      </c>
      <c r="H137" s="5">
        <v>-1.9185564350225945</v>
      </c>
      <c r="I137" s="5">
        <v>0.65175021406639644</v>
      </c>
      <c r="J137" s="5">
        <v>4.1392578877990331</v>
      </c>
      <c r="K137" s="5">
        <v>-16.981311794423675</v>
      </c>
      <c r="L137" s="5">
        <v>-14.908708888707451</v>
      </c>
      <c r="M137" s="5">
        <v>-12.491614078371185</v>
      </c>
      <c r="N137" s="5">
        <v>-9.2828268782935766</v>
      </c>
      <c r="O137" s="5">
        <v>-6.5047508392692066</v>
      </c>
      <c r="P137" s="5">
        <v>-1.0408072634326686</v>
      </c>
      <c r="Q137" s="5">
        <v>0.2168784291116026</v>
      </c>
      <c r="R137" s="5">
        <v>2.1622320316590731</v>
      </c>
      <c r="S137" s="5">
        <v>5.9386564467359335</v>
      </c>
      <c r="T137" s="5">
        <v>10.377710870754981</v>
      </c>
      <c r="U137" s="5">
        <v>15.256200659787226</v>
      </c>
      <c r="V137" s="5">
        <v>22.049081938217455</v>
      </c>
      <c r="W137" s="5">
        <v>23.347664993941351</v>
      </c>
      <c r="X137" s="5">
        <v>26.761461307746629</v>
      </c>
      <c r="Y137" s="5">
        <v>33.153431110424378</v>
      </c>
      <c r="Z137" s="5">
        <v>39.122377577483007</v>
      </c>
      <c r="AA137" s="5">
        <v>43.554486478691331</v>
      </c>
      <c r="AB137" s="5">
        <v>46.638542802943505</v>
      </c>
      <c r="AC137" s="5">
        <v>51.780251367565029</v>
      </c>
      <c r="AD137" s="5">
        <v>55.69278129837636</v>
      </c>
      <c r="AE137" s="5">
        <v>64.986328855934858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226.0649439</v>
      </c>
      <c r="X141" s="5">
        <v>226.0649439</v>
      </c>
      <c r="Y141" s="5">
        <v>226.0649439</v>
      </c>
      <c r="Z141" s="5">
        <v>226.0649439</v>
      </c>
      <c r="AA141" s="5">
        <v>647.44411509999998</v>
      </c>
      <c r="AB141" s="5">
        <v>647.44411509999998</v>
      </c>
      <c r="AC141" s="5">
        <v>647.44411509999998</v>
      </c>
      <c r="AD141" s="5">
        <v>647.44411509999998</v>
      </c>
      <c r="AE141" s="5">
        <v>1435.6502041000001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67.649942519999996</v>
      </c>
      <c r="J144" s="5">
        <v>67.649942519999996</v>
      </c>
      <c r="K144" s="5">
        <v>67.649942519999996</v>
      </c>
      <c r="L144" s="5">
        <v>67.649942519999996</v>
      </c>
      <c r="M144" s="5">
        <v>67.649942519999996</v>
      </c>
      <c r="N144" s="5">
        <v>130.25804692</v>
      </c>
      <c r="O144" s="5">
        <v>155.79757856000001</v>
      </c>
      <c r="P144" s="5">
        <v>155.79757856000001</v>
      </c>
      <c r="Q144" s="5">
        <v>155.79757856000001</v>
      </c>
      <c r="R144" s="5">
        <v>228.16932005000001</v>
      </c>
      <c r="S144" s="5">
        <v>228.16932005000001</v>
      </c>
      <c r="T144" s="5">
        <v>228.16932005000001</v>
      </c>
      <c r="U144" s="5">
        <v>228.16932005000001</v>
      </c>
      <c r="V144" s="5">
        <v>228.16932005000001</v>
      </c>
      <c r="W144" s="5">
        <v>228.16932005000001</v>
      </c>
      <c r="X144" s="5">
        <v>228.16932005000001</v>
      </c>
      <c r="Y144" s="5">
        <v>828.48911694000003</v>
      </c>
      <c r="Z144" s="5">
        <v>828.48911694000003</v>
      </c>
      <c r="AA144" s="5">
        <v>1228.2953264400001</v>
      </c>
      <c r="AB144" s="5">
        <v>1228.2953264400001</v>
      </c>
      <c r="AC144" s="5">
        <v>1228.2953264400001</v>
      </c>
      <c r="AD144" s="5">
        <v>1228.2953264400001</v>
      </c>
      <c r="AE144" s="5">
        <v>1228.2953264400001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250</v>
      </c>
      <c r="O145" s="5">
        <v>250</v>
      </c>
      <c r="P145" s="5">
        <v>250</v>
      </c>
      <c r="Q145" s="5">
        <v>250</v>
      </c>
      <c r="R145" s="5">
        <v>250</v>
      </c>
      <c r="S145" s="5">
        <v>250</v>
      </c>
      <c r="T145" s="5">
        <v>329.12015743000001</v>
      </c>
      <c r="U145" s="5">
        <v>329.12015743000001</v>
      </c>
      <c r="V145" s="5">
        <v>329.12015743000001</v>
      </c>
      <c r="W145" s="5">
        <v>329.12015743000001</v>
      </c>
      <c r="X145" s="5">
        <v>329.12015743000001</v>
      </c>
      <c r="Y145" s="5">
        <v>555.82217951999996</v>
      </c>
      <c r="Z145" s="5">
        <v>555.82217951999996</v>
      </c>
      <c r="AA145" s="5">
        <v>1565.09248585</v>
      </c>
      <c r="AB145" s="5">
        <v>1565.09248585</v>
      </c>
      <c r="AC145" s="5">
        <v>2496.77709912</v>
      </c>
      <c r="AD145" s="5">
        <v>3121.3244847199999</v>
      </c>
      <c r="AE145" s="5">
        <v>3121.3244847199999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1697.25412394</v>
      </c>
      <c r="J146" s="5">
        <v>1697.25412394</v>
      </c>
      <c r="K146" s="5">
        <v>1697.25412394</v>
      </c>
      <c r="L146" s="5">
        <v>1697.25412394</v>
      </c>
      <c r="M146" s="5">
        <v>1697.25412394</v>
      </c>
      <c r="N146" s="5">
        <v>1697.25412394</v>
      </c>
      <c r="O146" s="5">
        <v>1697.25412394</v>
      </c>
      <c r="P146" s="5">
        <v>1697.25412394</v>
      </c>
      <c r="Q146" s="5">
        <v>1697.25412394</v>
      </c>
      <c r="R146" s="5">
        <v>1697.25412394</v>
      </c>
      <c r="S146" s="5">
        <v>1697.25412394</v>
      </c>
      <c r="T146" s="5">
        <v>2791.9066361800001</v>
      </c>
      <c r="U146" s="5">
        <v>2791.9066361800001</v>
      </c>
      <c r="V146" s="5">
        <v>2791.9066361800001</v>
      </c>
      <c r="W146" s="5">
        <v>2791.9066361800001</v>
      </c>
      <c r="X146" s="5">
        <v>2791.9066361800001</v>
      </c>
      <c r="Y146" s="5">
        <v>2791.9066361800001</v>
      </c>
      <c r="Z146" s="5">
        <v>2791.9066361800001</v>
      </c>
      <c r="AA146" s="5">
        <v>2791.9066361800001</v>
      </c>
      <c r="AB146" s="5">
        <v>2791.9066361800001</v>
      </c>
      <c r="AC146" s="5">
        <v>2791.9066361800001</v>
      </c>
      <c r="AD146" s="5">
        <v>2791.9066361800001</v>
      </c>
      <c r="AE146" s="5">
        <v>2791.9066361800001</v>
      </c>
    </row>
    <row r="147" spans="1:31">
      <c r="A147" s="58" t="s">
        <v>131</v>
      </c>
      <c r="B147" s="58" t="s">
        <v>124</v>
      </c>
      <c r="C147" s="58" t="s">
        <v>88</v>
      </c>
      <c r="D147" s="5">
        <v>5.8280000000000003</v>
      </c>
      <c r="E147" s="5">
        <v>11.217000000000002</v>
      </c>
      <c r="F147" s="5">
        <v>17.678000000000001</v>
      </c>
      <c r="G147" s="5">
        <v>26.494000000000003</v>
      </c>
      <c r="H147" s="5">
        <v>36.041000000000004</v>
      </c>
      <c r="I147" s="5">
        <v>46.021000000000001</v>
      </c>
      <c r="J147" s="5">
        <v>56.567000000000007</v>
      </c>
      <c r="K147" s="5">
        <v>64.159450320000005</v>
      </c>
      <c r="L147" s="5">
        <v>72.2037227</v>
      </c>
      <c r="M147" s="5">
        <v>80.46919905</v>
      </c>
      <c r="N147" s="5">
        <v>89.364169840000002</v>
      </c>
      <c r="O147" s="5">
        <v>99.263838949999993</v>
      </c>
      <c r="P147" s="5">
        <v>110.75011984999999</v>
      </c>
      <c r="Q147" s="5">
        <v>122.77314796999998</v>
      </c>
      <c r="R147" s="5">
        <v>135.97003199</v>
      </c>
      <c r="S147" s="5">
        <v>150.50083432000002</v>
      </c>
      <c r="T147" s="5">
        <v>166.97166634000004</v>
      </c>
      <c r="U147" s="5">
        <v>184.23248177000002</v>
      </c>
      <c r="V147" s="5">
        <v>203.18957981000008</v>
      </c>
      <c r="W147" s="5">
        <v>223.72090115000012</v>
      </c>
      <c r="X147" s="5">
        <v>246.55823145000005</v>
      </c>
      <c r="Y147" s="5">
        <v>271.15315680000009</v>
      </c>
      <c r="Z147" s="5">
        <v>298.15043746000015</v>
      </c>
      <c r="AA147" s="5">
        <v>326.92493155000005</v>
      </c>
      <c r="AB147" s="5">
        <v>358.56543728999998</v>
      </c>
      <c r="AC147" s="5">
        <v>390.95777666999993</v>
      </c>
      <c r="AD147" s="5">
        <v>425.12532512999991</v>
      </c>
      <c r="AE147" s="5">
        <v>446.60914833000004</v>
      </c>
    </row>
    <row r="148" spans="1:31">
      <c r="A148" s="58" t="s">
        <v>131</v>
      </c>
      <c r="B148" s="58" t="s">
        <v>124</v>
      </c>
      <c r="C148" s="58" t="s">
        <v>89</v>
      </c>
      <c r="D148" s="5">
        <v>50.367999999999995</v>
      </c>
      <c r="E148" s="5">
        <v>96.734000000000009</v>
      </c>
      <c r="F148" s="5">
        <v>140.73600000000002</v>
      </c>
      <c r="G148" s="5">
        <v>192.58900000000003</v>
      </c>
      <c r="H148" s="5">
        <v>239.83500000000001</v>
      </c>
      <c r="I148" s="5">
        <v>278.65200000000004</v>
      </c>
      <c r="J148" s="5">
        <v>312.13499999999999</v>
      </c>
      <c r="K148" s="5">
        <v>341.399</v>
      </c>
      <c r="L148" s="5">
        <v>364.73099999999999</v>
      </c>
      <c r="M148" s="5">
        <v>388.53199999999993</v>
      </c>
      <c r="N148" s="5">
        <v>411.48400000000004</v>
      </c>
      <c r="O148" s="5">
        <v>434.87200000000007</v>
      </c>
      <c r="P148" s="5">
        <v>457.05500000000006</v>
      </c>
      <c r="Q148" s="5">
        <v>480.1389999999999</v>
      </c>
      <c r="R148" s="5">
        <v>503.19800000000009</v>
      </c>
      <c r="S148" s="5">
        <v>526.71799999999996</v>
      </c>
      <c r="T148" s="5">
        <v>549.35500000000002</v>
      </c>
      <c r="U148" s="5">
        <v>573.49000000000012</v>
      </c>
      <c r="V148" s="5">
        <v>598.81499999999994</v>
      </c>
      <c r="W148" s="5">
        <v>624.47699999999986</v>
      </c>
      <c r="X148" s="5">
        <v>648.875</v>
      </c>
      <c r="Y148" s="5">
        <v>678.03100000000006</v>
      </c>
      <c r="Z148" s="5">
        <v>709.048</v>
      </c>
      <c r="AA148" s="5">
        <v>740.88600000000008</v>
      </c>
      <c r="AB148" s="5">
        <v>771.60699999999997</v>
      </c>
      <c r="AC148" s="5">
        <v>803.18900000000019</v>
      </c>
      <c r="AD148" s="5">
        <v>834.73900000000003</v>
      </c>
      <c r="AE148" s="5">
        <v>834.73900000000003</v>
      </c>
    </row>
    <row r="149" spans="1:31">
      <c r="A149" s="58" t="s">
        <v>131</v>
      </c>
      <c r="B149" s="58" t="s">
        <v>124</v>
      </c>
      <c r="C149" s="58" t="s">
        <v>96</v>
      </c>
      <c r="D149" s="5">
        <v>0.18216687957092859</v>
      </c>
      <c r="E149" s="5">
        <v>0.27448364205577036</v>
      </c>
      <c r="F149" s="5">
        <v>0.96581881710628181</v>
      </c>
      <c r="G149" s="5">
        <v>1.7703431985864739</v>
      </c>
      <c r="H149" s="5">
        <v>2.7128555338796616</v>
      </c>
      <c r="I149" s="5">
        <v>3.903702562009542</v>
      </c>
      <c r="J149" s="5">
        <v>4.446830813841288</v>
      </c>
      <c r="K149" s="5">
        <v>-3.7550277685357116</v>
      </c>
      <c r="L149" s="5">
        <v>-3.0427730829774191</v>
      </c>
      <c r="M149" s="5">
        <v>-1.7680484843238133</v>
      </c>
      <c r="N149" s="5">
        <v>-0.19672866379040954</v>
      </c>
      <c r="O149" s="5">
        <v>0.51646947577540914</v>
      </c>
      <c r="P149" s="5">
        <v>1.8319496505131383</v>
      </c>
      <c r="Q149" s="5">
        <v>2.3336022223780759</v>
      </c>
      <c r="R149" s="5">
        <v>3.8300411401908008</v>
      </c>
      <c r="S149" s="5">
        <v>4.9119174433935768</v>
      </c>
      <c r="T149" s="5">
        <v>6.5185230145969797</v>
      </c>
      <c r="U149" s="5">
        <v>6.8659676415636</v>
      </c>
      <c r="V149" s="5">
        <v>8.1266854255992058</v>
      </c>
      <c r="W149" s="5">
        <v>9.6683871397335253</v>
      </c>
      <c r="X149" s="5">
        <v>10.766494249808161</v>
      </c>
      <c r="Y149" s="5">
        <v>12.168116593664493</v>
      </c>
      <c r="Z149" s="5">
        <v>13.599581608164812</v>
      </c>
      <c r="AA149" s="5">
        <v>14.89714303357286</v>
      </c>
      <c r="AB149" s="5">
        <v>15.454124555909772</v>
      </c>
      <c r="AC149" s="5">
        <v>16.767815161567967</v>
      </c>
      <c r="AD149" s="5">
        <v>18.452059183104296</v>
      </c>
      <c r="AE149" s="5">
        <v>20.702406715136135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31.911862899999999</v>
      </c>
      <c r="AB157" s="5">
        <v>763.33112373999995</v>
      </c>
      <c r="AC157" s="5">
        <v>1204.6945487099999</v>
      </c>
      <c r="AD157" s="5">
        <v>1204.6945487099999</v>
      </c>
      <c r="AE157" s="5">
        <v>1381.74954862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252.2</v>
      </c>
      <c r="P158" s="5">
        <v>252.2</v>
      </c>
      <c r="Q158" s="5">
        <v>252.2</v>
      </c>
      <c r="R158" s="5">
        <v>252.2</v>
      </c>
      <c r="S158" s="5">
        <v>253.29999999999998</v>
      </c>
      <c r="T158" s="5">
        <v>253.29999999999998</v>
      </c>
      <c r="U158" s="5">
        <v>253.29999999999998</v>
      </c>
      <c r="V158" s="5">
        <v>253.29999999999998</v>
      </c>
      <c r="W158" s="5">
        <v>253.29999999999998</v>
      </c>
      <c r="X158" s="5">
        <v>254.39999999999998</v>
      </c>
      <c r="Y158" s="5">
        <v>254.39999999999998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256.59999999999997</v>
      </c>
      <c r="AE158" s="5">
        <v>256.59999999999997</v>
      </c>
    </row>
    <row r="159" spans="1:31">
      <c r="A159" s="58" t="s">
        <v>131</v>
      </c>
      <c r="B159" s="58" t="s">
        <v>125</v>
      </c>
      <c r="C159" s="58" t="s">
        <v>88</v>
      </c>
      <c r="D159" s="5">
        <v>7.6109999999999989</v>
      </c>
      <c r="E159" s="5">
        <v>14.275999999999998</v>
      </c>
      <c r="F159" s="5">
        <v>21.405999999999999</v>
      </c>
      <c r="G159" s="5">
        <v>31.205999999999996</v>
      </c>
      <c r="H159" s="5">
        <v>42.430999999999997</v>
      </c>
      <c r="I159" s="5">
        <v>54.543999999999997</v>
      </c>
      <c r="J159" s="5">
        <v>68.78</v>
      </c>
      <c r="K159" s="5">
        <v>78.234204599999998</v>
      </c>
      <c r="L159" s="5">
        <v>88.897823599999995</v>
      </c>
      <c r="M159" s="5">
        <v>100.56894175999999</v>
      </c>
      <c r="N159" s="5">
        <v>113.91734887999999</v>
      </c>
      <c r="O159" s="5">
        <v>129.20782271999997</v>
      </c>
      <c r="P159" s="5">
        <v>147.13658769999998</v>
      </c>
      <c r="Q159" s="5">
        <v>166.35416561000002</v>
      </c>
      <c r="R159" s="5">
        <v>187.61198877000001</v>
      </c>
      <c r="S159" s="5">
        <v>211.07965485000003</v>
      </c>
      <c r="T159" s="5">
        <v>237.78322060000002</v>
      </c>
      <c r="U159" s="5">
        <v>266.03689736000001</v>
      </c>
      <c r="V159" s="5">
        <v>296.94295707000003</v>
      </c>
      <c r="W159" s="5">
        <v>330.35731324000005</v>
      </c>
      <c r="X159" s="5">
        <v>367.10264988</v>
      </c>
      <c r="Y159" s="5">
        <v>406.49184222999997</v>
      </c>
      <c r="Z159" s="5">
        <v>449.6046642099999</v>
      </c>
      <c r="AA159" s="5">
        <v>495.17932599999983</v>
      </c>
      <c r="AB159" s="5">
        <v>544.78671632999988</v>
      </c>
      <c r="AC159" s="5">
        <v>595.80519332999995</v>
      </c>
      <c r="AD159" s="5">
        <v>649.41628993000006</v>
      </c>
      <c r="AE159" s="5">
        <v>680.85699804000012</v>
      </c>
    </row>
    <row r="160" spans="1:31">
      <c r="A160" s="58" t="s">
        <v>131</v>
      </c>
      <c r="B160" s="58" t="s">
        <v>125</v>
      </c>
      <c r="C160" s="58" t="s">
        <v>89</v>
      </c>
      <c r="D160" s="5">
        <v>73.77200000000002</v>
      </c>
      <c r="E160" s="5">
        <v>128.36800000000002</v>
      </c>
      <c r="F160" s="5">
        <v>166.184</v>
      </c>
      <c r="G160" s="5">
        <v>223.87999999999997</v>
      </c>
      <c r="H160" s="5">
        <v>272.92899999999997</v>
      </c>
      <c r="I160" s="5">
        <v>319.17000000000007</v>
      </c>
      <c r="J160" s="5">
        <v>364.23400000000004</v>
      </c>
      <c r="K160" s="5">
        <v>397.46900000000005</v>
      </c>
      <c r="L160" s="5">
        <v>424.41600000000005</v>
      </c>
      <c r="M160" s="5">
        <v>451.98899999999992</v>
      </c>
      <c r="N160" s="5">
        <v>478.26600000000008</v>
      </c>
      <c r="O160" s="5">
        <v>505.13200000000006</v>
      </c>
      <c r="P160" s="5">
        <v>530.62700000000007</v>
      </c>
      <c r="Q160" s="5">
        <v>557.2059999999999</v>
      </c>
      <c r="R160" s="5">
        <v>583.77699999999993</v>
      </c>
      <c r="S160" s="5">
        <v>610.90300000000002</v>
      </c>
      <c r="T160" s="5">
        <v>637.86099999999999</v>
      </c>
      <c r="U160" s="5">
        <v>666.68999999999994</v>
      </c>
      <c r="V160" s="5">
        <v>697.06899999999996</v>
      </c>
      <c r="W160" s="5">
        <v>728.00099999999986</v>
      </c>
      <c r="X160" s="5">
        <v>757.56399999999996</v>
      </c>
      <c r="Y160" s="5">
        <v>792.6350000000001</v>
      </c>
      <c r="Z160" s="5">
        <v>829.92999999999984</v>
      </c>
      <c r="AA160" s="5">
        <v>868.29300000000012</v>
      </c>
      <c r="AB160" s="5">
        <v>905.4319999999999</v>
      </c>
      <c r="AC160" s="5">
        <v>943.78200000000004</v>
      </c>
      <c r="AD160" s="5">
        <v>982.26100000000008</v>
      </c>
      <c r="AE160" s="5">
        <v>982.26100000000008</v>
      </c>
    </row>
    <row r="161" spans="1:31">
      <c r="A161" s="58" t="s">
        <v>131</v>
      </c>
      <c r="B161" s="58" t="s">
        <v>125</v>
      </c>
      <c r="C161" s="58" t="s">
        <v>96</v>
      </c>
      <c r="D161" s="5">
        <v>-8.2354900655709571</v>
      </c>
      <c r="E161" s="5">
        <v>-8.3433125841937112</v>
      </c>
      <c r="F161" s="5">
        <v>-9.3736019741702705</v>
      </c>
      <c r="G161" s="5">
        <v>-12.247456797396268</v>
      </c>
      <c r="H161" s="5">
        <v>-14.29702803837111</v>
      </c>
      <c r="I161" s="5">
        <v>-14.448786633699257</v>
      </c>
      <c r="J161" s="5">
        <v>-13.674859819258955</v>
      </c>
      <c r="K161" s="5">
        <v>-11.61801739794214</v>
      </c>
      <c r="L161" s="5">
        <v>-10.63199674233789</v>
      </c>
      <c r="M161" s="5">
        <v>-9.6847402548440584</v>
      </c>
      <c r="N161" s="5">
        <v>-10.300908666310875</v>
      </c>
      <c r="O161" s="5">
        <v>-9.1143304386953616</v>
      </c>
      <c r="P161" s="5">
        <v>-7.2399608035450171</v>
      </c>
      <c r="Q161" s="5">
        <v>-5.4141057495261293</v>
      </c>
      <c r="R161" s="5">
        <v>-4.8589174863266464</v>
      </c>
      <c r="S161" s="5">
        <v>-4.0366888074334497</v>
      </c>
      <c r="T161" s="5">
        <v>-2.6696306180744216</v>
      </c>
      <c r="U161" s="5">
        <v>-2.9714201778858751</v>
      </c>
      <c r="V161" s="5">
        <v>-0.88318154033916585</v>
      </c>
      <c r="W161" s="5">
        <v>0.61321432817877053</v>
      </c>
      <c r="X161" s="5">
        <v>1.253694527807113</v>
      </c>
      <c r="Y161" s="5">
        <v>2.8690053053781241</v>
      </c>
      <c r="Z161" s="5">
        <v>4.2899195565456978</v>
      </c>
      <c r="AA161" s="5">
        <v>5.6283988707860146</v>
      </c>
      <c r="AB161" s="5">
        <v>7.4433445977826409</v>
      </c>
      <c r="AC161" s="5">
        <v>9.8138110623456782</v>
      </c>
      <c r="AD161" s="5">
        <v>11.7542943961368</v>
      </c>
      <c r="AE161" s="5">
        <v>15.183927075715303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46.2040273</v>
      </c>
      <c r="AC165" s="5">
        <v>46.2040273</v>
      </c>
      <c r="AD165" s="5">
        <v>46.2040273</v>
      </c>
      <c r="AE165" s="5">
        <v>58.582651650000003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11.26178752</v>
      </c>
      <c r="O169" s="5">
        <v>141.85658807999999</v>
      </c>
      <c r="P169" s="5">
        <v>157.14014886999999</v>
      </c>
      <c r="Q169" s="5">
        <v>157.14014886999999</v>
      </c>
      <c r="R169" s="5">
        <v>526.23185460000002</v>
      </c>
      <c r="S169" s="5">
        <v>590.01386919000004</v>
      </c>
      <c r="T169" s="5">
        <v>791.03557663999993</v>
      </c>
      <c r="U169" s="5">
        <v>791.03557663999993</v>
      </c>
      <c r="V169" s="5">
        <v>791.03557663999993</v>
      </c>
      <c r="W169" s="5">
        <v>791.03557663999993</v>
      </c>
      <c r="X169" s="5">
        <v>791.03557663999993</v>
      </c>
      <c r="Y169" s="5">
        <v>791.03557663999993</v>
      </c>
      <c r="Z169" s="5">
        <v>791.03557663999993</v>
      </c>
      <c r="AA169" s="5">
        <v>1263.68110841</v>
      </c>
      <c r="AB169" s="5">
        <v>1313.80856062</v>
      </c>
      <c r="AC169" s="5">
        <v>1313.80856062</v>
      </c>
      <c r="AD169" s="5">
        <v>1313.80856062</v>
      </c>
      <c r="AE169" s="5">
        <v>1313.80856062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268</v>
      </c>
      <c r="Z170" s="5">
        <v>268</v>
      </c>
      <c r="AA170" s="5">
        <v>268</v>
      </c>
      <c r="AB170" s="5">
        <v>268</v>
      </c>
      <c r="AC170" s="5">
        <v>268</v>
      </c>
      <c r="AD170" s="5">
        <v>268</v>
      </c>
      <c r="AE170" s="5">
        <v>268</v>
      </c>
    </row>
    <row r="171" spans="1:31">
      <c r="A171" s="58" t="s">
        <v>131</v>
      </c>
      <c r="B171" s="58" t="s">
        <v>126</v>
      </c>
      <c r="C171" s="58" t="s">
        <v>88</v>
      </c>
      <c r="D171" s="5">
        <v>27.866999999999997</v>
      </c>
      <c r="E171" s="5">
        <v>42.568999999999996</v>
      </c>
      <c r="F171" s="5">
        <v>54.228999999999992</v>
      </c>
      <c r="G171" s="5">
        <v>69.669000000000011</v>
      </c>
      <c r="H171" s="5">
        <v>83.643999999999977</v>
      </c>
      <c r="I171" s="5">
        <v>98.150999999999982</v>
      </c>
      <c r="J171" s="5">
        <v>112.53099999999998</v>
      </c>
      <c r="K171" s="5">
        <v>122.1917048</v>
      </c>
      <c r="L171" s="5">
        <v>131.29430345</v>
      </c>
      <c r="M171" s="5">
        <v>140.16223986999998</v>
      </c>
      <c r="N171" s="5">
        <v>148.81446156000001</v>
      </c>
      <c r="O171" s="5">
        <v>157.81538027999997</v>
      </c>
      <c r="P171" s="5">
        <v>167.61028186999997</v>
      </c>
      <c r="Q171" s="5">
        <v>177.28082325999998</v>
      </c>
      <c r="R171" s="5">
        <v>187.34418850999998</v>
      </c>
      <c r="S171" s="5">
        <v>197.92537767999997</v>
      </c>
      <c r="T171" s="5">
        <v>209.51861480999997</v>
      </c>
      <c r="U171" s="5">
        <v>221.11327867999998</v>
      </c>
      <c r="V171" s="5">
        <v>233.42112125999998</v>
      </c>
      <c r="W171" s="5">
        <v>246.29217582999999</v>
      </c>
      <c r="X171" s="5">
        <v>260.25668867999997</v>
      </c>
      <c r="Y171" s="5">
        <v>274.85320730999996</v>
      </c>
      <c r="Z171" s="5">
        <v>290.42891438999999</v>
      </c>
      <c r="AA171" s="5">
        <v>306.64422945999996</v>
      </c>
      <c r="AB171" s="5">
        <v>324.15584974999996</v>
      </c>
      <c r="AC171" s="5">
        <v>341.49747876999999</v>
      </c>
      <c r="AD171" s="5">
        <v>359.39563423999994</v>
      </c>
      <c r="AE171" s="5">
        <v>370.75184135000001</v>
      </c>
    </row>
    <row r="172" spans="1:31">
      <c r="A172" s="58" t="s">
        <v>131</v>
      </c>
      <c r="B172" s="58" t="s">
        <v>126</v>
      </c>
      <c r="C172" s="58" t="s">
        <v>89</v>
      </c>
      <c r="D172" s="5">
        <v>64.924000000000007</v>
      </c>
      <c r="E172" s="5">
        <v>93.886999999999944</v>
      </c>
      <c r="F172" s="5">
        <v>111.904</v>
      </c>
      <c r="G172" s="5">
        <v>136.96600000000001</v>
      </c>
      <c r="H172" s="5">
        <v>157.19099999999997</v>
      </c>
      <c r="I172" s="5">
        <v>175.07400000000001</v>
      </c>
      <c r="J172" s="5">
        <v>190.46800000000002</v>
      </c>
      <c r="K172" s="5">
        <v>202.18900000000002</v>
      </c>
      <c r="L172" s="5">
        <v>210.30400000000003</v>
      </c>
      <c r="M172" s="5">
        <v>218.6330000000001</v>
      </c>
      <c r="N172" s="5">
        <v>225.99899999999985</v>
      </c>
      <c r="O172" s="5">
        <v>233.21099999999996</v>
      </c>
      <c r="P172" s="5">
        <v>239.40500000000003</v>
      </c>
      <c r="Q172" s="5">
        <v>246.00899999999996</v>
      </c>
      <c r="R172" s="5">
        <v>252.37599999999998</v>
      </c>
      <c r="S172" s="5">
        <v>258.685</v>
      </c>
      <c r="T172" s="5">
        <v>264.16599999999988</v>
      </c>
      <c r="U172" s="5">
        <v>270.27500000000003</v>
      </c>
      <c r="V172" s="5">
        <v>276.53699999999998</v>
      </c>
      <c r="W172" s="5">
        <v>282.673</v>
      </c>
      <c r="X172" s="5">
        <v>287.80999999999995</v>
      </c>
      <c r="Y172" s="5">
        <v>294.488</v>
      </c>
      <c r="Z172" s="5">
        <v>301.42199999999985</v>
      </c>
      <c r="AA172" s="5">
        <v>308.30899999999997</v>
      </c>
      <c r="AB172" s="5">
        <v>314.18199999999996</v>
      </c>
      <c r="AC172" s="5">
        <v>320.47500000000002</v>
      </c>
      <c r="AD172" s="5">
        <v>326.51899999999995</v>
      </c>
      <c r="AE172" s="5">
        <v>326.51899999999995</v>
      </c>
    </row>
    <row r="173" spans="1:31">
      <c r="A173" s="58" t="s">
        <v>131</v>
      </c>
      <c r="B173" s="58" t="s">
        <v>126</v>
      </c>
      <c r="C173" s="58" t="s">
        <v>96</v>
      </c>
      <c r="D173" s="5">
        <v>-0.33003986188492007</v>
      </c>
      <c r="E173" s="5">
        <v>-0.342764121160819</v>
      </c>
      <c r="F173" s="5">
        <v>-0.47263925179746025</v>
      </c>
      <c r="G173" s="5">
        <v>-0.61748141221450936</v>
      </c>
      <c r="H173" s="5">
        <v>-0.75151238994322256</v>
      </c>
      <c r="I173" s="5">
        <v>-0.33572255598621581</v>
      </c>
      <c r="J173" s="5">
        <v>-0.18466725255633776</v>
      </c>
      <c r="K173" s="5">
        <v>-0.2318464345095137</v>
      </c>
      <c r="L173" s="5">
        <v>-0.22947156318731032</v>
      </c>
      <c r="M173" s="5">
        <v>9.9795442658013656E-2</v>
      </c>
      <c r="N173" s="5">
        <v>5.8347496132014953E-2</v>
      </c>
      <c r="O173" s="5">
        <v>0.34018600252042575</v>
      </c>
      <c r="P173" s="5">
        <v>0.8569628869725392</v>
      </c>
      <c r="Q173" s="5">
        <v>1.096425788607462</v>
      </c>
      <c r="R173" s="5">
        <v>1.7866554633458591</v>
      </c>
      <c r="S173" s="5">
        <v>1.9497545619017487</v>
      </c>
      <c r="T173" s="5">
        <v>2.3467474684524916</v>
      </c>
      <c r="U173" s="5">
        <v>2.6814371392869489</v>
      </c>
      <c r="V173" s="5">
        <v>2.7886278834267486</v>
      </c>
      <c r="W173" s="5">
        <v>3.1483370501567833</v>
      </c>
      <c r="X173" s="5">
        <v>3.3212232146571381</v>
      </c>
      <c r="Y173" s="5">
        <v>3.5338324250146442</v>
      </c>
      <c r="Z173" s="5">
        <v>3.6202044493344445</v>
      </c>
      <c r="AA173" s="5">
        <v>3.9474566822303885</v>
      </c>
      <c r="AB173" s="5">
        <v>3.684910344864015</v>
      </c>
      <c r="AC173" s="5">
        <v>4.2491374652685892</v>
      </c>
      <c r="AD173" s="5">
        <v>4.540247288308322</v>
      </c>
      <c r="AE173" s="5">
        <v>4.9469413545932852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9.7436774499999999</v>
      </c>
      <c r="L180" s="5">
        <v>9.7436774499999999</v>
      </c>
      <c r="M180" s="5">
        <v>9.7436774499999999</v>
      </c>
      <c r="N180" s="5">
        <v>135.84707519</v>
      </c>
      <c r="O180" s="5">
        <v>135.84707519</v>
      </c>
      <c r="P180" s="5">
        <v>135.84707519</v>
      </c>
      <c r="Q180" s="5">
        <v>135.84707519</v>
      </c>
      <c r="R180" s="5">
        <v>135.84707519</v>
      </c>
      <c r="S180" s="5">
        <v>135.84707519</v>
      </c>
      <c r="T180" s="5">
        <v>135.84707519</v>
      </c>
      <c r="U180" s="5">
        <v>135.84707519</v>
      </c>
      <c r="V180" s="5">
        <v>135.84707519</v>
      </c>
      <c r="W180" s="5">
        <v>135.84707519</v>
      </c>
      <c r="X180" s="5">
        <v>135.84707519</v>
      </c>
      <c r="Y180" s="5">
        <v>135.84707519</v>
      </c>
      <c r="Z180" s="5">
        <v>135.84707519</v>
      </c>
      <c r="AA180" s="5">
        <v>135.84707519</v>
      </c>
      <c r="AB180" s="5">
        <v>135.84707519</v>
      </c>
      <c r="AC180" s="5">
        <v>135.84707519</v>
      </c>
      <c r="AD180" s="5">
        <v>135.84707519</v>
      </c>
      <c r="AE180" s="5">
        <v>135.84707519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0.80699999999999994</v>
      </c>
      <c r="E183" s="5">
        <v>1.5</v>
      </c>
      <c r="F183" s="5">
        <v>2.2560000000000002</v>
      </c>
      <c r="G183" s="5">
        <v>3.3670000000000004</v>
      </c>
      <c r="H183" s="5">
        <v>4.4770000000000003</v>
      </c>
      <c r="I183" s="5">
        <v>5.74</v>
      </c>
      <c r="J183" s="5">
        <v>7.1029999999999998</v>
      </c>
      <c r="K183" s="5">
        <v>7.8895331399999993</v>
      </c>
      <c r="L183" s="5">
        <v>8.7149484899999994</v>
      </c>
      <c r="M183" s="5">
        <v>9.5312965900000002</v>
      </c>
      <c r="N183" s="5">
        <v>10.377538280000001</v>
      </c>
      <c r="O183" s="5">
        <v>11.303421190000002</v>
      </c>
      <c r="P183" s="5">
        <v>12.3771945</v>
      </c>
      <c r="Q183" s="5">
        <v>13.4768062</v>
      </c>
      <c r="R183" s="5">
        <v>14.674519660000001</v>
      </c>
      <c r="S183" s="5">
        <v>15.989946680000001</v>
      </c>
      <c r="T183" s="5">
        <v>17.507351379999999</v>
      </c>
      <c r="U183" s="5">
        <v>19.08386673</v>
      </c>
      <c r="V183" s="5">
        <v>20.817180700000005</v>
      </c>
      <c r="W183" s="5">
        <v>22.697220880000003</v>
      </c>
      <c r="X183" s="5">
        <v>24.788382930000001</v>
      </c>
      <c r="Y183" s="5">
        <v>27.045465249999999</v>
      </c>
      <c r="Z183" s="5">
        <v>29.523726930000002</v>
      </c>
      <c r="AA183" s="5">
        <v>32.166278030000001</v>
      </c>
      <c r="AB183" s="5">
        <v>35.080948970000001</v>
      </c>
      <c r="AC183" s="5">
        <v>38.053937800000014</v>
      </c>
      <c r="AD183" s="5">
        <v>41.188521290000004</v>
      </c>
      <c r="AE183" s="5">
        <v>43.163582330000011</v>
      </c>
    </row>
    <row r="184" spans="1:31">
      <c r="A184" s="58" t="s">
        <v>131</v>
      </c>
      <c r="B184" s="58" t="s">
        <v>127</v>
      </c>
      <c r="C184" s="58" t="s">
        <v>89</v>
      </c>
      <c r="D184" s="5">
        <v>6.7020000000000017</v>
      </c>
      <c r="E184" s="5">
        <v>12.522999999999996</v>
      </c>
      <c r="F184" s="5">
        <v>16.608999999999998</v>
      </c>
      <c r="G184" s="5">
        <v>23.194999999999997</v>
      </c>
      <c r="H184" s="5">
        <v>27.048000000000005</v>
      </c>
      <c r="I184" s="5">
        <v>31.331999999999997</v>
      </c>
      <c r="J184" s="5">
        <v>35.094999999999999</v>
      </c>
      <c r="K184" s="5">
        <v>37.816000000000003</v>
      </c>
      <c r="L184" s="5">
        <v>39.888999999999996</v>
      </c>
      <c r="M184" s="5">
        <v>41.983000000000004</v>
      </c>
      <c r="N184" s="5">
        <v>43.924999999999997</v>
      </c>
      <c r="O184" s="5">
        <v>45.879999999999995</v>
      </c>
      <c r="P184" s="5">
        <v>47.660999999999987</v>
      </c>
      <c r="Q184" s="5">
        <v>49.505999999999986</v>
      </c>
      <c r="R184" s="5">
        <v>51.314999999999998</v>
      </c>
      <c r="S184" s="5">
        <v>53.131999999999991</v>
      </c>
      <c r="T184" s="5">
        <v>54.867999999999995</v>
      </c>
      <c r="U184" s="5">
        <v>56.734000000000009</v>
      </c>
      <c r="V184" s="5">
        <v>58.691999999999979</v>
      </c>
      <c r="W184" s="5">
        <v>60.651999999999987</v>
      </c>
      <c r="X184" s="5">
        <v>62.444999999999993</v>
      </c>
      <c r="Y184" s="5">
        <v>64.662999999999997</v>
      </c>
      <c r="Z184" s="5">
        <v>67.013999999999996</v>
      </c>
      <c r="AA184" s="5">
        <v>69.397999999999996</v>
      </c>
      <c r="AB184" s="5">
        <v>71.620999999999995</v>
      </c>
      <c r="AC184" s="5">
        <v>73.888999999999996</v>
      </c>
      <c r="AD184" s="5">
        <v>76.114999999999995</v>
      </c>
      <c r="AE184" s="5">
        <v>76.114999999999995</v>
      </c>
    </row>
    <row r="185" spans="1:31">
      <c r="A185" s="58" t="s">
        <v>131</v>
      </c>
      <c r="B185" s="58" t="s">
        <v>127</v>
      </c>
      <c r="C185" s="58" t="s">
        <v>96</v>
      </c>
      <c r="D185" s="5">
        <v>0.3312631160640791</v>
      </c>
      <c r="E185" s="5">
        <v>0.38347737927556125</v>
      </c>
      <c r="F185" s="5">
        <v>0.55142338473007158</v>
      </c>
      <c r="G185" s="5">
        <v>0.60771786731334743</v>
      </c>
      <c r="H185" s="5">
        <v>0.66669796505734524</v>
      </c>
      <c r="I185" s="5">
        <v>-6.3148274236730302</v>
      </c>
      <c r="J185" s="5">
        <v>-6.328600206207426</v>
      </c>
      <c r="K185" s="5">
        <v>-6.2543981366596597</v>
      </c>
      <c r="L185" s="5">
        <v>-6.17963572198272</v>
      </c>
      <c r="M185" s="5">
        <v>-6.1286358529928684</v>
      </c>
      <c r="N185" s="5">
        <v>-6.0754612375678363</v>
      </c>
      <c r="O185" s="5">
        <v>-6.0853662462434563</v>
      </c>
      <c r="P185" s="5">
        <v>-5.9844535608639049</v>
      </c>
      <c r="Q185" s="5">
        <v>-5.94029782574545</v>
      </c>
      <c r="R185" s="5">
        <v>-5.7927048798498539</v>
      </c>
      <c r="S185" s="5">
        <v>-5.7326826953955248</v>
      </c>
      <c r="T185" s="5">
        <v>-5.6715172347854228</v>
      </c>
      <c r="U185" s="5">
        <v>-5.6079104036530865</v>
      </c>
      <c r="V185" s="5">
        <v>-5.5284424624674102</v>
      </c>
      <c r="W185" s="5">
        <v>-5.4497447806736652</v>
      </c>
      <c r="X185" s="5">
        <v>-5.3153965408048762</v>
      </c>
      <c r="Y185" s="5">
        <v>-5.299487359326907</v>
      </c>
      <c r="Z185" s="5">
        <v>-5.211486444414156</v>
      </c>
      <c r="AA185" s="5">
        <v>-5.074874994867681</v>
      </c>
      <c r="AB185" s="5">
        <v>-4.9945765647527978</v>
      </c>
      <c r="AC185" s="5">
        <v>-4.7845544396268522</v>
      </c>
      <c r="AD185" s="5">
        <v>-4.6897119954140543</v>
      </c>
      <c r="AE185" s="5">
        <v>-4.4747923299977899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34.496178899999997</v>
      </c>
      <c r="Y189" s="5">
        <v>34.496178899999997</v>
      </c>
      <c r="Z189" s="5">
        <v>34.496178899999997</v>
      </c>
      <c r="AA189" s="5">
        <v>34.496178899999997</v>
      </c>
      <c r="AB189" s="5">
        <v>34.496178899999997</v>
      </c>
      <c r="AC189" s="5">
        <v>34.496178899999997</v>
      </c>
      <c r="AD189" s="5">
        <v>34.496178899999997</v>
      </c>
      <c r="AE189" s="5">
        <v>34.496178899999997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100.62196462</v>
      </c>
      <c r="U193" s="5">
        <v>100.62196462</v>
      </c>
      <c r="V193" s="5">
        <v>100.62196462</v>
      </c>
      <c r="W193" s="5">
        <v>100.62196462</v>
      </c>
      <c r="X193" s="5">
        <v>600.62196461999997</v>
      </c>
      <c r="Y193" s="5">
        <v>600.62196461999997</v>
      </c>
      <c r="Z193" s="5">
        <v>600.62196461999997</v>
      </c>
      <c r="AA193" s="5">
        <v>600.62196461999997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2545.6106357999997</v>
      </c>
      <c r="U194" s="5">
        <v>2545.6106357999997</v>
      </c>
      <c r="V194" s="5">
        <v>2545.6106357999997</v>
      </c>
      <c r="W194" s="5">
        <v>2545.6106357999997</v>
      </c>
      <c r="X194" s="5">
        <v>2545.6106357999997</v>
      </c>
      <c r="Y194" s="5">
        <v>2660.4387601999997</v>
      </c>
      <c r="Z194" s="5">
        <v>3305.7429483400001</v>
      </c>
      <c r="AA194" s="5">
        <v>3427.5354379199998</v>
      </c>
      <c r="AB194" s="5">
        <v>3643.28102304</v>
      </c>
      <c r="AC194" s="5">
        <v>4082.4184502300004</v>
      </c>
      <c r="AD194" s="5">
        <v>4178.6639138400005</v>
      </c>
      <c r="AE194" s="5">
        <v>5040.2799239800006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718.10883371</v>
      </c>
      <c r="AA195" s="5">
        <v>718.10883371</v>
      </c>
      <c r="AB195" s="5">
        <v>718.10883371</v>
      </c>
      <c r="AC195" s="5">
        <v>718.10883371</v>
      </c>
      <c r="AD195" s="5">
        <v>718.10883371</v>
      </c>
      <c r="AE195" s="5">
        <v>718.10883371</v>
      </c>
    </row>
    <row r="196" spans="1:31">
      <c r="A196" s="58" t="s">
        <v>134</v>
      </c>
      <c r="B196" s="58" t="s">
        <v>123</v>
      </c>
      <c r="C196" s="58" t="s">
        <v>88</v>
      </c>
      <c r="D196" s="5">
        <v>10.908000000000001</v>
      </c>
      <c r="E196" s="5">
        <v>20.871000010000003</v>
      </c>
      <c r="F196" s="5">
        <v>29.765000010000001</v>
      </c>
      <c r="G196" s="5">
        <v>43.495000010000005</v>
      </c>
      <c r="H196" s="5">
        <v>56.447000010000011</v>
      </c>
      <c r="I196" s="5">
        <v>71.109000010000003</v>
      </c>
      <c r="J196" s="5">
        <v>88.028000010000014</v>
      </c>
      <c r="K196" s="5">
        <v>100.08087805999999</v>
      </c>
      <c r="L196" s="5">
        <v>113.79461062999999</v>
      </c>
      <c r="M196" s="5">
        <v>128.38774168000003</v>
      </c>
      <c r="N196" s="5">
        <v>144.92025560000002</v>
      </c>
      <c r="O196" s="5">
        <v>164.07640048000002</v>
      </c>
      <c r="P196" s="5">
        <v>186.56682263000005</v>
      </c>
      <c r="Q196" s="5">
        <v>210.62428757000004</v>
      </c>
      <c r="R196" s="5">
        <v>237.20806415999999</v>
      </c>
      <c r="S196" s="5">
        <v>266.49586268000002</v>
      </c>
      <c r="T196" s="5">
        <v>299.77474699000004</v>
      </c>
      <c r="U196" s="5">
        <v>334.89667259999999</v>
      </c>
      <c r="V196" s="5">
        <v>373.19759601999999</v>
      </c>
      <c r="W196" s="5">
        <v>414.51710587000002</v>
      </c>
      <c r="X196" s="5">
        <v>459.92001799999997</v>
      </c>
      <c r="Y196" s="5">
        <v>508.37932663999993</v>
      </c>
      <c r="Z196" s="5">
        <v>561.31416714</v>
      </c>
      <c r="AA196" s="5">
        <v>617.07734737999999</v>
      </c>
      <c r="AB196" s="5">
        <v>677.61743065999997</v>
      </c>
      <c r="AC196" s="5">
        <v>739.80019729000014</v>
      </c>
      <c r="AD196" s="5">
        <v>804.98066696000012</v>
      </c>
      <c r="AE196" s="5">
        <v>841.63078900000005</v>
      </c>
    </row>
    <row r="197" spans="1:31">
      <c r="A197" s="58" t="s">
        <v>134</v>
      </c>
      <c r="B197" s="58" t="s">
        <v>123</v>
      </c>
      <c r="C197" s="58" t="s">
        <v>89</v>
      </c>
      <c r="D197" s="5">
        <v>93.955000000000013</v>
      </c>
      <c r="E197" s="5">
        <v>176.37199999999993</v>
      </c>
      <c r="F197" s="5">
        <v>215.27399999999997</v>
      </c>
      <c r="G197" s="5">
        <v>298.56000000000006</v>
      </c>
      <c r="H197" s="5">
        <v>345.44700000000012</v>
      </c>
      <c r="I197" s="5">
        <v>399.15300000000002</v>
      </c>
      <c r="J197" s="5">
        <v>450.226</v>
      </c>
      <c r="K197" s="5">
        <v>491.26900000000001</v>
      </c>
      <c r="L197" s="5">
        <v>524.45500000000004</v>
      </c>
      <c r="M197" s="5">
        <v>555.596</v>
      </c>
      <c r="N197" s="5">
        <v>582.86699999999996</v>
      </c>
      <c r="O197" s="5">
        <v>611.51900000000001</v>
      </c>
      <c r="P197" s="5">
        <v>638.0390000000001</v>
      </c>
      <c r="Q197" s="5">
        <v>665.6149999999999</v>
      </c>
      <c r="R197" s="5">
        <v>692.84100000000012</v>
      </c>
      <c r="S197" s="5">
        <v>720.33500000000004</v>
      </c>
      <c r="T197" s="5">
        <v>747.25799999999992</v>
      </c>
      <c r="U197" s="5">
        <v>776.12200000000007</v>
      </c>
      <c r="V197" s="5">
        <v>806.33600000000001</v>
      </c>
      <c r="W197" s="5">
        <v>836.82399999999984</v>
      </c>
      <c r="X197" s="5">
        <v>865.33000000000015</v>
      </c>
      <c r="Y197" s="5">
        <v>899.88800000000015</v>
      </c>
      <c r="Z197" s="5">
        <v>936.59900000000016</v>
      </c>
      <c r="AA197" s="5">
        <v>974.13400000000001</v>
      </c>
      <c r="AB197" s="5">
        <v>1009.8320000000001</v>
      </c>
      <c r="AC197" s="5">
        <v>1046.5989999999997</v>
      </c>
      <c r="AD197" s="5">
        <v>1083.123</v>
      </c>
      <c r="AE197" s="5">
        <v>1083.123</v>
      </c>
    </row>
    <row r="198" spans="1:31">
      <c r="A198" s="58" t="s">
        <v>134</v>
      </c>
      <c r="B198" s="58" t="s">
        <v>123</v>
      </c>
      <c r="C198" s="58" t="s">
        <v>96</v>
      </c>
      <c r="D198" s="5">
        <v>-2.537576472156843</v>
      </c>
      <c r="E198" s="5">
        <v>-2.4795819506155112</v>
      </c>
      <c r="F198" s="5">
        <v>-2.4741844979344592</v>
      </c>
      <c r="G198" s="5">
        <v>-1.6214261680028699</v>
      </c>
      <c r="H198" s="5">
        <v>-1.9185564350225945</v>
      </c>
      <c r="I198" s="5">
        <v>0.65175021406639644</v>
      </c>
      <c r="J198" s="5">
        <v>4.1392578877990331</v>
      </c>
      <c r="K198" s="5">
        <v>-16.981311794423675</v>
      </c>
      <c r="L198" s="5">
        <v>-14.908708888707451</v>
      </c>
      <c r="M198" s="5">
        <v>-12.491614078371185</v>
      </c>
      <c r="N198" s="5">
        <v>-9.2828268782935766</v>
      </c>
      <c r="O198" s="5">
        <v>-6.5047508392692066</v>
      </c>
      <c r="P198" s="5">
        <v>-1.0408072634326686</v>
      </c>
      <c r="Q198" s="5">
        <v>0.2168784291116026</v>
      </c>
      <c r="R198" s="5">
        <v>2.1622320316590731</v>
      </c>
      <c r="S198" s="5">
        <v>5.9386564467359335</v>
      </c>
      <c r="T198" s="5">
        <v>10.377710870754981</v>
      </c>
      <c r="U198" s="5">
        <v>15.256200659787226</v>
      </c>
      <c r="V198" s="5">
        <v>22.049081938217455</v>
      </c>
      <c r="W198" s="5">
        <v>23.347664993941351</v>
      </c>
      <c r="X198" s="5">
        <v>26.761461307746629</v>
      </c>
      <c r="Y198" s="5">
        <v>33.153431110424378</v>
      </c>
      <c r="Z198" s="5">
        <v>39.122377577483007</v>
      </c>
      <c r="AA198" s="5">
        <v>43.554486478691331</v>
      </c>
      <c r="AB198" s="5">
        <v>46.638542802943505</v>
      </c>
      <c r="AC198" s="5">
        <v>51.780251367565029</v>
      </c>
      <c r="AD198" s="5">
        <v>55.69278129837636</v>
      </c>
      <c r="AE198" s="5">
        <v>64.986328855934858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188.82515375</v>
      </c>
      <c r="Z202" s="5">
        <v>188.82515375</v>
      </c>
      <c r="AA202" s="5">
        <v>658.09907874999999</v>
      </c>
      <c r="AB202" s="5">
        <v>658.09907874999999</v>
      </c>
      <c r="AC202" s="5">
        <v>658.09907874999999</v>
      </c>
      <c r="AD202" s="5">
        <v>658.09907874999999</v>
      </c>
      <c r="AE202" s="5">
        <v>1452.5266734500001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194.17927438999999</v>
      </c>
      <c r="J205" s="5">
        <v>194.17927438999999</v>
      </c>
      <c r="K205" s="5">
        <v>213.54000373</v>
      </c>
      <c r="L205" s="5">
        <v>213.54000373</v>
      </c>
      <c r="M205" s="5">
        <v>213.54000373</v>
      </c>
      <c r="N205" s="5">
        <v>268.17563691999999</v>
      </c>
      <c r="O205" s="5">
        <v>268.17563691999999</v>
      </c>
      <c r="P205" s="5">
        <v>268.17563691999999</v>
      </c>
      <c r="Q205" s="5">
        <v>268.17563691999999</v>
      </c>
      <c r="R205" s="5">
        <v>318.52882919000001</v>
      </c>
      <c r="S205" s="5">
        <v>318.52882919000001</v>
      </c>
      <c r="T205" s="5">
        <v>318.52882919000001</v>
      </c>
      <c r="U205" s="5">
        <v>318.52882919000001</v>
      </c>
      <c r="V205" s="5">
        <v>318.52882919000001</v>
      </c>
      <c r="W205" s="5">
        <v>318.52882919000001</v>
      </c>
      <c r="X205" s="5">
        <v>318.52882919000001</v>
      </c>
      <c r="Y205" s="5">
        <v>855.33790012999998</v>
      </c>
      <c r="Z205" s="5">
        <v>855.33790012999998</v>
      </c>
      <c r="AA205" s="5">
        <v>1252.81542799</v>
      </c>
      <c r="AB205" s="5">
        <v>1252.81542799</v>
      </c>
      <c r="AC205" s="5">
        <v>1252.81542799</v>
      </c>
      <c r="AD205" s="5">
        <v>1252.81542799</v>
      </c>
      <c r="AE205" s="5">
        <v>1252.81542799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250</v>
      </c>
      <c r="O206" s="5">
        <v>250</v>
      </c>
      <c r="P206" s="5">
        <v>250</v>
      </c>
      <c r="Q206" s="5">
        <v>250</v>
      </c>
      <c r="R206" s="5">
        <v>250</v>
      </c>
      <c r="S206" s="5">
        <v>250</v>
      </c>
      <c r="T206" s="5">
        <v>390.80055349999998</v>
      </c>
      <c r="U206" s="5">
        <v>390.80055349999998</v>
      </c>
      <c r="V206" s="5">
        <v>390.80055349999998</v>
      </c>
      <c r="W206" s="5">
        <v>390.80055349999998</v>
      </c>
      <c r="X206" s="5">
        <v>390.80055349999998</v>
      </c>
      <c r="Y206" s="5">
        <v>390.80055349999998</v>
      </c>
      <c r="Z206" s="5">
        <v>390.80055349999998</v>
      </c>
      <c r="AA206" s="5">
        <v>1364.47737222</v>
      </c>
      <c r="AB206" s="5">
        <v>1364.47737222</v>
      </c>
      <c r="AC206" s="5">
        <v>1537.68079633</v>
      </c>
      <c r="AD206" s="5">
        <v>2123.19295169</v>
      </c>
      <c r="AE206" s="5">
        <v>2200.7449630599999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217.65962604000001</v>
      </c>
      <c r="J207" s="5">
        <v>217.65962604000001</v>
      </c>
      <c r="K207" s="5">
        <v>706.52577136000002</v>
      </c>
      <c r="L207" s="5">
        <v>844.46319026000003</v>
      </c>
      <c r="M207" s="5">
        <v>948.93385449000004</v>
      </c>
      <c r="N207" s="5">
        <v>1196.7736930200001</v>
      </c>
      <c r="O207" s="5">
        <v>1480.66534366</v>
      </c>
      <c r="P207" s="5">
        <v>1480.66534366</v>
      </c>
      <c r="Q207" s="5">
        <v>1480.66534366</v>
      </c>
      <c r="R207" s="5">
        <v>1480.66534366</v>
      </c>
      <c r="S207" s="5">
        <v>1480.66534366</v>
      </c>
      <c r="T207" s="5">
        <v>3044.9311243699999</v>
      </c>
      <c r="U207" s="5">
        <v>3044.9311243699999</v>
      </c>
      <c r="V207" s="5">
        <v>3044.9311243699999</v>
      </c>
      <c r="W207" s="5">
        <v>3044.9311243699999</v>
      </c>
      <c r="X207" s="5">
        <v>3044.9311243699999</v>
      </c>
      <c r="Y207" s="5">
        <v>3044.9311243699999</v>
      </c>
      <c r="Z207" s="5">
        <v>3044.9311243699999</v>
      </c>
      <c r="AA207" s="5">
        <v>3044.9311243699999</v>
      </c>
      <c r="AB207" s="5">
        <v>3044.9311243699999</v>
      </c>
      <c r="AC207" s="5">
        <v>3044.9311243699999</v>
      </c>
      <c r="AD207" s="5">
        <v>3044.9311243699999</v>
      </c>
      <c r="AE207" s="5">
        <v>3044.9311243699999</v>
      </c>
    </row>
    <row r="208" spans="1:31">
      <c r="A208" s="58" t="s">
        <v>134</v>
      </c>
      <c r="B208" s="58" t="s">
        <v>124</v>
      </c>
      <c r="C208" s="58" t="s">
        <v>88</v>
      </c>
      <c r="D208" s="5">
        <v>5.8280000000000003</v>
      </c>
      <c r="E208" s="5">
        <v>11.217000000000002</v>
      </c>
      <c r="F208" s="5">
        <v>17.678000000000001</v>
      </c>
      <c r="G208" s="5">
        <v>26.494000000000003</v>
      </c>
      <c r="H208" s="5">
        <v>36.041000000000004</v>
      </c>
      <c r="I208" s="5">
        <v>46.021000000000001</v>
      </c>
      <c r="J208" s="5">
        <v>56.567000000000007</v>
      </c>
      <c r="K208" s="5">
        <v>64.159450320000005</v>
      </c>
      <c r="L208" s="5">
        <v>72.2037227</v>
      </c>
      <c r="M208" s="5">
        <v>80.46919905</v>
      </c>
      <c r="N208" s="5">
        <v>89.364169840000002</v>
      </c>
      <c r="O208" s="5">
        <v>99.263838949999993</v>
      </c>
      <c r="P208" s="5">
        <v>110.75011984999999</v>
      </c>
      <c r="Q208" s="5">
        <v>122.77314796999998</v>
      </c>
      <c r="R208" s="5">
        <v>135.97003199</v>
      </c>
      <c r="S208" s="5">
        <v>150.50083432000002</v>
      </c>
      <c r="T208" s="5">
        <v>166.97166634000004</v>
      </c>
      <c r="U208" s="5">
        <v>184.23248177000002</v>
      </c>
      <c r="V208" s="5">
        <v>203.18957981000008</v>
      </c>
      <c r="W208" s="5">
        <v>223.72090115000012</v>
      </c>
      <c r="X208" s="5">
        <v>246.55823145000005</v>
      </c>
      <c r="Y208" s="5">
        <v>271.15315680000009</v>
      </c>
      <c r="Z208" s="5">
        <v>298.15043746000015</v>
      </c>
      <c r="AA208" s="5">
        <v>326.92493155000005</v>
      </c>
      <c r="AB208" s="5">
        <v>358.56543728999998</v>
      </c>
      <c r="AC208" s="5">
        <v>390.95777666999993</v>
      </c>
      <c r="AD208" s="5">
        <v>425.12532512999991</v>
      </c>
      <c r="AE208" s="5">
        <v>446.60914833000004</v>
      </c>
    </row>
    <row r="209" spans="1:31">
      <c r="A209" s="58" t="s">
        <v>134</v>
      </c>
      <c r="B209" s="58" t="s">
        <v>124</v>
      </c>
      <c r="C209" s="58" t="s">
        <v>89</v>
      </c>
      <c r="D209" s="5">
        <v>50.367999999999995</v>
      </c>
      <c r="E209" s="5">
        <v>96.734000000000009</v>
      </c>
      <c r="F209" s="5">
        <v>140.73600000000002</v>
      </c>
      <c r="G209" s="5">
        <v>192.58900000000003</v>
      </c>
      <c r="H209" s="5">
        <v>239.83500000000001</v>
      </c>
      <c r="I209" s="5">
        <v>278.65200000000004</v>
      </c>
      <c r="J209" s="5">
        <v>312.13499999999999</v>
      </c>
      <c r="K209" s="5">
        <v>341.399</v>
      </c>
      <c r="L209" s="5">
        <v>364.73099999999999</v>
      </c>
      <c r="M209" s="5">
        <v>388.53199999999993</v>
      </c>
      <c r="N209" s="5">
        <v>411.48400000000004</v>
      </c>
      <c r="O209" s="5">
        <v>434.87200000000007</v>
      </c>
      <c r="P209" s="5">
        <v>457.05500000000006</v>
      </c>
      <c r="Q209" s="5">
        <v>480.1389999999999</v>
      </c>
      <c r="R209" s="5">
        <v>503.19800000000009</v>
      </c>
      <c r="S209" s="5">
        <v>526.71799999999996</v>
      </c>
      <c r="T209" s="5">
        <v>549.35500000000002</v>
      </c>
      <c r="U209" s="5">
        <v>573.49000000000012</v>
      </c>
      <c r="V209" s="5">
        <v>598.81499999999994</v>
      </c>
      <c r="W209" s="5">
        <v>624.47699999999986</v>
      </c>
      <c r="X209" s="5">
        <v>648.875</v>
      </c>
      <c r="Y209" s="5">
        <v>678.03100000000006</v>
      </c>
      <c r="Z209" s="5">
        <v>709.048</v>
      </c>
      <c r="AA209" s="5">
        <v>740.88600000000008</v>
      </c>
      <c r="AB209" s="5">
        <v>771.60699999999997</v>
      </c>
      <c r="AC209" s="5">
        <v>803.18900000000019</v>
      </c>
      <c r="AD209" s="5">
        <v>834.73900000000003</v>
      </c>
      <c r="AE209" s="5">
        <v>834.73900000000003</v>
      </c>
    </row>
    <row r="210" spans="1:31">
      <c r="A210" s="58" t="s">
        <v>134</v>
      </c>
      <c r="B210" s="58" t="s">
        <v>124</v>
      </c>
      <c r="C210" s="58" t="s">
        <v>96</v>
      </c>
      <c r="D210" s="5">
        <v>0.18216687957092859</v>
      </c>
      <c r="E210" s="5">
        <v>0.27448364205577036</v>
      </c>
      <c r="F210" s="5">
        <v>0.96581881710628181</v>
      </c>
      <c r="G210" s="5">
        <v>1.7703431985864739</v>
      </c>
      <c r="H210" s="5">
        <v>2.7128555338796616</v>
      </c>
      <c r="I210" s="5">
        <v>3.903702562009542</v>
      </c>
      <c r="J210" s="5">
        <v>4.446830813841288</v>
      </c>
      <c r="K210" s="5">
        <v>-3.7550277685357116</v>
      </c>
      <c r="L210" s="5">
        <v>-3.0427730829774191</v>
      </c>
      <c r="M210" s="5">
        <v>-1.7680484843238133</v>
      </c>
      <c r="N210" s="5">
        <v>-0.19672866379040954</v>
      </c>
      <c r="O210" s="5">
        <v>0.51646947577540914</v>
      </c>
      <c r="P210" s="5">
        <v>1.8319496505131383</v>
      </c>
      <c r="Q210" s="5">
        <v>2.3336022223780759</v>
      </c>
      <c r="R210" s="5">
        <v>3.8300411401908008</v>
      </c>
      <c r="S210" s="5">
        <v>4.9119174433935768</v>
      </c>
      <c r="T210" s="5">
        <v>6.5185230145969797</v>
      </c>
      <c r="U210" s="5">
        <v>6.8659676415636</v>
      </c>
      <c r="V210" s="5">
        <v>8.1266854255992058</v>
      </c>
      <c r="W210" s="5">
        <v>9.6683871397335253</v>
      </c>
      <c r="X210" s="5">
        <v>10.766494249808161</v>
      </c>
      <c r="Y210" s="5">
        <v>12.168116593664493</v>
      </c>
      <c r="Z210" s="5">
        <v>13.599581608164812</v>
      </c>
      <c r="AA210" s="5">
        <v>14.89714303357286</v>
      </c>
      <c r="AB210" s="5">
        <v>15.454124555909772</v>
      </c>
      <c r="AC210" s="5">
        <v>16.767815161567967</v>
      </c>
      <c r="AD210" s="5">
        <v>18.452059183104296</v>
      </c>
      <c r="AE210" s="5">
        <v>20.702406715136135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246.23442623</v>
      </c>
      <c r="AB218" s="5">
        <v>851.77943254999991</v>
      </c>
      <c r="AC218" s="5">
        <v>1239.1056867699999</v>
      </c>
      <c r="AD218" s="5">
        <v>1239.1056867699999</v>
      </c>
      <c r="AE218" s="5">
        <v>1415.6179955099999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252.2</v>
      </c>
      <c r="P219" s="5">
        <v>252.2</v>
      </c>
      <c r="Q219" s="5">
        <v>252.2</v>
      </c>
      <c r="R219" s="5">
        <v>252.2</v>
      </c>
      <c r="S219" s="5">
        <v>253.29999999999998</v>
      </c>
      <c r="T219" s="5">
        <v>253.29999999999998</v>
      </c>
      <c r="U219" s="5">
        <v>253.29999999999998</v>
      </c>
      <c r="V219" s="5">
        <v>253.29999999999998</v>
      </c>
      <c r="W219" s="5">
        <v>253.29999999999998</v>
      </c>
      <c r="X219" s="5">
        <v>254.39999999999998</v>
      </c>
      <c r="Y219" s="5">
        <v>254.39999999999998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256.59999999999997</v>
      </c>
      <c r="AE219" s="5">
        <v>256.59999999999997</v>
      </c>
    </row>
    <row r="220" spans="1:31">
      <c r="A220" s="58" t="s">
        <v>134</v>
      </c>
      <c r="B220" s="58" t="s">
        <v>125</v>
      </c>
      <c r="C220" s="58" t="s">
        <v>88</v>
      </c>
      <c r="D220" s="5">
        <v>7.6109999999999989</v>
      </c>
      <c r="E220" s="5">
        <v>14.275999999999998</v>
      </c>
      <c r="F220" s="5">
        <v>21.405999999999999</v>
      </c>
      <c r="G220" s="5">
        <v>31.205999999999996</v>
      </c>
      <c r="H220" s="5">
        <v>42.430999999999997</v>
      </c>
      <c r="I220" s="5">
        <v>54.543999999999997</v>
      </c>
      <c r="J220" s="5">
        <v>68.78</v>
      </c>
      <c r="K220" s="5">
        <v>78.234204599999998</v>
      </c>
      <c r="L220" s="5">
        <v>88.897823599999995</v>
      </c>
      <c r="M220" s="5">
        <v>100.56894175999999</v>
      </c>
      <c r="N220" s="5">
        <v>113.91734887999999</v>
      </c>
      <c r="O220" s="5">
        <v>129.20782271999997</v>
      </c>
      <c r="P220" s="5">
        <v>147.13658769999998</v>
      </c>
      <c r="Q220" s="5">
        <v>166.35416561000002</v>
      </c>
      <c r="R220" s="5">
        <v>187.61198877000001</v>
      </c>
      <c r="S220" s="5">
        <v>211.07965485000003</v>
      </c>
      <c r="T220" s="5">
        <v>237.78322060000002</v>
      </c>
      <c r="U220" s="5">
        <v>266.03689736000001</v>
      </c>
      <c r="V220" s="5">
        <v>296.94295707000003</v>
      </c>
      <c r="W220" s="5">
        <v>330.35731324000005</v>
      </c>
      <c r="X220" s="5">
        <v>367.10264988</v>
      </c>
      <c r="Y220" s="5">
        <v>406.49184222999997</v>
      </c>
      <c r="Z220" s="5">
        <v>449.6046642099999</v>
      </c>
      <c r="AA220" s="5">
        <v>495.17932599999983</v>
      </c>
      <c r="AB220" s="5">
        <v>544.78671632999988</v>
      </c>
      <c r="AC220" s="5">
        <v>595.80519332999995</v>
      </c>
      <c r="AD220" s="5">
        <v>649.41628993000006</v>
      </c>
      <c r="AE220" s="5">
        <v>680.85699804000012</v>
      </c>
    </row>
    <row r="221" spans="1:31">
      <c r="A221" s="58" t="s">
        <v>134</v>
      </c>
      <c r="B221" s="58" t="s">
        <v>125</v>
      </c>
      <c r="C221" s="58" t="s">
        <v>89</v>
      </c>
      <c r="D221" s="5">
        <v>73.77200000000002</v>
      </c>
      <c r="E221" s="5">
        <v>128.36800000000002</v>
      </c>
      <c r="F221" s="5">
        <v>166.184</v>
      </c>
      <c r="G221" s="5">
        <v>223.87999999999997</v>
      </c>
      <c r="H221" s="5">
        <v>272.92899999999997</v>
      </c>
      <c r="I221" s="5">
        <v>319.17000000000007</v>
      </c>
      <c r="J221" s="5">
        <v>364.23400000000004</v>
      </c>
      <c r="K221" s="5">
        <v>397.46900000000005</v>
      </c>
      <c r="L221" s="5">
        <v>424.41600000000005</v>
      </c>
      <c r="M221" s="5">
        <v>451.98899999999992</v>
      </c>
      <c r="N221" s="5">
        <v>478.26600000000008</v>
      </c>
      <c r="O221" s="5">
        <v>505.13200000000006</v>
      </c>
      <c r="P221" s="5">
        <v>530.62700000000007</v>
      </c>
      <c r="Q221" s="5">
        <v>557.2059999999999</v>
      </c>
      <c r="R221" s="5">
        <v>583.77699999999993</v>
      </c>
      <c r="S221" s="5">
        <v>610.90300000000002</v>
      </c>
      <c r="T221" s="5">
        <v>637.86099999999999</v>
      </c>
      <c r="U221" s="5">
        <v>666.68999999999994</v>
      </c>
      <c r="V221" s="5">
        <v>697.06899999999996</v>
      </c>
      <c r="W221" s="5">
        <v>728.00099999999986</v>
      </c>
      <c r="X221" s="5">
        <v>757.56399999999996</v>
      </c>
      <c r="Y221" s="5">
        <v>792.6350000000001</v>
      </c>
      <c r="Z221" s="5">
        <v>829.92999999999984</v>
      </c>
      <c r="AA221" s="5">
        <v>868.29300000000012</v>
      </c>
      <c r="AB221" s="5">
        <v>905.4319999999999</v>
      </c>
      <c r="AC221" s="5">
        <v>943.78200000000004</v>
      </c>
      <c r="AD221" s="5">
        <v>982.26100000000008</v>
      </c>
      <c r="AE221" s="5">
        <v>982.26100000000008</v>
      </c>
    </row>
    <row r="222" spans="1:31">
      <c r="A222" s="58" t="s">
        <v>134</v>
      </c>
      <c r="B222" s="58" t="s">
        <v>125</v>
      </c>
      <c r="C222" s="58" t="s">
        <v>96</v>
      </c>
      <c r="D222" s="5">
        <v>-8.2354900655709571</v>
      </c>
      <c r="E222" s="5">
        <v>-8.3433125841937112</v>
      </c>
      <c r="F222" s="5">
        <v>-9.3736019741702705</v>
      </c>
      <c r="G222" s="5">
        <v>-12.247456797396268</v>
      </c>
      <c r="H222" s="5">
        <v>-14.29702803837111</v>
      </c>
      <c r="I222" s="5">
        <v>-14.448786633699257</v>
      </c>
      <c r="J222" s="5">
        <v>-13.674859819258955</v>
      </c>
      <c r="K222" s="5">
        <v>-11.61801739794214</v>
      </c>
      <c r="L222" s="5">
        <v>-10.63199674233789</v>
      </c>
      <c r="M222" s="5">
        <v>-9.6847402548440584</v>
      </c>
      <c r="N222" s="5">
        <v>-10.300908666310875</v>
      </c>
      <c r="O222" s="5">
        <v>-9.1143304386953616</v>
      </c>
      <c r="P222" s="5">
        <v>-7.2399608035450171</v>
      </c>
      <c r="Q222" s="5">
        <v>-5.4141057495261293</v>
      </c>
      <c r="R222" s="5">
        <v>-4.8589174863266464</v>
      </c>
      <c r="S222" s="5">
        <v>-4.0366888074334497</v>
      </c>
      <c r="T222" s="5">
        <v>-2.6696306180744216</v>
      </c>
      <c r="U222" s="5">
        <v>-2.9714201778858751</v>
      </c>
      <c r="V222" s="5">
        <v>-0.88318154033916585</v>
      </c>
      <c r="W222" s="5">
        <v>0.61321432817877053</v>
      </c>
      <c r="X222" s="5">
        <v>1.253694527807113</v>
      </c>
      <c r="Y222" s="5">
        <v>2.8690053053781241</v>
      </c>
      <c r="Z222" s="5">
        <v>4.2899195565456978</v>
      </c>
      <c r="AA222" s="5">
        <v>5.6283988707860146</v>
      </c>
      <c r="AB222" s="5">
        <v>7.4433445977826409</v>
      </c>
      <c r="AC222" s="5">
        <v>9.8138110623456782</v>
      </c>
      <c r="AD222" s="5">
        <v>11.7542943961368</v>
      </c>
      <c r="AE222" s="5">
        <v>15.183927075715303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65.752716899999996</v>
      </c>
      <c r="Z226" s="5">
        <v>65.752716899999996</v>
      </c>
      <c r="AA226" s="5">
        <v>65.752716899999996</v>
      </c>
      <c r="AB226" s="5">
        <v>65.752716899999996</v>
      </c>
      <c r="AC226" s="5">
        <v>65.752716899999996</v>
      </c>
      <c r="AD226" s="5">
        <v>65.752716899999996</v>
      </c>
      <c r="AE226" s="5">
        <v>98.618030149999996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157.86023307000002</v>
      </c>
      <c r="R230" s="5">
        <v>524.38472230000002</v>
      </c>
      <c r="S230" s="5">
        <v>617.09963420000008</v>
      </c>
      <c r="T230" s="5">
        <v>643.45177514000011</v>
      </c>
      <c r="U230" s="5">
        <v>643.45177514000011</v>
      </c>
      <c r="V230" s="5">
        <v>643.45177514000011</v>
      </c>
      <c r="W230" s="5">
        <v>643.45177514000011</v>
      </c>
      <c r="X230" s="5">
        <v>643.45177514000011</v>
      </c>
      <c r="Y230" s="5">
        <v>643.45177514000011</v>
      </c>
      <c r="Z230" s="5">
        <v>643.45177514000011</v>
      </c>
      <c r="AA230" s="5">
        <v>1332.3557164899998</v>
      </c>
      <c r="AB230" s="5">
        <v>1332.3557164899998</v>
      </c>
      <c r="AC230" s="5">
        <v>1332.3557164899998</v>
      </c>
      <c r="AD230" s="5">
        <v>1332.3557164899998</v>
      </c>
      <c r="AE230" s="5">
        <v>1332.3557164899998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268</v>
      </c>
      <c r="Z231" s="5">
        <v>268</v>
      </c>
      <c r="AA231" s="5">
        <v>268</v>
      </c>
      <c r="AB231" s="5">
        <v>268</v>
      </c>
      <c r="AC231" s="5">
        <v>268</v>
      </c>
      <c r="AD231" s="5">
        <v>268</v>
      </c>
      <c r="AE231" s="5">
        <v>268</v>
      </c>
    </row>
    <row r="232" spans="1:31">
      <c r="A232" s="58" t="s">
        <v>134</v>
      </c>
      <c r="B232" s="58" t="s">
        <v>126</v>
      </c>
      <c r="C232" s="58" t="s">
        <v>88</v>
      </c>
      <c r="D232" s="5">
        <v>27.866999999999997</v>
      </c>
      <c r="E232" s="5">
        <v>42.568999999999996</v>
      </c>
      <c r="F232" s="5">
        <v>54.228999999999992</v>
      </c>
      <c r="G232" s="5">
        <v>69.669000000000011</v>
      </c>
      <c r="H232" s="5">
        <v>83.643999999999977</v>
      </c>
      <c r="I232" s="5">
        <v>98.150999999999982</v>
      </c>
      <c r="J232" s="5">
        <v>112.53099999999998</v>
      </c>
      <c r="K232" s="5">
        <v>122.1917048</v>
      </c>
      <c r="L232" s="5">
        <v>131.29430345</v>
      </c>
      <c r="M232" s="5">
        <v>140.16223986999998</v>
      </c>
      <c r="N232" s="5">
        <v>148.81446156000001</v>
      </c>
      <c r="O232" s="5">
        <v>157.81538027999997</v>
      </c>
      <c r="P232" s="5">
        <v>167.61028186999997</v>
      </c>
      <c r="Q232" s="5">
        <v>177.28082325999998</v>
      </c>
      <c r="R232" s="5">
        <v>187.34418850999998</v>
      </c>
      <c r="S232" s="5">
        <v>197.92537767999997</v>
      </c>
      <c r="T232" s="5">
        <v>209.51861480999997</v>
      </c>
      <c r="U232" s="5">
        <v>221.11327867999998</v>
      </c>
      <c r="V232" s="5">
        <v>233.42112125999998</v>
      </c>
      <c r="W232" s="5">
        <v>246.29217582999999</v>
      </c>
      <c r="X232" s="5">
        <v>260.25668867999997</v>
      </c>
      <c r="Y232" s="5">
        <v>274.85320730999996</v>
      </c>
      <c r="Z232" s="5">
        <v>290.42891438999999</v>
      </c>
      <c r="AA232" s="5">
        <v>306.64422945999996</v>
      </c>
      <c r="AB232" s="5">
        <v>324.15584974999996</v>
      </c>
      <c r="AC232" s="5">
        <v>341.49747876999999</v>
      </c>
      <c r="AD232" s="5">
        <v>359.39563423999994</v>
      </c>
      <c r="AE232" s="5">
        <v>370.75184135000001</v>
      </c>
    </row>
    <row r="233" spans="1:31">
      <c r="A233" s="58" t="s">
        <v>134</v>
      </c>
      <c r="B233" s="58" t="s">
        <v>126</v>
      </c>
      <c r="C233" s="58" t="s">
        <v>89</v>
      </c>
      <c r="D233" s="5">
        <v>64.924000000000007</v>
      </c>
      <c r="E233" s="5">
        <v>93.886999999999944</v>
      </c>
      <c r="F233" s="5">
        <v>111.904</v>
      </c>
      <c r="G233" s="5">
        <v>136.96600000000001</v>
      </c>
      <c r="H233" s="5">
        <v>157.19099999999997</v>
      </c>
      <c r="I233" s="5">
        <v>175.07400000000001</v>
      </c>
      <c r="J233" s="5">
        <v>190.46800000000002</v>
      </c>
      <c r="K233" s="5">
        <v>202.18900000000002</v>
      </c>
      <c r="L233" s="5">
        <v>210.30400000000003</v>
      </c>
      <c r="M233" s="5">
        <v>218.6330000000001</v>
      </c>
      <c r="N233" s="5">
        <v>225.99899999999985</v>
      </c>
      <c r="O233" s="5">
        <v>233.21099999999996</v>
      </c>
      <c r="P233" s="5">
        <v>239.40500000000003</v>
      </c>
      <c r="Q233" s="5">
        <v>246.00899999999996</v>
      </c>
      <c r="R233" s="5">
        <v>252.37599999999998</v>
      </c>
      <c r="S233" s="5">
        <v>258.685</v>
      </c>
      <c r="T233" s="5">
        <v>264.16599999999988</v>
      </c>
      <c r="U233" s="5">
        <v>270.27500000000003</v>
      </c>
      <c r="V233" s="5">
        <v>276.53699999999998</v>
      </c>
      <c r="W233" s="5">
        <v>282.673</v>
      </c>
      <c r="X233" s="5">
        <v>287.80999999999995</v>
      </c>
      <c r="Y233" s="5">
        <v>294.488</v>
      </c>
      <c r="Z233" s="5">
        <v>301.42199999999985</v>
      </c>
      <c r="AA233" s="5">
        <v>308.30899999999997</v>
      </c>
      <c r="AB233" s="5">
        <v>314.18199999999996</v>
      </c>
      <c r="AC233" s="5">
        <v>320.47500000000002</v>
      </c>
      <c r="AD233" s="5">
        <v>326.51899999999995</v>
      </c>
      <c r="AE233" s="5">
        <v>326.51899999999995</v>
      </c>
    </row>
    <row r="234" spans="1:31">
      <c r="A234" s="58" t="s">
        <v>134</v>
      </c>
      <c r="B234" s="58" t="s">
        <v>126</v>
      </c>
      <c r="C234" s="58" t="s">
        <v>96</v>
      </c>
      <c r="D234" s="5">
        <v>-0.33003986188492007</v>
      </c>
      <c r="E234" s="5">
        <v>-0.342764121160819</v>
      </c>
      <c r="F234" s="5">
        <v>-0.47263925179746025</v>
      </c>
      <c r="G234" s="5">
        <v>-0.61748141221450936</v>
      </c>
      <c r="H234" s="5">
        <v>-0.75151238994322256</v>
      </c>
      <c r="I234" s="5">
        <v>-0.33572255598621581</v>
      </c>
      <c r="J234" s="5">
        <v>-0.18466725255633776</v>
      </c>
      <c r="K234" s="5">
        <v>-0.2318464345095137</v>
      </c>
      <c r="L234" s="5">
        <v>-0.22947156318731032</v>
      </c>
      <c r="M234" s="5">
        <v>9.9795442658013656E-2</v>
      </c>
      <c r="N234" s="5">
        <v>5.8347496132014953E-2</v>
      </c>
      <c r="O234" s="5">
        <v>0.34018600252042575</v>
      </c>
      <c r="P234" s="5">
        <v>0.8569628869725392</v>
      </c>
      <c r="Q234" s="5">
        <v>1.096425788607462</v>
      </c>
      <c r="R234" s="5">
        <v>1.7866554633458591</v>
      </c>
      <c r="S234" s="5">
        <v>1.9497545619017487</v>
      </c>
      <c r="T234" s="5">
        <v>2.3467474684524916</v>
      </c>
      <c r="U234" s="5">
        <v>2.6814371392869489</v>
      </c>
      <c r="V234" s="5">
        <v>2.7886278834267486</v>
      </c>
      <c r="W234" s="5">
        <v>3.1483370501567833</v>
      </c>
      <c r="X234" s="5">
        <v>3.3212232146571381</v>
      </c>
      <c r="Y234" s="5">
        <v>3.5338324250146442</v>
      </c>
      <c r="Z234" s="5">
        <v>3.6202044493344445</v>
      </c>
      <c r="AA234" s="5">
        <v>3.9474566822303885</v>
      </c>
      <c r="AB234" s="5">
        <v>3.684910344864015</v>
      </c>
      <c r="AC234" s="5">
        <v>4.2491374652685892</v>
      </c>
      <c r="AD234" s="5">
        <v>4.540247288308322</v>
      </c>
      <c r="AE234" s="5">
        <v>4.9469413545932852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46.97738571</v>
      </c>
      <c r="AD241" s="5">
        <v>46.97738571</v>
      </c>
      <c r="AE241" s="5">
        <v>46.97738571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0.80699999999999994</v>
      </c>
      <c r="E244" s="5">
        <v>1.5</v>
      </c>
      <c r="F244" s="5">
        <v>2.2560000000000002</v>
      </c>
      <c r="G244" s="5">
        <v>3.3670000000000004</v>
      </c>
      <c r="H244" s="5">
        <v>4.4770000000000003</v>
      </c>
      <c r="I244" s="5">
        <v>5.74</v>
      </c>
      <c r="J244" s="5">
        <v>7.1029999999999998</v>
      </c>
      <c r="K244" s="5">
        <v>7.8895331399999993</v>
      </c>
      <c r="L244" s="5">
        <v>8.7149484899999994</v>
      </c>
      <c r="M244" s="5">
        <v>9.5312965900000002</v>
      </c>
      <c r="N244" s="5">
        <v>10.377538280000001</v>
      </c>
      <c r="O244" s="5">
        <v>11.303421190000002</v>
      </c>
      <c r="P244" s="5">
        <v>12.3771945</v>
      </c>
      <c r="Q244" s="5">
        <v>13.4768062</v>
      </c>
      <c r="R244" s="5">
        <v>14.674519660000001</v>
      </c>
      <c r="S244" s="5">
        <v>15.989946680000001</v>
      </c>
      <c r="T244" s="5">
        <v>17.507351379999999</v>
      </c>
      <c r="U244" s="5">
        <v>19.08386673</v>
      </c>
      <c r="V244" s="5">
        <v>20.817180700000005</v>
      </c>
      <c r="W244" s="5">
        <v>22.697220880000003</v>
      </c>
      <c r="X244" s="5">
        <v>24.788382930000001</v>
      </c>
      <c r="Y244" s="5">
        <v>27.045465249999999</v>
      </c>
      <c r="Z244" s="5">
        <v>29.523726930000002</v>
      </c>
      <c r="AA244" s="5">
        <v>32.166278030000001</v>
      </c>
      <c r="AB244" s="5">
        <v>35.080948970000001</v>
      </c>
      <c r="AC244" s="5">
        <v>38.053937800000014</v>
      </c>
      <c r="AD244" s="5">
        <v>41.188521290000004</v>
      </c>
      <c r="AE244" s="5">
        <v>43.163582330000011</v>
      </c>
    </row>
    <row r="245" spans="1:31">
      <c r="A245" s="58" t="s">
        <v>134</v>
      </c>
      <c r="B245" s="58" t="s">
        <v>127</v>
      </c>
      <c r="C245" s="58" t="s">
        <v>89</v>
      </c>
      <c r="D245" s="5">
        <v>6.7020000000000017</v>
      </c>
      <c r="E245" s="5">
        <v>12.522999999999996</v>
      </c>
      <c r="F245" s="5">
        <v>16.608999999999998</v>
      </c>
      <c r="G245" s="5">
        <v>23.194999999999997</v>
      </c>
      <c r="H245" s="5">
        <v>27.048000000000005</v>
      </c>
      <c r="I245" s="5">
        <v>31.331999999999997</v>
      </c>
      <c r="J245" s="5">
        <v>35.094999999999999</v>
      </c>
      <c r="K245" s="5">
        <v>37.816000000000003</v>
      </c>
      <c r="L245" s="5">
        <v>39.888999999999996</v>
      </c>
      <c r="M245" s="5">
        <v>41.983000000000004</v>
      </c>
      <c r="N245" s="5">
        <v>43.924999999999997</v>
      </c>
      <c r="O245" s="5">
        <v>45.879999999999995</v>
      </c>
      <c r="P245" s="5">
        <v>47.660999999999987</v>
      </c>
      <c r="Q245" s="5">
        <v>49.505999999999986</v>
      </c>
      <c r="R245" s="5">
        <v>51.314999999999998</v>
      </c>
      <c r="S245" s="5">
        <v>53.131999999999991</v>
      </c>
      <c r="T245" s="5">
        <v>54.867999999999995</v>
      </c>
      <c r="U245" s="5">
        <v>56.734000000000009</v>
      </c>
      <c r="V245" s="5">
        <v>58.691999999999979</v>
      </c>
      <c r="W245" s="5">
        <v>60.651999999999987</v>
      </c>
      <c r="X245" s="5">
        <v>62.444999999999993</v>
      </c>
      <c r="Y245" s="5">
        <v>64.662999999999997</v>
      </c>
      <c r="Z245" s="5">
        <v>67.013999999999996</v>
      </c>
      <c r="AA245" s="5">
        <v>69.397999999999996</v>
      </c>
      <c r="AB245" s="5">
        <v>71.620999999999995</v>
      </c>
      <c r="AC245" s="5">
        <v>73.888999999999996</v>
      </c>
      <c r="AD245" s="5">
        <v>76.114999999999995</v>
      </c>
      <c r="AE245" s="5">
        <v>76.114999999999995</v>
      </c>
    </row>
    <row r="246" spans="1:31">
      <c r="A246" s="58" t="s">
        <v>134</v>
      </c>
      <c r="B246" s="58" t="s">
        <v>127</v>
      </c>
      <c r="C246" s="58" t="s">
        <v>96</v>
      </c>
      <c r="D246" s="5">
        <v>0.3312631160640791</v>
      </c>
      <c r="E246" s="5">
        <v>0.38347737927556125</v>
      </c>
      <c r="F246" s="5">
        <v>0.55142338473007158</v>
      </c>
      <c r="G246" s="5">
        <v>0.60771786731334743</v>
      </c>
      <c r="H246" s="5">
        <v>0.66669796505734524</v>
      </c>
      <c r="I246" s="5">
        <v>-6.3148274236730302</v>
      </c>
      <c r="J246" s="5">
        <v>-6.328600206207426</v>
      </c>
      <c r="K246" s="5">
        <v>-6.2543981366596597</v>
      </c>
      <c r="L246" s="5">
        <v>-6.17963572198272</v>
      </c>
      <c r="M246" s="5">
        <v>-6.1286358529928684</v>
      </c>
      <c r="N246" s="5">
        <v>-6.0754612375678363</v>
      </c>
      <c r="O246" s="5">
        <v>-6.0853662462434563</v>
      </c>
      <c r="P246" s="5">
        <v>-5.9844535608639049</v>
      </c>
      <c r="Q246" s="5">
        <v>-5.94029782574545</v>
      </c>
      <c r="R246" s="5">
        <v>-5.7927048798498539</v>
      </c>
      <c r="S246" s="5">
        <v>-5.7326826953955248</v>
      </c>
      <c r="T246" s="5">
        <v>-5.6715172347854228</v>
      </c>
      <c r="U246" s="5">
        <v>-5.6079104036530865</v>
      </c>
      <c r="V246" s="5">
        <v>-5.5284424624674102</v>
      </c>
      <c r="W246" s="5">
        <v>-5.4497447806736652</v>
      </c>
      <c r="X246" s="5">
        <v>-5.3153965408048762</v>
      </c>
      <c r="Y246" s="5">
        <v>-5.299487359326907</v>
      </c>
      <c r="Z246" s="5">
        <v>-5.211486444414156</v>
      </c>
      <c r="AA246" s="5">
        <v>-5.074874994867681</v>
      </c>
      <c r="AB246" s="5">
        <v>-4.9945765647527978</v>
      </c>
      <c r="AC246" s="5">
        <v>-4.7845544396268522</v>
      </c>
      <c r="AD246" s="5">
        <v>-4.6897119954140543</v>
      </c>
      <c r="AE246" s="5">
        <v>-4.4747923299977899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255.91877151</v>
      </c>
      <c r="M254" s="5">
        <v>255.91877151</v>
      </c>
      <c r="N254" s="5">
        <v>255.91877151</v>
      </c>
      <c r="O254" s="5">
        <v>255.91877151</v>
      </c>
      <c r="P254" s="5">
        <v>255.91877151</v>
      </c>
      <c r="Q254" s="5">
        <v>255.91877151</v>
      </c>
      <c r="R254" s="5">
        <v>255.91877151</v>
      </c>
      <c r="S254" s="5">
        <v>255.91877151</v>
      </c>
      <c r="T254" s="5">
        <v>255.91877151</v>
      </c>
      <c r="U254" s="5">
        <v>255.91877151</v>
      </c>
      <c r="V254" s="5">
        <v>255.91877151</v>
      </c>
      <c r="W254" s="5">
        <v>255.91877151</v>
      </c>
      <c r="X254" s="5">
        <v>476.20349073</v>
      </c>
      <c r="Y254" s="5">
        <v>476.20349073</v>
      </c>
      <c r="Z254" s="5">
        <v>489.58244848999999</v>
      </c>
      <c r="AA254" s="5">
        <v>718.89069920999998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2000</v>
      </c>
      <c r="J255" s="5">
        <v>2000</v>
      </c>
      <c r="K255" s="5">
        <v>2015.2920271400001</v>
      </c>
      <c r="L255" s="5">
        <v>2556.4208346200003</v>
      </c>
      <c r="M255" s="5">
        <v>2556.4208346200003</v>
      </c>
      <c r="N255" s="5">
        <v>2585.8485558000002</v>
      </c>
      <c r="O255" s="5">
        <v>2650</v>
      </c>
      <c r="P255" s="5">
        <v>2650</v>
      </c>
      <c r="Q255" s="5">
        <v>2650</v>
      </c>
      <c r="R255" s="5">
        <v>2650</v>
      </c>
      <c r="S255" s="5">
        <v>2650</v>
      </c>
      <c r="T255" s="5">
        <v>2650</v>
      </c>
      <c r="U255" s="5">
        <v>2650</v>
      </c>
      <c r="V255" s="5">
        <v>2650</v>
      </c>
      <c r="W255" s="5">
        <v>2650</v>
      </c>
      <c r="X255" s="5">
        <v>2650</v>
      </c>
      <c r="Y255" s="5">
        <v>2650</v>
      </c>
      <c r="Z255" s="5">
        <v>2650</v>
      </c>
      <c r="AA255" s="5">
        <v>2650</v>
      </c>
      <c r="AB255" s="5">
        <v>3138.3575470999995</v>
      </c>
      <c r="AC255" s="5">
        <v>3138.3575470999995</v>
      </c>
      <c r="AD255" s="5">
        <v>3225.7157403499996</v>
      </c>
      <c r="AE255" s="5">
        <v>3695.4317144500001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111.92879748</v>
      </c>
      <c r="O256" s="5">
        <v>111.92879748</v>
      </c>
      <c r="P256" s="5">
        <v>111.92879748</v>
      </c>
      <c r="Q256" s="5">
        <v>111.92879748</v>
      </c>
      <c r="R256" s="5">
        <v>111.92879748</v>
      </c>
      <c r="S256" s="5">
        <v>111.92879748</v>
      </c>
      <c r="T256" s="5">
        <v>111.92879748</v>
      </c>
      <c r="U256" s="5">
        <v>111.92879748</v>
      </c>
      <c r="V256" s="5">
        <v>111.92879748</v>
      </c>
      <c r="W256" s="5">
        <v>111.92879748</v>
      </c>
      <c r="X256" s="5">
        <v>111.92879748</v>
      </c>
      <c r="Y256" s="5">
        <v>111.92879748</v>
      </c>
      <c r="Z256" s="5">
        <v>1618.23742128</v>
      </c>
      <c r="AA256" s="5">
        <v>1618.23742128</v>
      </c>
      <c r="AB256" s="5">
        <v>1618.23742128</v>
      </c>
      <c r="AC256" s="5">
        <v>2474.4532687699998</v>
      </c>
      <c r="AD256" s="5">
        <v>2474.4532687699998</v>
      </c>
      <c r="AE256" s="5">
        <v>2474.4532687699998</v>
      </c>
    </row>
    <row r="257" spans="1:31">
      <c r="A257" s="58" t="s">
        <v>136</v>
      </c>
      <c r="B257" s="58" t="s">
        <v>123</v>
      </c>
      <c r="C257" s="58" t="s">
        <v>88</v>
      </c>
      <c r="D257" s="5">
        <v>10.908000000000001</v>
      </c>
      <c r="E257" s="5">
        <v>20.871000010000003</v>
      </c>
      <c r="F257" s="5">
        <v>29.765000010000001</v>
      </c>
      <c r="G257" s="5">
        <v>43.495000010000005</v>
      </c>
      <c r="H257" s="5">
        <v>56.447000010000011</v>
      </c>
      <c r="I257" s="5">
        <v>71.109000010000003</v>
      </c>
      <c r="J257" s="5">
        <v>88.028000010000014</v>
      </c>
      <c r="K257" s="5">
        <v>100.08087805999999</v>
      </c>
      <c r="L257" s="5">
        <v>113.79461062999999</v>
      </c>
      <c r="M257" s="5">
        <v>128.38774168000003</v>
      </c>
      <c r="N257" s="5">
        <v>144.92025560000002</v>
      </c>
      <c r="O257" s="5">
        <v>164.07640048000002</v>
      </c>
      <c r="P257" s="5">
        <v>186.56682263000005</v>
      </c>
      <c r="Q257" s="5">
        <v>210.62428757000004</v>
      </c>
      <c r="R257" s="5">
        <v>237.20806415999999</v>
      </c>
      <c r="S257" s="5">
        <v>266.49586268000002</v>
      </c>
      <c r="T257" s="5">
        <v>299.77474699000004</v>
      </c>
      <c r="U257" s="5">
        <v>334.89667259999999</v>
      </c>
      <c r="V257" s="5">
        <v>373.19759601999999</v>
      </c>
      <c r="W257" s="5">
        <v>414.51710587000002</v>
      </c>
      <c r="X257" s="5">
        <v>459.92001799999997</v>
      </c>
      <c r="Y257" s="5">
        <v>508.37932663999993</v>
      </c>
      <c r="Z257" s="5">
        <v>561.31416714</v>
      </c>
      <c r="AA257" s="5">
        <v>617.07734737999999</v>
      </c>
      <c r="AB257" s="5">
        <v>677.61743065999997</v>
      </c>
      <c r="AC257" s="5">
        <v>739.80019729000014</v>
      </c>
      <c r="AD257" s="5">
        <v>804.98066696000012</v>
      </c>
      <c r="AE257" s="5">
        <v>841.63078900000005</v>
      </c>
    </row>
    <row r="258" spans="1:31">
      <c r="A258" s="58" t="s">
        <v>136</v>
      </c>
      <c r="B258" s="58" t="s">
        <v>123</v>
      </c>
      <c r="C258" s="58" t="s">
        <v>89</v>
      </c>
      <c r="D258" s="5">
        <v>93.955000000000013</v>
      </c>
      <c r="E258" s="5">
        <v>176.37199999999993</v>
      </c>
      <c r="F258" s="5">
        <v>215.27399999999997</v>
      </c>
      <c r="G258" s="5">
        <v>298.56000000000006</v>
      </c>
      <c r="H258" s="5">
        <v>345.44700000000012</v>
      </c>
      <c r="I258" s="5">
        <v>399.15300000000002</v>
      </c>
      <c r="J258" s="5">
        <v>450.226</v>
      </c>
      <c r="K258" s="5">
        <v>491.26900000000001</v>
      </c>
      <c r="L258" s="5">
        <v>524.45500000000004</v>
      </c>
      <c r="M258" s="5">
        <v>555.596</v>
      </c>
      <c r="N258" s="5">
        <v>582.86699999999996</v>
      </c>
      <c r="O258" s="5">
        <v>611.51900000000001</v>
      </c>
      <c r="P258" s="5">
        <v>638.0390000000001</v>
      </c>
      <c r="Q258" s="5">
        <v>665.6149999999999</v>
      </c>
      <c r="R258" s="5">
        <v>692.84100000000012</v>
      </c>
      <c r="S258" s="5">
        <v>720.33500000000004</v>
      </c>
      <c r="T258" s="5">
        <v>747.25799999999992</v>
      </c>
      <c r="U258" s="5">
        <v>776.12200000000007</v>
      </c>
      <c r="V258" s="5">
        <v>806.33600000000001</v>
      </c>
      <c r="W258" s="5">
        <v>836.82399999999984</v>
      </c>
      <c r="X258" s="5">
        <v>865.33000000000015</v>
      </c>
      <c r="Y258" s="5">
        <v>899.88800000000015</v>
      </c>
      <c r="Z258" s="5">
        <v>936.59900000000016</v>
      </c>
      <c r="AA258" s="5">
        <v>974.13400000000001</v>
      </c>
      <c r="AB258" s="5">
        <v>1009.8320000000001</v>
      </c>
      <c r="AC258" s="5">
        <v>1046.5989999999997</v>
      </c>
      <c r="AD258" s="5">
        <v>1083.123</v>
      </c>
      <c r="AE258" s="5">
        <v>1083.123</v>
      </c>
    </row>
    <row r="259" spans="1:31">
      <c r="A259" s="58" t="s">
        <v>136</v>
      </c>
      <c r="B259" s="58" t="s">
        <v>123</v>
      </c>
      <c r="C259" s="58" t="s">
        <v>96</v>
      </c>
      <c r="D259" s="5">
        <v>-2.537576472156843</v>
      </c>
      <c r="E259" s="5">
        <v>-2.4795819506155112</v>
      </c>
      <c r="F259" s="5">
        <v>-2.4741844979344592</v>
      </c>
      <c r="G259" s="5">
        <v>-1.6214261680028699</v>
      </c>
      <c r="H259" s="5">
        <v>-1.9185564350225945</v>
      </c>
      <c r="I259" s="5">
        <v>0.65175021406639644</v>
      </c>
      <c r="J259" s="5">
        <v>4.1392578877990331</v>
      </c>
      <c r="K259" s="5">
        <v>-16.981311794423675</v>
      </c>
      <c r="L259" s="5">
        <v>-14.908708888707451</v>
      </c>
      <c r="M259" s="5">
        <v>-12.491614078371185</v>
      </c>
      <c r="N259" s="5">
        <v>-9.2828268782935766</v>
      </c>
      <c r="O259" s="5">
        <v>-6.5047508392692066</v>
      </c>
      <c r="P259" s="5">
        <v>-1.0408072634326686</v>
      </c>
      <c r="Q259" s="5">
        <v>0.2168784291116026</v>
      </c>
      <c r="R259" s="5">
        <v>2.1622320316590731</v>
      </c>
      <c r="S259" s="5">
        <v>5.9386564467359335</v>
      </c>
      <c r="T259" s="5">
        <v>10.377710870754981</v>
      </c>
      <c r="U259" s="5">
        <v>15.256200659787226</v>
      </c>
      <c r="V259" s="5">
        <v>22.049081938217455</v>
      </c>
      <c r="W259" s="5">
        <v>23.347664993941351</v>
      </c>
      <c r="X259" s="5">
        <v>26.761461307746629</v>
      </c>
      <c r="Y259" s="5">
        <v>33.153431110424378</v>
      </c>
      <c r="Z259" s="5">
        <v>39.122377577483007</v>
      </c>
      <c r="AA259" s="5">
        <v>43.554486478691331</v>
      </c>
      <c r="AB259" s="5">
        <v>46.638542802943505</v>
      </c>
      <c r="AC259" s="5">
        <v>51.780251367565029</v>
      </c>
      <c r="AD259" s="5">
        <v>55.69278129837636</v>
      </c>
      <c r="AE259" s="5">
        <v>64.986328855934858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226.0649439</v>
      </c>
      <c r="X263" s="5">
        <v>226.0649439</v>
      </c>
      <c r="Y263" s="5">
        <v>226.0649439</v>
      </c>
      <c r="Z263" s="5">
        <v>226.0649439</v>
      </c>
      <c r="AA263" s="5">
        <v>647.44411509999998</v>
      </c>
      <c r="AB263" s="5">
        <v>647.44411509999998</v>
      </c>
      <c r="AC263" s="5">
        <v>647.44411509999998</v>
      </c>
      <c r="AD263" s="5">
        <v>647.44411509999998</v>
      </c>
      <c r="AE263" s="5">
        <v>1435.6502041000001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67.649942519999996</v>
      </c>
      <c r="J266" s="5">
        <v>67.649942519999996</v>
      </c>
      <c r="K266" s="5">
        <v>67.649942519999996</v>
      </c>
      <c r="L266" s="5">
        <v>67.649942519999996</v>
      </c>
      <c r="M266" s="5">
        <v>67.649942519999996</v>
      </c>
      <c r="N266" s="5">
        <v>130.25804692</v>
      </c>
      <c r="O266" s="5">
        <v>155.79757856000001</v>
      </c>
      <c r="P266" s="5">
        <v>155.79757856000001</v>
      </c>
      <c r="Q266" s="5">
        <v>155.79757856000001</v>
      </c>
      <c r="R266" s="5">
        <v>228.16932005000001</v>
      </c>
      <c r="S266" s="5">
        <v>228.16932005000001</v>
      </c>
      <c r="T266" s="5">
        <v>228.16932005000001</v>
      </c>
      <c r="U266" s="5">
        <v>228.16932005000001</v>
      </c>
      <c r="V266" s="5">
        <v>228.16932005000001</v>
      </c>
      <c r="W266" s="5">
        <v>228.16932005000001</v>
      </c>
      <c r="X266" s="5">
        <v>228.16932005000001</v>
      </c>
      <c r="Y266" s="5">
        <v>828.48911694000003</v>
      </c>
      <c r="Z266" s="5">
        <v>828.48911694000003</v>
      </c>
      <c r="AA266" s="5">
        <v>1228.2953264400001</v>
      </c>
      <c r="AB266" s="5">
        <v>1228.2953264400001</v>
      </c>
      <c r="AC266" s="5">
        <v>1228.2953264400001</v>
      </c>
      <c r="AD266" s="5">
        <v>1228.2953264400001</v>
      </c>
      <c r="AE266" s="5">
        <v>1228.2953264400001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250</v>
      </c>
      <c r="O267" s="5">
        <v>250</v>
      </c>
      <c r="P267" s="5">
        <v>250</v>
      </c>
      <c r="Q267" s="5">
        <v>250</v>
      </c>
      <c r="R267" s="5">
        <v>250</v>
      </c>
      <c r="S267" s="5">
        <v>250</v>
      </c>
      <c r="T267" s="5">
        <v>329.12015743000001</v>
      </c>
      <c r="U267" s="5">
        <v>329.12015743000001</v>
      </c>
      <c r="V267" s="5">
        <v>329.12015743000001</v>
      </c>
      <c r="W267" s="5">
        <v>329.12015743000001</v>
      </c>
      <c r="X267" s="5">
        <v>329.12015743000001</v>
      </c>
      <c r="Y267" s="5">
        <v>555.82217951999996</v>
      </c>
      <c r="Z267" s="5">
        <v>555.82217951999996</v>
      </c>
      <c r="AA267" s="5">
        <v>1565.09248585</v>
      </c>
      <c r="AB267" s="5">
        <v>1565.09248585</v>
      </c>
      <c r="AC267" s="5">
        <v>2496.77709912</v>
      </c>
      <c r="AD267" s="5">
        <v>3121.3244847199999</v>
      </c>
      <c r="AE267" s="5">
        <v>3121.3244847199999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1697.25412394</v>
      </c>
      <c r="J268" s="5">
        <v>1697.25412394</v>
      </c>
      <c r="K268" s="5">
        <v>1697.25412394</v>
      </c>
      <c r="L268" s="5">
        <v>1697.25412394</v>
      </c>
      <c r="M268" s="5">
        <v>1697.25412394</v>
      </c>
      <c r="N268" s="5">
        <v>1697.25412394</v>
      </c>
      <c r="O268" s="5">
        <v>1697.25412394</v>
      </c>
      <c r="P268" s="5">
        <v>1697.25412394</v>
      </c>
      <c r="Q268" s="5">
        <v>1697.25412394</v>
      </c>
      <c r="R268" s="5">
        <v>1697.25412394</v>
      </c>
      <c r="S268" s="5">
        <v>1697.25412394</v>
      </c>
      <c r="T268" s="5">
        <v>2791.9066361800001</v>
      </c>
      <c r="U268" s="5">
        <v>2791.9066361800001</v>
      </c>
      <c r="V268" s="5">
        <v>2791.9066361800001</v>
      </c>
      <c r="W268" s="5">
        <v>2791.9066361800001</v>
      </c>
      <c r="X268" s="5">
        <v>2791.9066361800001</v>
      </c>
      <c r="Y268" s="5">
        <v>2791.9066361800001</v>
      </c>
      <c r="Z268" s="5">
        <v>2791.9066361800001</v>
      </c>
      <c r="AA268" s="5">
        <v>2791.9066361800001</v>
      </c>
      <c r="AB268" s="5">
        <v>2791.9066361800001</v>
      </c>
      <c r="AC268" s="5">
        <v>2791.9066361800001</v>
      </c>
      <c r="AD268" s="5">
        <v>2791.9066361800001</v>
      </c>
      <c r="AE268" s="5">
        <v>2791.9066361800001</v>
      </c>
    </row>
    <row r="269" spans="1:31">
      <c r="A269" s="58" t="s">
        <v>136</v>
      </c>
      <c r="B269" s="58" t="s">
        <v>124</v>
      </c>
      <c r="C269" s="58" t="s">
        <v>88</v>
      </c>
      <c r="D269" s="5">
        <v>5.8280000000000003</v>
      </c>
      <c r="E269" s="5">
        <v>11.217000000000002</v>
      </c>
      <c r="F269" s="5">
        <v>17.678000000000001</v>
      </c>
      <c r="G269" s="5">
        <v>26.494000000000003</v>
      </c>
      <c r="H269" s="5">
        <v>36.041000000000004</v>
      </c>
      <c r="I269" s="5">
        <v>46.021000000000001</v>
      </c>
      <c r="J269" s="5">
        <v>56.567000000000007</v>
      </c>
      <c r="K269" s="5">
        <v>64.159450320000005</v>
      </c>
      <c r="L269" s="5">
        <v>72.2037227</v>
      </c>
      <c r="M269" s="5">
        <v>80.46919905</v>
      </c>
      <c r="N269" s="5">
        <v>89.364169840000002</v>
      </c>
      <c r="O269" s="5">
        <v>99.263838949999993</v>
      </c>
      <c r="P269" s="5">
        <v>110.75011984999999</v>
      </c>
      <c r="Q269" s="5">
        <v>122.77314796999998</v>
      </c>
      <c r="R269" s="5">
        <v>135.97003199</v>
      </c>
      <c r="S269" s="5">
        <v>150.50083432000002</v>
      </c>
      <c r="T269" s="5">
        <v>166.97166634000004</v>
      </c>
      <c r="U269" s="5">
        <v>184.23248177000002</v>
      </c>
      <c r="V269" s="5">
        <v>203.18957981000008</v>
      </c>
      <c r="W269" s="5">
        <v>223.72090115000012</v>
      </c>
      <c r="X269" s="5">
        <v>246.55823145000005</v>
      </c>
      <c r="Y269" s="5">
        <v>271.15315680000009</v>
      </c>
      <c r="Z269" s="5">
        <v>298.15043746000015</v>
      </c>
      <c r="AA269" s="5">
        <v>326.92493155000005</v>
      </c>
      <c r="AB269" s="5">
        <v>358.56543728999998</v>
      </c>
      <c r="AC269" s="5">
        <v>390.95777666999993</v>
      </c>
      <c r="AD269" s="5">
        <v>425.12532512999991</v>
      </c>
      <c r="AE269" s="5">
        <v>446.60914833000004</v>
      </c>
    </row>
    <row r="270" spans="1:31">
      <c r="A270" s="58" t="s">
        <v>136</v>
      </c>
      <c r="B270" s="58" t="s">
        <v>124</v>
      </c>
      <c r="C270" s="58" t="s">
        <v>89</v>
      </c>
      <c r="D270" s="5">
        <v>50.367999999999995</v>
      </c>
      <c r="E270" s="5">
        <v>96.734000000000009</v>
      </c>
      <c r="F270" s="5">
        <v>140.73600000000002</v>
      </c>
      <c r="G270" s="5">
        <v>192.58900000000003</v>
      </c>
      <c r="H270" s="5">
        <v>239.83500000000001</v>
      </c>
      <c r="I270" s="5">
        <v>278.65200000000004</v>
      </c>
      <c r="J270" s="5">
        <v>312.13499999999999</v>
      </c>
      <c r="K270" s="5">
        <v>341.399</v>
      </c>
      <c r="L270" s="5">
        <v>364.73099999999999</v>
      </c>
      <c r="M270" s="5">
        <v>388.53199999999993</v>
      </c>
      <c r="N270" s="5">
        <v>411.48400000000004</v>
      </c>
      <c r="O270" s="5">
        <v>434.87200000000007</v>
      </c>
      <c r="P270" s="5">
        <v>457.05500000000006</v>
      </c>
      <c r="Q270" s="5">
        <v>480.1389999999999</v>
      </c>
      <c r="R270" s="5">
        <v>503.19800000000009</v>
      </c>
      <c r="S270" s="5">
        <v>526.71799999999996</v>
      </c>
      <c r="T270" s="5">
        <v>549.35500000000002</v>
      </c>
      <c r="U270" s="5">
        <v>573.49000000000012</v>
      </c>
      <c r="V270" s="5">
        <v>598.81499999999994</v>
      </c>
      <c r="W270" s="5">
        <v>624.47699999999986</v>
      </c>
      <c r="X270" s="5">
        <v>648.875</v>
      </c>
      <c r="Y270" s="5">
        <v>678.03100000000006</v>
      </c>
      <c r="Z270" s="5">
        <v>709.048</v>
      </c>
      <c r="AA270" s="5">
        <v>740.88600000000008</v>
      </c>
      <c r="AB270" s="5">
        <v>771.60699999999997</v>
      </c>
      <c r="AC270" s="5">
        <v>803.18900000000019</v>
      </c>
      <c r="AD270" s="5">
        <v>834.73900000000003</v>
      </c>
      <c r="AE270" s="5">
        <v>834.73900000000003</v>
      </c>
    </row>
    <row r="271" spans="1:31">
      <c r="A271" s="58" t="s">
        <v>136</v>
      </c>
      <c r="B271" s="58" t="s">
        <v>124</v>
      </c>
      <c r="C271" s="58" t="s">
        <v>96</v>
      </c>
      <c r="D271" s="5">
        <v>0.18216687957092859</v>
      </c>
      <c r="E271" s="5">
        <v>0.27448364205577036</v>
      </c>
      <c r="F271" s="5">
        <v>0.96581881710628181</v>
      </c>
      <c r="G271" s="5">
        <v>1.7703431985864739</v>
      </c>
      <c r="H271" s="5">
        <v>2.7128555338796616</v>
      </c>
      <c r="I271" s="5">
        <v>3.903702562009542</v>
      </c>
      <c r="J271" s="5">
        <v>4.446830813841288</v>
      </c>
      <c r="K271" s="5">
        <v>-3.7550277685357116</v>
      </c>
      <c r="L271" s="5">
        <v>-3.0427730829774191</v>
      </c>
      <c r="M271" s="5">
        <v>-1.7680484843238133</v>
      </c>
      <c r="N271" s="5">
        <v>-0.19672866379040954</v>
      </c>
      <c r="O271" s="5">
        <v>0.51646947577540914</v>
      </c>
      <c r="P271" s="5">
        <v>1.8319496505131383</v>
      </c>
      <c r="Q271" s="5">
        <v>2.3336022223780759</v>
      </c>
      <c r="R271" s="5">
        <v>3.8300411401908008</v>
      </c>
      <c r="S271" s="5">
        <v>4.9119174433935768</v>
      </c>
      <c r="T271" s="5">
        <v>6.5185230145969797</v>
      </c>
      <c r="U271" s="5">
        <v>6.8659676415636</v>
      </c>
      <c r="V271" s="5">
        <v>8.1266854255992058</v>
      </c>
      <c r="W271" s="5">
        <v>9.6683871397335253</v>
      </c>
      <c r="X271" s="5">
        <v>10.766494249808161</v>
      </c>
      <c r="Y271" s="5">
        <v>12.168116593664493</v>
      </c>
      <c r="Z271" s="5">
        <v>13.599581608164812</v>
      </c>
      <c r="AA271" s="5">
        <v>14.89714303357286</v>
      </c>
      <c r="AB271" s="5">
        <v>15.454124555909772</v>
      </c>
      <c r="AC271" s="5">
        <v>16.767815161567967</v>
      </c>
      <c r="AD271" s="5">
        <v>18.452059183104296</v>
      </c>
      <c r="AE271" s="5">
        <v>20.702406715136135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31.911862899999999</v>
      </c>
      <c r="AB279" s="5">
        <v>763.33112373999995</v>
      </c>
      <c r="AC279" s="5">
        <v>1204.6945487099999</v>
      </c>
      <c r="AD279" s="5">
        <v>1204.6945487099999</v>
      </c>
      <c r="AE279" s="5">
        <v>1381.74954862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252.2</v>
      </c>
      <c r="P280" s="5">
        <v>252.2</v>
      </c>
      <c r="Q280" s="5">
        <v>252.2</v>
      </c>
      <c r="R280" s="5">
        <v>252.2</v>
      </c>
      <c r="S280" s="5">
        <v>253.29999999999998</v>
      </c>
      <c r="T280" s="5">
        <v>253.29999999999998</v>
      </c>
      <c r="U280" s="5">
        <v>253.29999999999998</v>
      </c>
      <c r="V280" s="5">
        <v>253.29999999999998</v>
      </c>
      <c r="W280" s="5">
        <v>253.29999999999998</v>
      </c>
      <c r="X280" s="5">
        <v>254.39999999999998</v>
      </c>
      <c r="Y280" s="5">
        <v>254.39999999999998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256.59999999999997</v>
      </c>
      <c r="AE280" s="5">
        <v>256.59999999999997</v>
      </c>
    </row>
    <row r="281" spans="1:31">
      <c r="A281" s="58" t="s">
        <v>136</v>
      </c>
      <c r="B281" s="58" t="s">
        <v>125</v>
      </c>
      <c r="C281" s="58" t="s">
        <v>88</v>
      </c>
      <c r="D281" s="5">
        <v>7.6109999999999989</v>
      </c>
      <c r="E281" s="5">
        <v>14.275999999999998</v>
      </c>
      <c r="F281" s="5">
        <v>21.405999999999999</v>
      </c>
      <c r="G281" s="5">
        <v>31.205999999999996</v>
      </c>
      <c r="H281" s="5">
        <v>42.430999999999997</v>
      </c>
      <c r="I281" s="5">
        <v>54.543999999999997</v>
      </c>
      <c r="J281" s="5">
        <v>68.78</v>
      </c>
      <c r="K281" s="5">
        <v>78.234204599999998</v>
      </c>
      <c r="L281" s="5">
        <v>88.897823599999995</v>
      </c>
      <c r="M281" s="5">
        <v>100.56894175999999</v>
      </c>
      <c r="N281" s="5">
        <v>113.91734887999999</v>
      </c>
      <c r="O281" s="5">
        <v>129.20782271999997</v>
      </c>
      <c r="P281" s="5">
        <v>147.13658769999998</v>
      </c>
      <c r="Q281" s="5">
        <v>166.35416561000002</v>
      </c>
      <c r="R281" s="5">
        <v>187.61198877000001</v>
      </c>
      <c r="S281" s="5">
        <v>211.07965485000003</v>
      </c>
      <c r="T281" s="5">
        <v>237.78322060000002</v>
      </c>
      <c r="U281" s="5">
        <v>266.03689736000001</v>
      </c>
      <c r="V281" s="5">
        <v>296.94295707000003</v>
      </c>
      <c r="W281" s="5">
        <v>330.35731324000005</v>
      </c>
      <c r="X281" s="5">
        <v>367.10264988</v>
      </c>
      <c r="Y281" s="5">
        <v>406.49184222999997</v>
      </c>
      <c r="Z281" s="5">
        <v>449.6046642099999</v>
      </c>
      <c r="AA281" s="5">
        <v>495.17932599999983</v>
      </c>
      <c r="AB281" s="5">
        <v>544.78671632999988</v>
      </c>
      <c r="AC281" s="5">
        <v>595.80519332999995</v>
      </c>
      <c r="AD281" s="5">
        <v>649.41628993000006</v>
      </c>
      <c r="AE281" s="5">
        <v>680.85699804000012</v>
      </c>
    </row>
    <row r="282" spans="1:31">
      <c r="A282" s="58" t="s">
        <v>136</v>
      </c>
      <c r="B282" s="58" t="s">
        <v>125</v>
      </c>
      <c r="C282" s="58" t="s">
        <v>89</v>
      </c>
      <c r="D282" s="5">
        <v>73.77200000000002</v>
      </c>
      <c r="E282" s="5">
        <v>128.36800000000002</v>
      </c>
      <c r="F282" s="5">
        <v>166.184</v>
      </c>
      <c r="G282" s="5">
        <v>223.87999999999997</v>
      </c>
      <c r="H282" s="5">
        <v>272.92899999999997</v>
      </c>
      <c r="I282" s="5">
        <v>319.17000000000007</v>
      </c>
      <c r="J282" s="5">
        <v>364.23400000000004</v>
      </c>
      <c r="K282" s="5">
        <v>397.46900000000005</v>
      </c>
      <c r="L282" s="5">
        <v>424.41600000000005</v>
      </c>
      <c r="M282" s="5">
        <v>451.98899999999992</v>
      </c>
      <c r="N282" s="5">
        <v>478.26600000000008</v>
      </c>
      <c r="O282" s="5">
        <v>505.13200000000006</v>
      </c>
      <c r="P282" s="5">
        <v>530.62700000000007</v>
      </c>
      <c r="Q282" s="5">
        <v>557.2059999999999</v>
      </c>
      <c r="R282" s="5">
        <v>583.77699999999993</v>
      </c>
      <c r="S282" s="5">
        <v>610.90300000000002</v>
      </c>
      <c r="T282" s="5">
        <v>637.86099999999999</v>
      </c>
      <c r="U282" s="5">
        <v>666.68999999999994</v>
      </c>
      <c r="V282" s="5">
        <v>697.06899999999996</v>
      </c>
      <c r="W282" s="5">
        <v>728.00099999999986</v>
      </c>
      <c r="X282" s="5">
        <v>757.56399999999996</v>
      </c>
      <c r="Y282" s="5">
        <v>792.6350000000001</v>
      </c>
      <c r="Z282" s="5">
        <v>829.92999999999984</v>
      </c>
      <c r="AA282" s="5">
        <v>868.29300000000012</v>
      </c>
      <c r="AB282" s="5">
        <v>905.4319999999999</v>
      </c>
      <c r="AC282" s="5">
        <v>943.78200000000004</v>
      </c>
      <c r="AD282" s="5">
        <v>982.26100000000008</v>
      </c>
      <c r="AE282" s="5">
        <v>982.26100000000008</v>
      </c>
    </row>
    <row r="283" spans="1:31">
      <c r="A283" s="58" t="s">
        <v>136</v>
      </c>
      <c r="B283" s="58" t="s">
        <v>125</v>
      </c>
      <c r="C283" s="58" t="s">
        <v>96</v>
      </c>
      <c r="D283" s="5">
        <v>-8.2354900655709571</v>
      </c>
      <c r="E283" s="5">
        <v>-8.3433125841937112</v>
      </c>
      <c r="F283" s="5">
        <v>-9.3736019741702705</v>
      </c>
      <c r="G283" s="5">
        <v>-12.247456797396268</v>
      </c>
      <c r="H283" s="5">
        <v>-14.29702803837111</v>
      </c>
      <c r="I283" s="5">
        <v>-14.448786633699257</v>
      </c>
      <c r="J283" s="5">
        <v>-13.674859819258955</v>
      </c>
      <c r="K283" s="5">
        <v>-11.61801739794214</v>
      </c>
      <c r="L283" s="5">
        <v>-10.63199674233789</v>
      </c>
      <c r="M283" s="5">
        <v>-9.6847402548440584</v>
      </c>
      <c r="N283" s="5">
        <v>-10.300908666310875</v>
      </c>
      <c r="O283" s="5">
        <v>-9.1143304386953616</v>
      </c>
      <c r="P283" s="5">
        <v>-7.2399608035450171</v>
      </c>
      <c r="Q283" s="5">
        <v>-5.4141057495261293</v>
      </c>
      <c r="R283" s="5">
        <v>-4.8589174863266464</v>
      </c>
      <c r="S283" s="5">
        <v>-4.0366888074334497</v>
      </c>
      <c r="T283" s="5">
        <v>-2.6696306180744216</v>
      </c>
      <c r="U283" s="5">
        <v>-2.9714201778858751</v>
      </c>
      <c r="V283" s="5">
        <v>-0.88318154033916585</v>
      </c>
      <c r="W283" s="5">
        <v>0.61321432817877053</v>
      </c>
      <c r="X283" s="5">
        <v>1.253694527807113</v>
      </c>
      <c r="Y283" s="5">
        <v>2.8690053053781241</v>
      </c>
      <c r="Z283" s="5">
        <v>4.2899195565456978</v>
      </c>
      <c r="AA283" s="5">
        <v>5.6283988707860146</v>
      </c>
      <c r="AB283" s="5">
        <v>7.4433445977826409</v>
      </c>
      <c r="AC283" s="5">
        <v>9.8138110623456782</v>
      </c>
      <c r="AD283" s="5">
        <v>11.7542943961368</v>
      </c>
      <c r="AE283" s="5">
        <v>15.183927075715303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46.2040273</v>
      </c>
      <c r="AC287" s="5">
        <v>46.2040273</v>
      </c>
      <c r="AD287" s="5">
        <v>46.2040273</v>
      </c>
      <c r="AE287" s="5">
        <v>58.582651650000003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11.26178752</v>
      </c>
      <c r="O291" s="5">
        <v>141.85658807999999</v>
      </c>
      <c r="P291" s="5">
        <v>157.14014886999999</v>
      </c>
      <c r="Q291" s="5">
        <v>157.14014886999999</v>
      </c>
      <c r="R291" s="5">
        <v>526.23185460000002</v>
      </c>
      <c r="S291" s="5">
        <v>590.01386919000004</v>
      </c>
      <c r="T291" s="5">
        <v>791.03557663999993</v>
      </c>
      <c r="U291" s="5">
        <v>791.03557663999993</v>
      </c>
      <c r="V291" s="5">
        <v>791.03557663999993</v>
      </c>
      <c r="W291" s="5">
        <v>791.03557663999993</v>
      </c>
      <c r="X291" s="5">
        <v>791.03557663999993</v>
      </c>
      <c r="Y291" s="5">
        <v>791.03557663999993</v>
      </c>
      <c r="Z291" s="5">
        <v>791.03557663999993</v>
      </c>
      <c r="AA291" s="5">
        <v>1263.68110841</v>
      </c>
      <c r="AB291" s="5">
        <v>1313.80856062</v>
      </c>
      <c r="AC291" s="5">
        <v>1313.80856062</v>
      </c>
      <c r="AD291" s="5">
        <v>1313.80856062</v>
      </c>
      <c r="AE291" s="5">
        <v>1313.80856062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268</v>
      </c>
      <c r="Z292" s="5">
        <v>268</v>
      </c>
      <c r="AA292" s="5">
        <v>268</v>
      </c>
      <c r="AB292" s="5">
        <v>268</v>
      </c>
      <c r="AC292" s="5">
        <v>268</v>
      </c>
      <c r="AD292" s="5">
        <v>268</v>
      </c>
      <c r="AE292" s="5">
        <v>268</v>
      </c>
    </row>
    <row r="293" spans="1:31">
      <c r="A293" s="58" t="s">
        <v>136</v>
      </c>
      <c r="B293" s="58" t="s">
        <v>126</v>
      </c>
      <c r="C293" s="58" t="s">
        <v>88</v>
      </c>
      <c r="D293" s="5">
        <v>27.866999999999997</v>
      </c>
      <c r="E293" s="5">
        <v>42.568999999999996</v>
      </c>
      <c r="F293" s="5">
        <v>54.228999999999992</v>
      </c>
      <c r="G293" s="5">
        <v>69.669000000000011</v>
      </c>
      <c r="H293" s="5">
        <v>83.643999999999977</v>
      </c>
      <c r="I293" s="5">
        <v>98.150999999999982</v>
      </c>
      <c r="J293" s="5">
        <v>112.53099999999998</v>
      </c>
      <c r="K293" s="5">
        <v>122.1917048</v>
      </c>
      <c r="L293" s="5">
        <v>131.29430345</v>
      </c>
      <c r="M293" s="5">
        <v>140.16223986999998</v>
      </c>
      <c r="N293" s="5">
        <v>148.81446156000001</v>
      </c>
      <c r="O293" s="5">
        <v>157.81538027999997</v>
      </c>
      <c r="P293" s="5">
        <v>167.61028186999997</v>
      </c>
      <c r="Q293" s="5">
        <v>177.28082325999998</v>
      </c>
      <c r="R293" s="5">
        <v>187.34418850999998</v>
      </c>
      <c r="S293" s="5">
        <v>197.92537767999997</v>
      </c>
      <c r="T293" s="5">
        <v>209.51861480999997</v>
      </c>
      <c r="U293" s="5">
        <v>221.11327867999998</v>
      </c>
      <c r="V293" s="5">
        <v>233.42112125999998</v>
      </c>
      <c r="W293" s="5">
        <v>246.29217582999999</v>
      </c>
      <c r="X293" s="5">
        <v>260.25668867999997</v>
      </c>
      <c r="Y293" s="5">
        <v>274.85320730999996</v>
      </c>
      <c r="Z293" s="5">
        <v>290.42891438999999</v>
      </c>
      <c r="AA293" s="5">
        <v>306.64422945999996</v>
      </c>
      <c r="AB293" s="5">
        <v>324.15584974999996</v>
      </c>
      <c r="AC293" s="5">
        <v>341.49747876999999</v>
      </c>
      <c r="AD293" s="5">
        <v>359.39563423999994</v>
      </c>
      <c r="AE293" s="5">
        <v>370.75184135000001</v>
      </c>
    </row>
    <row r="294" spans="1:31">
      <c r="A294" s="58" t="s">
        <v>136</v>
      </c>
      <c r="B294" s="58" t="s">
        <v>126</v>
      </c>
      <c r="C294" s="58" t="s">
        <v>89</v>
      </c>
      <c r="D294" s="5">
        <v>64.924000000000007</v>
      </c>
      <c r="E294" s="5">
        <v>93.886999999999944</v>
      </c>
      <c r="F294" s="5">
        <v>111.904</v>
      </c>
      <c r="G294" s="5">
        <v>136.96600000000001</v>
      </c>
      <c r="H294" s="5">
        <v>157.19099999999997</v>
      </c>
      <c r="I294" s="5">
        <v>175.07400000000001</v>
      </c>
      <c r="J294" s="5">
        <v>190.46800000000002</v>
      </c>
      <c r="K294" s="5">
        <v>202.18900000000002</v>
      </c>
      <c r="L294" s="5">
        <v>210.30400000000003</v>
      </c>
      <c r="M294" s="5">
        <v>218.6330000000001</v>
      </c>
      <c r="N294" s="5">
        <v>225.99899999999985</v>
      </c>
      <c r="O294" s="5">
        <v>233.21099999999996</v>
      </c>
      <c r="P294" s="5">
        <v>239.40500000000003</v>
      </c>
      <c r="Q294" s="5">
        <v>246.00899999999996</v>
      </c>
      <c r="R294" s="5">
        <v>252.37599999999998</v>
      </c>
      <c r="S294" s="5">
        <v>258.685</v>
      </c>
      <c r="T294" s="5">
        <v>264.16599999999988</v>
      </c>
      <c r="U294" s="5">
        <v>270.27500000000003</v>
      </c>
      <c r="V294" s="5">
        <v>276.53699999999998</v>
      </c>
      <c r="W294" s="5">
        <v>282.673</v>
      </c>
      <c r="X294" s="5">
        <v>287.80999999999995</v>
      </c>
      <c r="Y294" s="5">
        <v>294.488</v>
      </c>
      <c r="Z294" s="5">
        <v>301.42199999999985</v>
      </c>
      <c r="AA294" s="5">
        <v>308.30899999999997</v>
      </c>
      <c r="AB294" s="5">
        <v>314.18199999999996</v>
      </c>
      <c r="AC294" s="5">
        <v>320.47500000000002</v>
      </c>
      <c r="AD294" s="5">
        <v>326.51899999999995</v>
      </c>
      <c r="AE294" s="5">
        <v>326.51899999999995</v>
      </c>
    </row>
    <row r="295" spans="1:31">
      <c r="A295" s="58" t="s">
        <v>136</v>
      </c>
      <c r="B295" s="58" t="s">
        <v>126</v>
      </c>
      <c r="C295" s="58" t="s">
        <v>96</v>
      </c>
      <c r="D295" s="5">
        <v>-0.33003986188492007</v>
      </c>
      <c r="E295" s="5">
        <v>-0.342764121160819</v>
      </c>
      <c r="F295" s="5">
        <v>-0.47263925179746025</v>
      </c>
      <c r="G295" s="5">
        <v>-0.61748141221450936</v>
      </c>
      <c r="H295" s="5">
        <v>-0.75151238994322256</v>
      </c>
      <c r="I295" s="5">
        <v>-0.33572255598621581</v>
      </c>
      <c r="J295" s="5">
        <v>-0.18466725255633776</v>
      </c>
      <c r="K295" s="5">
        <v>-0.2318464345095137</v>
      </c>
      <c r="L295" s="5">
        <v>-0.22947156318731032</v>
      </c>
      <c r="M295" s="5">
        <v>9.9795442658013656E-2</v>
      </c>
      <c r="N295" s="5">
        <v>5.8347496132014953E-2</v>
      </c>
      <c r="O295" s="5">
        <v>0.34018600252042575</v>
      </c>
      <c r="P295" s="5">
        <v>0.8569628869725392</v>
      </c>
      <c r="Q295" s="5">
        <v>1.096425788607462</v>
      </c>
      <c r="R295" s="5">
        <v>1.7866554633458591</v>
      </c>
      <c r="S295" s="5">
        <v>1.9497545619017487</v>
      </c>
      <c r="T295" s="5">
        <v>2.3467474684524916</v>
      </c>
      <c r="U295" s="5">
        <v>2.6814371392869489</v>
      </c>
      <c r="V295" s="5">
        <v>2.7886278834267486</v>
      </c>
      <c r="W295" s="5">
        <v>3.1483370501567833</v>
      </c>
      <c r="X295" s="5">
        <v>3.3212232146571381</v>
      </c>
      <c r="Y295" s="5">
        <v>3.5338324250146442</v>
      </c>
      <c r="Z295" s="5">
        <v>3.6202044493344445</v>
      </c>
      <c r="AA295" s="5">
        <v>3.9474566822303885</v>
      </c>
      <c r="AB295" s="5">
        <v>3.684910344864015</v>
      </c>
      <c r="AC295" s="5">
        <v>4.2491374652685892</v>
      </c>
      <c r="AD295" s="5">
        <v>4.540247288308322</v>
      </c>
      <c r="AE295" s="5">
        <v>4.9469413545932852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9.7436774499999999</v>
      </c>
      <c r="L302" s="5">
        <v>9.7436774499999999</v>
      </c>
      <c r="M302" s="5">
        <v>9.7436774499999999</v>
      </c>
      <c r="N302" s="5">
        <v>135.84707519</v>
      </c>
      <c r="O302" s="5">
        <v>135.84707519</v>
      </c>
      <c r="P302" s="5">
        <v>135.84707519</v>
      </c>
      <c r="Q302" s="5">
        <v>135.84707519</v>
      </c>
      <c r="R302" s="5">
        <v>135.84707519</v>
      </c>
      <c r="S302" s="5">
        <v>135.84707519</v>
      </c>
      <c r="T302" s="5">
        <v>135.84707519</v>
      </c>
      <c r="U302" s="5">
        <v>135.84707519</v>
      </c>
      <c r="V302" s="5">
        <v>135.84707519</v>
      </c>
      <c r="W302" s="5">
        <v>135.84707519</v>
      </c>
      <c r="X302" s="5">
        <v>135.84707519</v>
      </c>
      <c r="Y302" s="5">
        <v>135.84707519</v>
      </c>
      <c r="Z302" s="5">
        <v>135.84707519</v>
      </c>
      <c r="AA302" s="5">
        <v>135.84707519</v>
      </c>
      <c r="AB302" s="5">
        <v>135.84707519</v>
      </c>
      <c r="AC302" s="5">
        <v>135.84707519</v>
      </c>
      <c r="AD302" s="5">
        <v>135.84707519</v>
      </c>
      <c r="AE302" s="5">
        <v>135.84707519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0.80699999999999994</v>
      </c>
      <c r="E305" s="5">
        <v>1.5</v>
      </c>
      <c r="F305" s="5">
        <v>2.2560000000000002</v>
      </c>
      <c r="G305" s="5">
        <v>3.3670000000000004</v>
      </c>
      <c r="H305" s="5">
        <v>4.4770000000000003</v>
      </c>
      <c r="I305" s="5">
        <v>5.74</v>
      </c>
      <c r="J305" s="5">
        <v>7.1029999999999998</v>
      </c>
      <c r="K305" s="5">
        <v>7.8895331399999993</v>
      </c>
      <c r="L305" s="5">
        <v>8.7149484899999994</v>
      </c>
      <c r="M305" s="5">
        <v>9.5312965900000002</v>
      </c>
      <c r="N305" s="5">
        <v>10.377538280000001</v>
      </c>
      <c r="O305" s="5">
        <v>11.303421190000002</v>
      </c>
      <c r="P305" s="5">
        <v>12.3771945</v>
      </c>
      <c r="Q305" s="5">
        <v>13.4768062</v>
      </c>
      <c r="R305" s="5">
        <v>14.674519660000001</v>
      </c>
      <c r="S305" s="5">
        <v>15.989946680000001</v>
      </c>
      <c r="T305" s="5">
        <v>17.507351379999999</v>
      </c>
      <c r="U305" s="5">
        <v>19.08386673</v>
      </c>
      <c r="V305" s="5">
        <v>20.817180700000005</v>
      </c>
      <c r="W305" s="5">
        <v>22.697220880000003</v>
      </c>
      <c r="X305" s="5">
        <v>24.788382930000001</v>
      </c>
      <c r="Y305" s="5">
        <v>27.045465249999999</v>
      </c>
      <c r="Z305" s="5">
        <v>29.523726930000002</v>
      </c>
      <c r="AA305" s="5">
        <v>32.166278030000001</v>
      </c>
      <c r="AB305" s="5">
        <v>35.080948970000001</v>
      </c>
      <c r="AC305" s="5">
        <v>38.053937800000014</v>
      </c>
      <c r="AD305" s="5">
        <v>41.188521290000004</v>
      </c>
      <c r="AE305" s="5">
        <v>43.163582330000011</v>
      </c>
    </row>
    <row r="306" spans="1:31">
      <c r="A306" s="58" t="s">
        <v>136</v>
      </c>
      <c r="B306" s="58" t="s">
        <v>127</v>
      </c>
      <c r="C306" s="58" t="s">
        <v>89</v>
      </c>
      <c r="D306" s="5">
        <v>6.7020000000000017</v>
      </c>
      <c r="E306" s="5">
        <v>12.522999999999996</v>
      </c>
      <c r="F306" s="5">
        <v>16.608999999999998</v>
      </c>
      <c r="G306" s="5">
        <v>23.194999999999997</v>
      </c>
      <c r="H306" s="5">
        <v>27.048000000000005</v>
      </c>
      <c r="I306" s="5">
        <v>31.331999999999997</v>
      </c>
      <c r="J306" s="5">
        <v>35.094999999999999</v>
      </c>
      <c r="K306" s="5">
        <v>37.816000000000003</v>
      </c>
      <c r="L306" s="5">
        <v>39.888999999999996</v>
      </c>
      <c r="M306" s="5">
        <v>41.983000000000004</v>
      </c>
      <c r="N306" s="5">
        <v>43.924999999999997</v>
      </c>
      <c r="O306" s="5">
        <v>45.879999999999995</v>
      </c>
      <c r="P306" s="5">
        <v>47.660999999999987</v>
      </c>
      <c r="Q306" s="5">
        <v>49.505999999999986</v>
      </c>
      <c r="R306" s="5">
        <v>51.314999999999998</v>
      </c>
      <c r="S306" s="5">
        <v>53.131999999999991</v>
      </c>
      <c r="T306" s="5">
        <v>54.867999999999995</v>
      </c>
      <c r="U306" s="5">
        <v>56.734000000000009</v>
      </c>
      <c r="V306" s="5">
        <v>58.691999999999979</v>
      </c>
      <c r="W306" s="5">
        <v>60.651999999999987</v>
      </c>
      <c r="X306" s="5">
        <v>62.444999999999993</v>
      </c>
      <c r="Y306" s="5">
        <v>64.662999999999997</v>
      </c>
      <c r="Z306" s="5">
        <v>67.013999999999996</v>
      </c>
      <c r="AA306" s="5">
        <v>69.397999999999996</v>
      </c>
      <c r="AB306" s="5">
        <v>71.620999999999995</v>
      </c>
      <c r="AC306" s="5">
        <v>73.888999999999996</v>
      </c>
      <c r="AD306" s="5">
        <v>76.114999999999995</v>
      </c>
      <c r="AE306" s="5">
        <v>76.114999999999995</v>
      </c>
    </row>
    <row r="307" spans="1:31">
      <c r="A307" s="58" t="s">
        <v>136</v>
      </c>
      <c r="B307" s="58" t="s">
        <v>127</v>
      </c>
      <c r="C307" s="58" t="s">
        <v>96</v>
      </c>
      <c r="D307" s="5">
        <v>0.3312631160640791</v>
      </c>
      <c r="E307" s="5">
        <v>0.38347737927556125</v>
      </c>
      <c r="F307" s="5">
        <v>0.55142338473007158</v>
      </c>
      <c r="G307" s="5">
        <v>0.60771786731334743</v>
      </c>
      <c r="H307" s="5">
        <v>0.66669796505734524</v>
      </c>
      <c r="I307" s="5">
        <v>-6.3148274236730302</v>
      </c>
      <c r="J307" s="5">
        <v>-6.328600206207426</v>
      </c>
      <c r="K307" s="5">
        <v>-6.2543981366596597</v>
      </c>
      <c r="L307" s="5">
        <v>-6.17963572198272</v>
      </c>
      <c r="M307" s="5">
        <v>-6.1286358529928684</v>
      </c>
      <c r="N307" s="5">
        <v>-6.0754612375678363</v>
      </c>
      <c r="O307" s="5">
        <v>-6.0853662462434563</v>
      </c>
      <c r="P307" s="5">
        <v>-5.9844535608639049</v>
      </c>
      <c r="Q307" s="5">
        <v>-5.94029782574545</v>
      </c>
      <c r="R307" s="5">
        <v>-5.7927048798498539</v>
      </c>
      <c r="S307" s="5">
        <v>-5.7326826953955248</v>
      </c>
      <c r="T307" s="5">
        <v>-5.6715172347854228</v>
      </c>
      <c r="U307" s="5">
        <v>-5.6079104036530865</v>
      </c>
      <c r="V307" s="5">
        <v>-5.5284424624674102</v>
      </c>
      <c r="W307" s="5">
        <v>-5.4497447806736652</v>
      </c>
      <c r="X307" s="5">
        <v>-5.3153965408048762</v>
      </c>
      <c r="Y307" s="5">
        <v>-5.299487359326907</v>
      </c>
      <c r="Z307" s="5">
        <v>-5.211486444414156</v>
      </c>
      <c r="AA307" s="5">
        <v>-5.074874994867681</v>
      </c>
      <c r="AB307" s="5">
        <v>-4.9945765647527978</v>
      </c>
      <c r="AC307" s="5">
        <v>-4.7845544396268522</v>
      </c>
      <c r="AD307" s="5">
        <v>-4.6897119954140543</v>
      </c>
      <c r="AE307" s="5">
        <v>-4.4747923299977899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147.43324071000001</v>
      </c>
      <c r="U315" s="5">
        <v>147.43324071000001</v>
      </c>
      <c r="V315" s="5">
        <v>147.43324071000001</v>
      </c>
      <c r="W315" s="5">
        <v>147.43324071000001</v>
      </c>
      <c r="X315" s="5">
        <v>647.43324071000006</v>
      </c>
      <c r="Y315" s="5">
        <v>647.43324071000006</v>
      </c>
      <c r="Z315" s="5">
        <v>647.43324071000006</v>
      </c>
      <c r="AA315" s="5">
        <v>647.43324071000006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2408.1824354700002</v>
      </c>
      <c r="U316" s="5">
        <v>2408.1824354700002</v>
      </c>
      <c r="V316" s="5">
        <v>2408.1824354700002</v>
      </c>
      <c r="W316" s="5">
        <v>2408.1824354700002</v>
      </c>
      <c r="X316" s="5">
        <v>2408.1824354700002</v>
      </c>
      <c r="Y316" s="5">
        <v>2408.1824354700002</v>
      </c>
      <c r="Z316" s="5">
        <v>2408.1824354700002</v>
      </c>
      <c r="AA316" s="5">
        <v>2728.0913532100003</v>
      </c>
      <c r="AB316" s="5">
        <v>2969.9089177400001</v>
      </c>
      <c r="AC316" s="5">
        <v>2969.9089177400001</v>
      </c>
      <c r="AD316" s="5">
        <v>3125.1225101299997</v>
      </c>
      <c r="AE316" s="5">
        <v>4079.3413637499998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136.29169031999999</v>
      </c>
      <c r="Z317" s="5">
        <v>1577.0005418799999</v>
      </c>
      <c r="AA317" s="5">
        <v>1577.0005418799999</v>
      </c>
      <c r="AB317" s="5">
        <v>1577.0005418799999</v>
      </c>
      <c r="AC317" s="5">
        <v>1577.0005418799999</v>
      </c>
      <c r="AD317" s="5">
        <v>1577.0005418799999</v>
      </c>
      <c r="AE317" s="5">
        <v>1577.0005418799999</v>
      </c>
    </row>
    <row r="318" spans="1:31">
      <c r="A318" s="58" t="s">
        <v>137</v>
      </c>
      <c r="B318" s="58" t="s">
        <v>123</v>
      </c>
      <c r="C318" s="58" t="s">
        <v>88</v>
      </c>
      <c r="D318" s="5">
        <v>10.908000000000001</v>
      </c>
      <c r="E318" s="5">
        <v>20.871000010000003</v>
      </c>
      <c r="F318" s="5">
        <v>29.765000010000001</v>
      </c>
      <c r="G318" s="5">
        <v>43.495000010000005</v>
      </c>
      <c r="H318" s="5">
        <v>56.447000010000011</v>
      </c>
      <c r="I318" s="5">
        <v>71.109000010000003</v>
      </c>
      <c r="J318" s="5">
        <v>88.028000010000014</v>
      </c>
      <c r="K318" s="5">
        <v>100.08087805999999</v>
      </c>
      <c r="L318" s="5">
        <v>113.79461062999999</v>
      </c>
      <c r="M318" s="5">
        <v>128.38774168000003</v>
      </c>
      <c r="N318" s="5">
        <v>144.92025560000002</v>
      </c>
      <c r="O318" s="5">
        <v>164.07640048000002</v>
      </c>
      <c r="P318" s="5">
        <v>186.56682263000005</v>
      </c>
      <c r="Q318" s="5">
        <v>210.62428757000004</v>
      </c>
      <c r="R318" s="5">
        <v>237.20806415999999</v>
      </c>
      <c r="S318" s="5">
        <v>266.49586268000002</v>
      </c>
      <c r="T318" s="5">
        <v>299.77474699000004</v>
      </c>
      <c r="U318" s="5">
        <v>334.89667259999999</v>
      </c>
      <c r="V318" s="5">
        <v>373.19759601999999</v>
      </c>
      <c r="W318" s="5">
        <v>414.51710587000002</v>
      </c>
      <c r="X318" s="5">
        <v>459.92001799999997</v>
      </c>
      <c r="Y318" s="5">
        <v>508.37932663999993</v>
      </c>
      <c r="Z318" s="5">
        <v>561.31416714</v>
      </c>
      <c r="AA318" s="5">
        <v>617.07734737999999</v>
      </c>
      <c r="AB318" s="5">
        <v>677.61743065999997</v>
      </c>
      <c r="AC318" s="5">
        <v>739.80019729000014</v>
      </c>
      <c r="AD318" s="5">
        <v>804.98066696000012</v>
      </c>
      <c r="AE318" s="5">
        <v>841.63078900000005</v>
      </c>
    </row>
    <row r="319" spans="1:31">
      <c r="A319" s="58" t="s">
        <v>137</v>
      </c>
      <c r="B319" s="58" t="s">
        <v>123</v>
      </c>
      <c r="C319" s="58" t="s">
        <v>89</v>
      </c>
      <c r="D319" s="5">
        <v>93.955000000000013</v>
      </c>
      <c r="E319" s="5">
        <v>176.37199999999993</v>
      </c>
      <c r="F319" s="5">
        <v>215.27399999999997</v>
      </c>
      <c r="G319" s="5">
        <v>298.56000000000006</v>
      </c>
      <c r="H319" s="5">
        <v>345.44700000000012</v>
      </c>
      <c r="I319" s="5">
        <v>399.15300000000002</v>
      </c>
      <c r="J319" s="5">
        <v>450.226</v>
      </c>
      <c r="K319" s="5">
        <v>491.26900000000001</v>
      </c>
      <c r="L319" s="5">
        <v>524.45500000000004</v>
      </c>
      <c r="M319" s="5">
        <v>555.596</v>
      </c>
      <c r="N319" s="5">
        <v>582.86699999999996</v>
      </c>
      <c r="O319" s="5">
        <v>611.51900000000001</v>
      </c>
      <c r="P319" s="5">
        <v>638.0390000000001</v>
      </c>
      <c r="Q319" s="5">
        <v>665.6149999999999</v>
      </c>
      <c r="R319" s="5">
        <v>692.84100000000012</v>
      </c>
      <c r="S319" s="5">
        <v>720.33500000000004</v>
      </c>
      <c r="T319" s="5">
        <v>747.25799999999992</v>
      </c>
      <c r="U319" s="5">
        <v>776.12200000000007</v>
      </c>
      <c r="V319" s="5">
        <v>806.33600000000001</v>
      </c>
      <c r="W319" s="5">
        <v>836.82399999999984</v>
      </c>
      <c r="X319" s="5">
        <v>865.33000000000015</v>
      </c>
      <c r="Y319" s="5">
        <v>899.88800000000015</v>
      </c>
      <c r="Z319" s="5">
        <v>936.59900000000016</v>
      </c>
      <c r="AA319" s="5">
        <v>974.13400000000001</v>
      </c>
      <c r="AB319" s="5">
        <v>1009.8320000000001</v>
      </c>
      <c r="AC319" s="5">
        <v>1046.5989999999997</v>
      </c>
      <c r="AD319" s="5">
        <v>1083.123</v>
      </c>
      <c r="AE319" s="5">
        <v>1083.123</v>
      </c>
    </row>
    <row r="320" spans="1:31">
      <c r="A320" s="58" t="s">
        <v>137</v>
      </c>
      <c r="B320" s="58" t="s">
        <v>123</v>
      </c>
      <c r="C320" s="58" t="s">
        <v>96</v>
      </c>
      <c r="D320" s="5">
        <v>-2.537576472156843</v>
      </c>
      <c r="E320" s="5">
        <v>-2.4795819506155112</v>
      </c>
      <c r="F320" s="5">
        <v>-2.4741844979344592</v>
      </c>
      <c r="G320" s="5">
        <v>-1.6214261680028699</v>
      </c>
      <c r="H320" s="5">
        <v>-1.9185564350225945</v>
      </c>
      <c r="I320" s="5">
        <v>0.65175021406639644</v>
      </c>
      <c r="J320" s="5">
        <v>4.1392578877990331</v>
      </c>
      <c r="K320" s="5">
        <v>-16.981311794423675</v>
      </c>
      <c r="L320" s="5">
        <v>-14.908708888707451</v>
      </c>
      <c r="M320" s="5">
        <v>-12.491614078371185</v>
      </c>
      <c r="N320" s="5">
        <v>-9.2828268782935766</v>
      </c>
      <c r="O320" s="5">
        <v>-6.5047508392692066</v>
      </c>
      <c r="P320" s="5">
        <v>-1.0408072634326686</v>
      </c>
      <c r="Q320" s="5">
        <v>0.2168784291116026</v>
      </c>
      <c r="R320" s="5">
        <v>2.1622320316590731</v>
      </c>
      <c r="S320" s="5">
        <v>5.9386564467359335</v>
      </c>
      <c r="T320" s="5">
        <v>10.377710870754981</v>
      </c>
      <c r="U320" s="5">
        <v>15.256200659787226</v>
      </c>
      <c r="V320" s="5">
        <v>22.049081938217455</v>
      </c>
      <c r="W320" s="5">
        <v>23.347664993941351</v>
      </c>
      <c r="X320" s="5">
        <v>26.761461307746629</v>
      </c>
      <c r="Y320" s="5">
        <v>33.153431110424378</v>
      </c>
      <c r="Z320" s="5">
        <v>39.122377577483007</v>
      </c>
      <c r="AA320" s="5">
        <v>43.554486478691331</v>
      </c>
      <c r="AB320" s="5">
        <v>46.638542802943505</v>
      </c>
      <c r="AC320" s="5">
        <v>51.780251367565029</v>
      </c>
      <c r="AD320" s="5">
        <v>55.69278129837636</v>
      </c>
      <c r="AE320" s="5">
        <v>64.986328855934858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105.03611814999999</v>
      </c>
      <c r="Z324" s="5">
        <v>105.03611814999999</v>
      </c>
      <c r="AA324" s="5">
        <v>659.31493054999999</v>
      </c>
      <c r="AB324" s="5">
        <v>659.31493054999999</v>
      </c>
      <c r="AC324" s="5">
        <v>659.31493054999999</v>
      </c>
      <c r="AD324" s="5">
        <v>659.31493054999999</v>
      </c>
      <c r="AE324" s="5">
        <v>1483.62869525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194.17927438999999</v>
      </c>
      <c r="J327" s="5">
        <v>194.17927438999999</v>
      </c>
      <c r="K327" s="5">
        <v>194.17927438999999</v>
      </c>
      <c r="L327" s="5">
        <v>194.17927438999999</v>
      </c>
      <c r="M327" s="5">
        <v>194.17927438999999</v>
      </c>
      <c r="N327" s="5">
        <v>194.17927438999999</v>
      </c>
      <c r="O327" s="5">
        <v>194.17927438999999</v>
      </c>
      <c r="P327" s="5">
        <v>194.17927438999999</v>
      </c>
      <c r="Q327" s="5">
        <v>194.17927438999999</v>
      </c>
      <c r="R327" s="5">
        <v>257.32456157000001</v>
      </c>
      <c r="S327" s="5">
        <v>257.32456157000001</v>
      </c>
      <c r="T327" s="5">
        <v>257.32456157000001</v>
      </c>
      <c r="U327" s="5">
        <v>257.32456157000001</v>
      </c>
      <c r="V327" s="5">
        <v>257.32456157000001</v>
      </c>
      <c r="W327" s="5">
        <v>257.32456157000001</v>
      </c>
      <c r="X327" s="5">
        <v>257.32456157000001</v>
      </c>
      <c r="Y327" s="5">
        <v>850.35891013000003</v>
      </c>
      <c r="Z327" s="5">
        <v>850.35891013000003</v>
      </c>
      <c r="AA327" s="5">
        <v>1253.37225328</v>
      </c>
      <c r="AB327" s="5">
        <v>1253.37225328</v>
      </c>
      <c r="AC327" s="5">
        <v>1253.37225328</v>
      </c>
      <c r="AD327" s="5">
        <v>1253.37225328</v>
      </c>
      <c r="AE327" s="5">
        <v>1253.37225328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317.42826144999998</v>
      </c>
      <c r="O328" s="5">
        <v>317.42826144999998</v>
      </c>
      <c r="P328" s="5">
        <v>317.42826144999998</v>
      </c>
      <c r="Q328" s="5">
        <v>317.42826144999998</v>
      </c>
      <c r="R328" s="5">
        <v>317.42826144999998</v>
      </c>
      <c r="S328" s="5">
        <v>317.42826144999998</v>
      </c>
      <c r="T328" s="5">
        <v>516.18620237000005</v>
      </c>
      <c r="U328" s="5">
        <v>516.18620237000005</v>
      </c>
      <c r="V328" s="5">
        <v>516.18620237000005</v>
      </c>
      <c r="W328" s="5">
        <v>516.18620237000005</v>
      </c>
      <c r="X328" s="5">
        <v>516.18620237000005</v>
      </c>
      <c r="Y328" s="5">
        <v>516.18620237000005</v>
      </c>
      <c r="Z328" s="5">
        <v>516.18620237000005</v>
      </c>
      <c r="AA328" s="5">
        <v>1440.89638898</v>
      </c>
      <c r="AB328" s="5">
        <v>1440.89638898</v>
      </c>
      <c r="AC328" s="5">
        <v>1568.9841540899999</v>
      </c>
      <c r="AD328" s="5">
        <v>2153.4226017000001</v>
      </c>
      <c r="AE328" s="5">
        <v>2153.4226017000001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217.65962604000001</v>
      </c>
      <c r="J329" s="5">
        <v>217.65962604000001</v>
      </c>
      <c r="K329" s="5">
        <v>725.88650070000006</v>
      </c>
      <c r="L329" s="5">
        <v>863.82391959999995</v>
      </c>
      <c r="M329" s="5">
        <v>968.29458382999997</v>
      </c>
      <c r="N329" s="5">
        <v>1203.3417940899999</v>
      </c>
      <c r="O329" s="5">
        <v>1487.23344473</v>
      </c>
      <c r="P329" s="5">
        <v>1487.23344473</v>
      </c>
      <c r="Q329" s="5">
        <v>1487.23344473</v>
      </c>
      <c r="R329" s="5">
        <v>1487.23344473</v>
      </c>
      <c r="S329" s="5">
        <v>1487.23344473</v>
      </c>
      <c r="T329" s="5">
        <v>3009.2286221899999</v>
      </c>
      <c r="U329" s="5">
        <v>3009.2286221899999</v>
      </c>
      <c r="V329" s="5">
        <v>3009.2286221899999</v>
      </c>
      <c r="W329" s="5">
        <v>3009.2286221899999</v>
      </c>
      <c r="X329" s="5">
        <v>3009.2286221899999</v>
      </c>
      <c r="Y329" s="5">
        <v>3009.2286221899999</v>
      </c>
      <c r="Z329" s="5">
        <v>3009.2286221899999</v>
      </c>
      <c r="AA329" s="5">
        <v>3009.2286221899999</v>
      </c>
      <c r="AB329" s="5">
        <v>3009.2286221899999</v>
      </c>
      <c r="AC329" s="5">
        <v>3009.2286221899999</v>
      </c>
      <c r="AD329" s="5">
        <v>3009.2286221899999</v>
      </c>
      <c r="AE329" s="5">
        <v>3009.2286221899999</v>
      </c>
    </row>
    <row r="330" spans="1:31">
      <c r="A330" s="58" t="s">
        <v>137</v>
      </c>
      <c r="B330" s="58" t="s">
        <v>124</v>
      </c>
      <c r="C330" s="58" t="s">
        <v>88</v>
      </c>
      <c r="D330" s="5">
        <v>5.8280000000000003</v>
      </c>
      <c r="E330" s="5">
        <v>11.217000000000002</v>
      </c>
      <c r="F330" s="5">
        <v>17.678000000000001</v>
      </c>
      <c r="G330" s="5">
        <v>26.494000000000003</v>
      </c>
      <c r="H330" s="5">
        <v>36.041000000000004</v>
      </c>
      <c r="I330" s="5">
        <v>46.021000000000001</v>
      </c>
      <c r="J330" s="5">
        <v>56.567000000000007</v>
      </c>
      <c r="K330" s="5">
        <v>64.159450320000005</v>
      </c>
      <c r="L330" s="5">
        <v>72.2037227</v>
      </c>
      <c r="M330" s="5">
        <v>80.46919905</v>
      </c>
      <c r="N330" s="5">
        <v>89.364169840000002</v>
      </c>
      <c r="O330" s="5">
        <v>99.263838949999993</v>
      </c>
      <c r="P330" s="5">
        <v>110.75011984999999</v>
      </c>
      <c r="Q330" s="5">
        <v>122.77314796999998</v>
      </c>
      <c r="R330" s="5">
        <v>135.97003199</v>
      </c>
      <c r="S330" s="5">
        <v>150.50083432000002</v>
      </c>
      <c r="T330" s="5">
        <v>166.97166634000004</v>
      </c>
      <c r="U330" s="5">
        <v>184.23248177000002</v>
      </c>
      <c r="V330" s="5">
        <v>203.18957981000008</v>
      </c>
      <c r="W330" s="5">
        <v>223.72090115000012</v>
      </c>
      <c r="X330" s="5">
        <v>246.55823145000005</v>
      </c>
      <c r="Y330" s="5">
        <v>271.15315680000009</v>
      </c>
      <c r="Z330" s="5">
        <v>298.15043746000015</v>
      </c>
      <c r="AA330" s="5">
        <v>326.92493155000005</v>
      </c>
      <c r="AB330" s="5">
        <v>358.56543728999998</v>
      </c>
      <c r="AC330" s="5">
        <v>390.95777666999993</v>
      </c>
      <c r="AD330" s="5">
        <v>425.12532512999991</v>
      </c>
      <c r="AE330" s="5">
        <v>446.60914833000004</v>
      </c>
    </row>
    <row r="331" spans="1:31">
      <c r="A331" s="58" t="s">
        <v>137</v>
      </c>
      <c r="B331" s="58" t="s">
        <v>124</v>
      </c>
      <c r="C331" s="58" t="s">
        <v>89</v>
      </c>
      <c r="D331" s="5">
        <v>50.367999999999995</v>
      </c>
      <c r="E331" s="5">
        <v>96.734000000000009</v>
      </c>
      <c r="F331" s="5">
        <v>140.73600000000002</v>
      </c>
      <c r="G331" s="5">
        <v>192.58900000000003</v>
      </c>
      <c r="H331" s="5">
        <v>239.83500000000001</v>
      </c>
      <c r="I331" s="5">
        <v>278.65200000000004</v>
      </c>
      <c r="J331" s="5">
        <v>312.13499999999999</v>
      </c>
      <c r="K331" s="5">
        <v>341.399</v>
      </c>
      <c r="L331" s="5">
        <v>364.73099999999999</v>
      </c>
      <c r="M331" s="5">
        <v>388.53199999999993</v>
      </c>
      <c r="N331" s="5">
        <v>411.48400000000004</v>
      </c>
      <c r="O331" s="5">
        <v>434.87200000000007</v>
      </c>
      <c r="P331" s="5">
        <v>457.05500000000006</v>
      </c>
      <c r="Q331" s="5">
        <v>480.1389999999999</v>
      </c>
      <c r="R331" s="5">
        <v>503.19800000000009</v>
      </c>
      <c r="S331" s="5">
        <v>526.71799999999996</v>
      </c>
      <c r="T331" s="5">
        <v>549.35500000000002</v>
      </c>
      <c r="U331" s="5">
        <v>573.49000000000012</v>
      </c>
      <c r="V331" s="5">
        <v>598.81499999999994</v>
      </c>
      <c r="W331" s="5">
        <v>624.47699999999986</v>
      </c>
      <c r="X331" s="5">
        <v>648.875</v>
      </c>
      <c r="Y331" s="5">
        <v>678.03100000000006</v>
      </c>
      <c r="Z331" s="5">
        <v>709.048</v>
      </c>
      <c r="AA331" s="5">
        <v>740.88600000000008</v>
      </c>
      <c r="AB331" s="5">
        <v>771.60699999999997</v>
      </c>
      <c r="AC331" s="5">
        <v>803.18900000000019</v>
      </c>
      <c r="AD331" s="5">
        <v>834.73900000000003</v>
      </c>
      <c r="AE331" s="5">
        <v>834.73900000000003</v>
      </c>
    </row>
    <row r="332" spans="1:31">
      <c r="A332" s="58" t="s">
        <v>137</v>
      </c>
      <c r="B332" s="58" t="s">
        <v>124</v>
      </c>
      <c r="C332" s="58" t="s">
        <v>96</v>
      </c>
      <c r="D332" s="5">
        <v>0.18216687957092859</v>
      </c>
      <c r="E332" s="5">
        <v>0.27448364205577036</v>
      </c>
      <c r="F332" s="5">
        <v>0.96581881710628181</v>
      </c>
      <c r="G332" s="5">
        <v>1.7703431985864739</v>
      </c>
      <c r="H332" s="5">
        <v>2.7128555338796616</v>
      </c>
      <c r="I332" s="5">
        <v>3.903702562009542</v>
      </c>
      <c r="J332" s="5">
        <v>4.446830813841288</v>
      </c>
      <c r="K332" s="5">
        <v>-3.7550277685357116</v>
      </c>
      <c r="L332" s="5">
        <v>-3.0427730829774191</v>
      </c>
      <c r="M332" s="5">
        <v>-1.7680484843238133</v>
      </c>
      <c r="N332" s="5">
        <v>-0.19672866379040954</v>
      </c>
      <c r="O332" s="5">
        <v>0.51646947577540914</v>
      </c>
      <c r="P332" s="5">
        <v>1.8319496505131383</v>
      </c>
      <c r="Q332" s="5">
        <v>2.3336022223780759</v>
      </c>
      <c r="R332" s="5">
        <v>3.8300411401908008</v>
      </c>
      <c r="S332" s="5">
        <v>4.9119174433935768</v>
      </c>
      <c r="T332" s="5">
        <v>6.5185230145969797</v>
      </c>
      <c r="U332" s="5">
        <v>6.8659676415636</v>
      </c>
      <c r="V332" s="5">
        <v>8.1266854255992058</v>
      </c>
      <c r="W332" s="5">
        <v>9.6683871397335253</v>
      </c>
      <c r="X332" s="5">
        <v>10.766494249808161</v>
      </c>
      <c r="Y332" s="5">
        <v>12.168116593664493</v>
      </c>
      <c r="Z332" s="5">
        <v>13.599581608164812</v>
      </c>
      <c r="AA332" s="5">
        <v>14.89714303357286</v>
      </c>
      <c r="AB332" s="5">
        <v>15.454124555909772</v>
      </c>
      <c r="AC332" s="5">
        <v>16.767815161567967</v>
      </c>
      <c r="AD332" s="5">
        <v>18.452059183104296</v>
      </c>
      <c r="AE332" s="5">
        <v>20.702406715136135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85.688606780000001</v>
      </c>
      <c r="AB340" s="5">
        <v>891.08209636999993</v>
      </c>
      <c r="AC340" s="5">
        <v>1163.6352506799999</v>
      </c>
      <c r="AD340" s="5">
        <v>1163.6352506799999</v>
      </c>
      <c r="AE340" s="5">
        <v>1349.6166223099999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252.2</v>
      </c>
      <c r="P341" s="5">
        <v>252.2</v>
      </c>
      <c r="Q341" s="5">
        <v>252.2</v>
      </c>
      <c r="R341" s="5">
        <v>252.2</v>
      </c>
      <c r="S341" s="5">
        <v>253.29999999999998</v>
      </c>
      <c r="T341" s="5">
        <v>253.29999999999998</v>
      </c>
      <c r="U341" s="5">
        <v>253.29999999999998</v>
      </c>
      <c r="V341" s="5">
        <v>253.29999999999998</v>
      </c>
      <c r="W341" s="5">
        <v>253.29999999999998</v>
      </c>
      <c r="X341" s="5">
        <v>254.39999999999998</v>
      </c>
      <c r="Y341" s="5">
        <v>254.39999999999998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256.59999999999997</v>
      </c>
      <c r="AE341" s="5">
        <v>256.59999999999997</v>
      </c>
    </row>
    <row r="342" spans="1:31">
      <c r="A342" s="58" t="s">
        <v>137</v>
      </c>
      <c r="B342" s="58" t="s">
        <v>125</v>
      </c>
      <c r="C342" s="58" t="s">
        <v>88</v>
      </c>
      <c r="D342" s="5">
        <v>7.6109999999999989</v>
      </c>
      <c r="E342" s="5">
        <v>14.275999999999998</v>
      </c>
      <c r="F342" s="5">
        <v>21.405999999999999</v>
      </c>
      <c r="G342" s="5">
        <v>31.205999999999996</v>
      </c>
      <c r="H342" s="5">
        <v>42.430999999999997</v>
      </c>
      <c r="I342" s="5">
        <v>54.543999999999997</v>
      </c>
      <c r="J342" s="5">
        <v>68.78</v>
      </c>
      <c r="K342" s="5">
        <v>78.234204599999998</v>
      </c>
      <c r="L342" s="5">
        <v>88.897823599999995</v>
      </c>
      <c r="M342" s="5">
        <v>100.56894175999999</v>
      </c>
      <c r="N342" s="5">
        <v>113.91734887999999</v>
      </c>
      <c r="O342" s="5">
        <v>129.20782271999997</v>
      </c>
      <c r="P342" s="5">
        <v>147.13658769999998</v>
      </c>
      <c r="Q342" s="5">
        <v>166.35416561000002</v>
      </c>
      <c r="R342" s="5">
        <v>187.61198877000001</v>
      </c>
      <c r="S342" s="5">
        <v>211.07965485000003</v>
      </c>
      <c r="T342" s="5">
        <v>237.78322060000002</v>
      </c>
      <c r="U342" s="5">
        <v>266.03689736000001</v>
      </c>
      <c r="V342" s="5">
        <v>296.94295707000003</v>
      </c>
      <c r="W342" s="5">
        <v>330.35731324000005</v>
      </c>
      <c r="X342" s="5">
        <v>367.10264988</v>
      </c>
      <c r="Y342" s="5">
        <v>406.49184222999997</v>
      </c>
      <c r="Z342" s="5">
        <v>449.6046642099999</v>
      </c>
      <c r="AA342" s="5">
        <v>495.17932599999983</v>
      </c>
      <c r="AB342" s="5">
        <v>544.78671632999988</v>
      </c>
      <c r="AC342" s="5">
        <v>595.80519332999995</v>
      </c>
      <c r="AD342" s="5">
        <v>649.41628993000006</v>
      </c>
      <c r="AE342" s="5">
        <v>680.85699804000012</v>
      </c>
    </row>
    <row r="343" spans="1:31">
      <c r="A343" s="58" t="s">
        <v>137</v>
      </c>
      <c r="B343" s="58" t="s">
        <v>125</v>
      </c>
      <c r="C343" s="58" t="s">
        <v>89</v>
      </c>
      <c r="D343" s="5">
        <v>73.77200000000002</v>
      </c>
      <c r="E343" s="5">
        <v>128.36800000000002</v>
      </c>
      <c r="F343" s="5">
        <v>166.184</v>
      </c>
      <c r="G343" s="5">
        <v>223.87999999999997</v>
      </c>
      <c r="H343" s="5">
        <v>272.92899999999997</v>
      </c>
      <c r="I343" s="5">
        <v>319.17000000000007</v>
      </c>
      <c r="J343" s="5">
        <v>364.23400000000004</v>
      </c>
      <c r="K343" s="5">
        <v>397.46900000000005</v>
      </c>
      <c r="L343" s="5">
        <v>424.41600000000005</v>
      </c>
      <c r="M343" s="5">
        <v>451.98899999999992</v>
      </c>
      <c r="N343" s="5">
        <v>478.26600000000008</v>
      </c>
      <c r="O343" s="5">
        <v>505.13200000000006</v>
      </c>
      <c r="P343" s="5">
        <v>530.62700000000007</v>
      </c>
      <c r="Q343" s="5">
        <v>557.2059999999999</v>
      </c>
      <c r="R343" s="5">
        <v>583.77699999999993</v>
      </c>
      <c r="S343" s="5">
        <v>610.90300000000002</v>
      </c>
      <c r="T343" s="5">
        <v>637.86099999999999</v>
      </c>
      <c r="U343" s="5">
        <v>666.68999999999994</v>
      </c>
      <c r="V343" s="5">
        <v>697.06899999999996</v>
      </c>
      <c r="W343" s="5">
        <v>728.00099999999986</v>
      </c>
      <c r="X343" s="5">
        <v>757.56399999999996</v>
      </c>
      <c r="Y343" s="5">
        <v>792.6350000000001</v>
      </c>
      <c r="Z343" s="5">
        <v>829.92999999999984</v>
      </c>
      <c r="AA343" s="5">
        <v>868.29300000000012</v>
      </c>
      <c r="AB343" s="5">
        <v>905.4319999999999</v>
      </c>
      <c r="AC343" s="5">
        <v>943.78200000000004</v>
      </c>
      <c r="AD343" s="5">
        <v>982.26100000000008</v>
      </c>
      <c r="AE343" s="5">
        <v>982.26100000000008</v>
      </c>
    </row>
    <row r="344" spans="1:31">
      <c r="A344" s="58" t="s">
        <v>137</v>
      </c>
      <c r="B344" s="58" t="s">
        <v>125</v>
      </c>
      <c r="C344" s="58" t="s">
        <v>96</v>
      </c>
      <c r="D344" s="5">
        <v>-8.2354900655709571</v>
      </c>
      <c r="E344" s="5">
        <v>-8.3433125841937112</v>
      </c>
      <c r="F344" s="5">
        <v>-9.3736019741702705</v>
      </c>
      <c r="G344" s="5">
        <v>-12.247456797396268</v>
      </c>
      <c r="H344" s="5">
        <v>-14.29702803837111</v>
      </c>
      <c r="I344" s="5">
        <v>-14.448786633699257</v>
      </c>
      <c r="J344" s="5">
        <v>-13.674859819258955</v>
      </c>
      <c r="K344" s="5">
        <v>-11.61801739794214</v>
      </c>
      <c r="L344" s="5">
        <v>-10.63199674233789</v>
      </c>
      <c r="M344" s="5">
        <v>-9.6847402548440584</v>
      </c>
      <c r="N344" s="5">
        <v>-10.300908666310875</v>
      </c>
      <c r="O344" s="5">
        <v>-9.1143304386953616</v>
      </c>
      <c r="P344" s="5">
        <v>-7.2399608035450171</v>
      </c>
      <c r="Q344" s="5">
        <v>-5.4141057495261293</v>
      </c>
      <c r="R344" s="5">
        <v>-4.8589174863266464</v>
      </c>
      <c r="S344" s="5">
        <v>-4.0366888074334497</v>
      </c>
      <c r="T344" s="5">
        <v>-2.6696306180744216</v>
      </c>
      <c r="U344" s="5">
        <v>-2.9714201778858751</v>
      </c>
      <c r="V344" s="5">
        <v>-0.88318154033916585</v>
      </c>
      <c r="W344" s="5">
        <v>0.61321432817877053</v>
      </c>
      <c r="X344" s="5">
        <v>1.253694527807113</v>
      </c>
      <c r="Y344" s="5">
        <v>2.8690053053781241</v>
      </c>
      <c r="Z344" s="5">
        <v>4.2899195565456978</v>
      </c>
      <c r="AA344" s="5">
        <v>5.6283988707860146</v>
      </c>
      <c r="AB344" s="5">
        <v>7.4433445977826409</v>
      </c>
      <c r="AC344" s="5">
        <v>9.8138110623456782</v>
      </c>
      <c r="AD344" s="5">
        <v>11.7542943961368</v>
      </c>
      <c r="AE344" s="5">
        <v>15.183927075715303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62.056155050000001</v>
      </c>
      <c r="AC348" s="5">
        <v>62.056155050000001</v>
      </c>
      <c r="AD348" s="5">
        <v>62.056155050000001</v>
      </c>
      <c r="AE348" s="5">
        <v>62.056155050000001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9.1571732000000008</v>
      </c>
      <c r="O352" s="5">
        <v>69.035880469999995</v>
      </c>
      <c r="P352" s="5">
        <v>137.07524346</v>
      </c>
      <c r="Q352" s="5">
        <v>153.93591863</v>
      </c>
      <c r="R352" s="5">
        <v>526.23185459999991</v>
      </c>
      <c r="S352" s="5">
        <v>544.34874225999999</v>
      </c>
      <c r="T352" s="5">
        <v>800.11019311999996</v>
      </c>
      <c r="U352" s="5">
        <v>800.11019311999996</v>
      </c>
      <c r="V352" s="5">
        <v>800.11019311999996</v>
      </c>
      <c r="W352" s="5">
        <v>800.11019311999996</v>
      </c>
      <c r="X352" s="5">
        <v>800.11019311999996</v>
      </c>
      <c r="Y352" s="5">
        <v>800.11019311999996</v>
      </c>
      <c r="Z352" s="5">
        <v>800.11019311999996</v>
      </c>
      <c r="AA352" s="5">
        <v>1211.8976546299998</v>
      </c>
      <c r="AB352" s="5">
        <v>1310.5304326799999</v>
      </c>
      <c r="AC352" s="5">
        <v>1310.5304326799999</v>
      </c>
      <c r="AD352" s="5">
        <v>1310.5304326799999</v>
      </c>
      <c r="AE352" s="5">
        <v>1310.5304326799999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268</v>
      </c>
      <c r="Z353" s="5">
        <v>268</v>
      </c>
      <c r="AA353" s="5">
        <v>268</v>
      </c>
      <c r="AB353" s="5">
        <v>268</v>
      </c>
      <c r="AC353" s="5">
        <v>268</v>
      </c>
      <c r="AD353" s="5">
        <v>268</v>
      </c>
      <c r="AE353" s="5">
        <v>268</v>
      </c>
    </row>
    <row r="354" spans="1:31">
      <c r="A354" s="58" t="s">
        <v>137</v>
      </c>
      <c r="B354" s="58" t="s">
        <v>126</v>
      </c>
      <c r="C354" s="58" t="s">
        <v>88</v>
      </c>
      <c r="D354" s="5">
        <v>27.866999999999997</v>
      </c>
      <c r="E354" s="5">
        <v>42.568999999999996</v>
      </c>
      <c r="F354" s="5">
        <v>54.228999999999992</v>
      </c>
      <c r="G354" s="5">
        <v>69.669000000000011</v>
      </c>
      <c r="H354" s="5">
        <v>83.643999999999977</v>
      </c>
      <c r="I354" s="5">
        <v>98.150999999999982</v>
      </c>
      <c r="J354" s="5">
        <v>112.53099999999998</v>
      </c>
      <c r="K354" s="5">
        <v>122.1917048</v>
      </c>
      <c r="L354" s="5">
        <v>131.29430345</v>
      </c>
      <c r="M354" s="5">
        <v>140.16223986999998</v>
      </c>
      <c r="N354" s="5">
        <v>148.81446156000001</v>
      </c>
      <c r="O354" s="5">
        <v>157.81538027999997</v>
      </c>
      <c r="P354" s="5">
        <v>167.61028186999997</v>
      </c>
      <c r="Q354" s="5">
        <v>177.28082325999998</v>
      </c>
      <c r="R354" s="5">
        <v>187.34418850999998</v>
      </c>
      <c r="S354" s="5">
        <v>197.92537767999997</v>
      </c>
      <c r="T354" s="5">
        <v>209.51861480999997</v>
      </c>
      <c r="U354" s="5">
        <v>221.11327867999998</v>
      </c>
      <c r="V354" s="5">
        <v>233.42112125999998</v>
      </c>
      <c r="W354" s="5">
        <v>246.29217582999999</v>
      </c>
      <c r="X354" s="5">
        <v>260.25668867999997</v>
      </c>
      <c r="Y354" s="5">
        <v>274.85320730999996</v>
      </c>
      <c r="Z354" s="5">
        <v>290.42891438999999</v>
      </c>
      <c r="AA354" s="5">
        <v>306.64422945999996</v>
      </c>
      <c r="AB354" s="5">
        <v>324.15584974999996</v>
      </c>
      <c r="AC354" s="5">
        <v>341.49747876999999</v>
      </c>
      <c r="AD354" s="5">
        <v>359.39563423999994</v>
      </c>
      <c r="AE354" s="5">
        <v>370.75184135000001</v>
      </c>
    </row>
    <row r="355" spans="1:31">
      <c r="A355" s="58" t="s">
        <v>137</v>
      </c>
      <c r="B355" s="58" t="s">
        <v>126</v>
      </c>
      <c r="C355" s="58" t="s">
        <v>89</v>
      </c>
      <c r="D355" s="5">
        <v>64.924000000000007</v>
      </c>
      <c r="E355" s="5">
        <v>93.886999999999944</v>
      </c>
      <c r="F355" s="5">
        <v>111.904</v>
      </c>
      <c r="G355" s="5">
        <v>136.96600000000001</v>
      </c>
      <c r="H355" s="5">
        <v>157.19099999999997</v>
      </c>
      <c r="I355" s="5">
        <v>175.07400000000001</v>
      </c>
      <c r="J355" s="5">
        <v>190.46800000000002</v>
      </c>
      <c r="K355" s="5">
        <v>202.18900000000002</v>
      </c>
      <c r="L355" s="5">
        <v>210.30400000000003</v>
      </c>
      <c r="M355" s="5">
        <v>218.6330000000001</v>
      </c>
      <c r="N355" s="5">
        <v>225.99899999999985</v>
      </c>
      <c r="O355" s="5">
        <v>233.21099999999996</v>
      </c>
      <c r="P355" s="5">
        <v>239.40500000000003</v>
      </c>
      <c r="Q355" s="5">
        <v>246.00899999999996</v>
      </c>
      <c r="R355" s="5">
        <v>252.37599999999998</v>
      </c>
      <c r="S355" s="5">
        <v>258.685</v>
      </c>
      <c r="T355" s="5">
        <v>264.16599999999988</v>
      </c>
      <c r="U355" s="5">
        <v>270.27500000000003</v>
      </c>
      <c r="V355" s="5">
        <v>276.53699999999998</v>
      </c>
      <c r="W355" s="5">
        <v>282.673</v>
      </c>
      <c r="X355" s="5">
        <v>287.80999999999995</v>
      </c>
      <c r="Y355" s="5">
        <v>294.488</v>
      </c>
      <c r="Z355" s="5">
        <v>301.42199999999985</v>
      </c>
      <c r="AA355" s="5">
        <v>308.30899999999997</v>
      </c>
      <c r="AB355" s="5">
        <v>314.18199999999996</v>
      </c>
      <c r="AC355" s="5">
        <v>320.47500000000002</v>
      </c>
      <c r="AD355" s="5">
        <v>326.51899999999995</v>
      </c>
      <c r="AE355" s="5">
        <v>326.51899999999995</v>
      </c>
    </row>
    <row r="356" spans="1:31">
      <c r="A356" s="58" t="s">
        <v>137</v>
      </c>
      <c r="B356" s="58" t="s">
        <v>126</v>
      </c>
      <c r="C356" s="58" t="s">
        <v>96</v>
      </c>
      <c r="D356" s="5">
        <v>-0.33003986188492007</v>
      </c>
      <c r="E356" s="5">
        <v>-0.342764121160819</v>
      </c>
      <c r="F356" s="5">
        <v>-0.47263925179746025</v>
      </c>
      <c r="G356" s="5">
        <v>-0.61748141221450936</v>
      </c>
      <c r="H356" s="5">
        <v>-0.75151238994322256</v>
      </c>
      <c r="I356" s="5">
        <v>-0.33572255598621581</v>
      </c>
      <c r="J356" s="5">
        <v>-0.18466725255633776</v>
      </c>
      <c r="K356" s="5">
        <v>-0.2318464345095137</v>
      </c>
      <c r="L356" s="5">
        <v>-0.22947156318731032</v>
      </c>
      <c r="M356" s="5">
        <v>9.9795442658013656E-2</v>
      </c>
      <c r="N356" s="5">
        <v>5.8347496132014953E-2</v>
      </c>
      <c r="O356" s="5">
        <v>0.34018600252042575</v>
      </c>
      <c r="P356" s="5">
        <v>0.8569628869725392</v>
      </c>
      <c r="Q356" s="5">
        <v>1.096425788607462</v>
      </c>
      <c r="R356" s="5">
        <v>1.7866554633458591</v>
      </c>
      <c r="S356" s="5">
        <v>1.9497545619017487</v>
      </c>
      <c r="T356" s="5">
        <v>2.3467474684524916</v>
      </c>
      <c r="U356" s="5">
        <v>2.6814371392869489</v>
      </c>
      <c r="V356" s="5">
        <v>2.7886278834267486</v>
      </c>
      <c r="W356" s="5">
        <v>3.1483370501567833</v>
      </c>
      <c r="X356" s="5">
        <v>3.3212232146571381</v>
      </c>
      <c r="Y356" s="5">
        <v>3.5338324250146442</v>
      </c>
      <c r="Z356" s="5">
        <v>3.6202044493344445</v>
      </c>
      <c r="AA356" s="5">
        <v>3.9474566822303885</v>
      </c>
      <c r="AB356" s="5">
        <v>3.684910344864015</v>
      </c>
      <c r="AC356" s="5">
        <v>4.2491374652685892</v>
      </c>
      <c r="AD356" s="5">
        <v>4.540247288308322</v>
      </c>
      <c r="AE356" s="5">
        <v>4.9469413545932852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44.445113069999998</v>
      </c>
      <c r="L363" s="5">
        <v>44.445113069999998</v>
      </c>
      <c r="M363" s="5">
        <v>44.445113069999998</v>
      </c>
      <c r="N363" s="5">
        <v>172.97676408999999</v>
      </c>
      <c r="O363" s="5">
        <v>172.97676408999999</v>
      </c>
      <c r="P363" s="5">
        <v>172.97676408999999</v>
      </c>
      <c r="Q363" s="5">
        <v>172.97676408999999</v>
      </c>
      <c r="R363" s="5">
        <v>172.97676408999999</v>
      </c>
      <c r="S363" s="5">
        <v>172.97676408999999</v>
      </c>
      <c r="T363" s="5">
        <v>172.97676408999999</v>
      </c>
      <c r="U363" s="5">
        <v>172.97676408999999</v>
      </c>
      <c r="V363" s="5">
        <v>172.97676408999999</v>
      </c>
      <c r="W363" s="5">
        <v>172.97676408999999</v>
      </c>
      <c r="X363" s="5">
        <v>172.97676408999999</v>
      </c>
      <c r="Y363" s="5">
        <v>172.97676408999999</v>
      </c>
      <c r="Z363" s="5">
        <v>172.97676408999999</v>
      </c>
      <c r="AA363" s="5">
        <v>172.97676408999999</v>
      </c>
      <c r="AB363" s="5">
        <v>172.97676408999999</v>
      </c>
      <c r="AC363" s="5">
        <v>172.97676408999999</v>
      </c>
      <c r="AD363" s="5">
        <v>172.97676408999999</v>
      </c>
      <c r="AE363" s="5">
        <v>172.97676408999999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0.80699999999999994</v>
      </c>
      <c r="E366" s="5">
        <v>1.5</v>
      </c>
      <c r="F366" s="5">
        <v>2.2560000000000002</v>
      </c>
      <c r="G366" s="5">
        <v>3.3670000000000004</v>
      </c>
      <c r="H366" s="5">
        <v>4.4770000000000003</v>
      </c>
      <c r="I366" s="5">
        <v>5.74</v>
      </c>
      <c r="J366" s="5">
        <v>7.1029999999999998</v>
      </c>
      <c r="K366" s="5">
        <v>7.8895331399999993</v>
      </c>
      <c r="L366" s="5">
        <v>8.7149484899999994</v>
      </c>
      <c r="M366" s="5">
        <v>9.5312965900000002</v>
      </c>
      <c r="N366" s="5">
        <v>10.377538280000001</v>
      </c>
      <c r="O366" s="5">
        <v>11.303421190000002</v>
      </c>
      <c r="P366" s="5">
        <v>12.3771945</v>
      </c>
      <c r="Q366" s="5">
        <v>13.4768062</v>
      </c>
      <c r="R366" s="5">
        <v>14.674519660000001</v>
      </c>
      <c r="S366" s="5">
        <v>15.989946680000001</v>
      </c>
      <c r="T366" s="5">
        <v>17.507351379999999</v>
      </c>
      <c r="U366" s="5">
        <v>19.08386673</v>
      </c>
      <c r="V366" s="5">
        <v>20.817180700000005</v>
      </c>
      <c r="W366" s="5">
        <v>22.697220880000003</v>
      </c>
      <c r="X366" s="5">
        <v>24.788382930000001</v>
      </c>
      <c r="Y366" s="5">
        <v>27.045465249999999</v>
      </c>
      <c r="Z366" s="5">
        <v>29.523726930000002</v>
      </c>
      <c r="AA366" s="5">
        <v>32.166278030000001</v>
      </c>
      <c r="AB366" s="5">
        <v>35.080948970000001</v>
      </c>
      <c r="AC366" s="5">
        <v>38.053937800000014</v>
      </c>
      <c r="AD366" s="5">
        <v>41.188521290000004</v>
      </c>
      <c r="AE366" s="5">
        <v>43.163582330000011</v>
      </c>
    </row>
    <row r="367" spans="1:31">
      <c r="A367" s="58" t="s">
        <v>137</v>
      </c>
      <c r="B367" s="58" t="s">
        <v>127</v>
      </c>
      <c r="C367" s="58" t="s">
        <v>89</v>
      </c>
      <c r="D367" s="5">
        <v>6.7020000000000017</v>
      </c>
      <c r="E367" s="5">
        <v>12.522999999999996</v>
      </c>
      <c r="F367" s="5">
        <v>16.608999999999998</v>
      </c>
      <c r="G367" s="5">
        <v>23.194999999999997</v>
      </c>
      <c r="H367" s="5">
        <v>27.048000000000005</v>
      </c>
      <c r="I367" s="5">
        <v>31.331999999999997</v>
      </c>
      <c r="J367" s="5">
        <v>35.094999999999999</v>
      </c>
      <c r="K367" s="5">
        <v>37.816000000000003</v>
      </c>
      <c r="L367" s="5">
        <v>39.888999999999996</v>
      </c>
      <c r="M367" s="5">
        <v>41.983000000000004</v>
      </c>
      <c r="N367" s="5">
        <v>43.924999999999997</v>
      </c>
      <c r="O367" s="5">
        <v>45.879999999999995</v>
      </c>
      <c r="P367" s="5">
        <v>47.660999999999987</v>
      </c>
      <c r="Q367" s="5">
        <v>49.505999999999986</v>
      </c>
      <c r="R367" s="5">
        <v>51.314999999999998</v>
      </c>
      <c r="S367" s="5">
        <v>53.131999999999991</v>
      </c>
      <c r="T367" s="5">
        <v>54.867999999999995</v>
      </c>
      <c r="U367" s="5">
        <v>56.734000000000009</v>
      </c>
      <c r="V367" s="5">
        <v>58.691999999999979</v>
      </c>
      <c r="W367" s="5">
        <v>60.651999999999987</v>
      </c>
      <c r="X367" s="5">
        <v>62.444999999999993</v>
      </c>
      <c r="Y367" s="5">
        <v>64.662999999999997</v>
      </c>
      <c r="Z367" s="5">
        <v>67.013999999999996</v>
      </c>
      <c r="AA367" s="5">
        <v>69.397999999999996</v>
      </c>
      <c r="AB367" s="5">
        <v>71.620999999999995</v>
      </c>
      <c r="AC367" s="5">
        <v>73.888999999999996</v>
      </c>
      <c r="AD367" s="5">
        <v>76.114999999999995</v>
      </c>
      <c r="AE367" s="5">
        <v>76.114999999999995</v>
      </c>
    </row>
    <row r="368" spans="1:31">
      <c r="A368" s="58" t="s">
        <v>137</v>
      </c>
      <c r="B368" s="58" t="s">
        <v>127</v>
      </c>
      <c r="C368" s="58" t="s">
        <v>96</v>
      </c>
      <c r="D368" s="5">
        <v>0.3312631160640791</v>
      </c>
      <c r="E368" s="5">
        <v>0.38347737927556125</v>
      </c>
      <c r="F368" s="5">
        <v>0.55142338473007158</v>
      </c>
      <c r="G368" s="5">
        <v>0.60771786731334743</v>
      </c>
      <c r="H368" s="5">
        <v>0.66669796505734524</v>
      </c>
      <c r="I368" s="5">
        <v>-6.3148274236730302</v>
      </c>
      <c r="J368" s="5">
        <v>-6.328600206207426</v>
      </c>
      <c r="K368" s="5">
        <v>-6.2543981366596597</v>
      </c>
      <c r="L368" s="5">
        <v>-6.17963572198272</v>
      </c>
      <c r="M368" s="5">
        <v>-6.1286358529928684</v>
      </c>
      <c r="N368" s="5">
        <v>-6.0754612375678363</v>
      </c>
      <c r="O368" s="5">
        <v>-6.0853662462434563</v>
      </c>
      <c r="P368" s="5">
        <v>-5.9844535608639049</v>
      </c>
      <c r="Q368" s="5">
        <v>-5.94029782574545</v>
      </c>
      <c r="R368" s="5">
        <v>-5.7927048798498539</v>
      </c>
      <c r="S368" s="5">
        <v>-5.7326826953955248</v>
      </c>
      <c r="T368" s="5">
        <v>-5.6715172347854228</v>
      </c>
      <c r="U368" s="5">
        <v>-5.6079104036530865</v>
      </c>
      <c r="V368" s="5">
        <v>-5.5284424624674102</v>
      </c>
      <c r="W368" s="5">
        <v>-5.4497447806736652</v>
      </c>
      <c r="X368" s="5">
        <v>-5.3153965408048762</v>
      </c>
      <c r="Y368" s="5">
        <v>-5.299487359326907</v>
      </c>
      <c r="Z368" s="5">
        <v>-5.211486444414156</v>
      </c>
      <c r="AA368" s="5">
        <v>-5.074874994867681</v>
      </c>
      <c r="AB368" s="5">
        <v>-4.9945765647527978</v>
      </c>
      <c r="AC368" s="5">
        <v>-4.7845544396268522</v>
      </c>
      <c r="AD368" s="5">
        <v>-4.6897119954140543</v>
      </c>
      <c r="AE368" s="5">
        <v>-4.4747923299977899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255.91877151</v>
      </c>
      <c r="M376" s="5">
        <v>255.91877151</v>
      </c>
      <c r="N376" s="5">
        <v>255.91877151</v>
      </c>
      <c r="O376" s="5">
        <v>255.91877151</v>
      </c>
      <c r="P376" s="5">
        <v>255.91877151</v>
      </c>
      <c r="Q376" s="5">
        <v>255.91877151</v>
      </c>
      <c r="R376" s="5">
        <v>255.91877151</v>
      </c>
      <c r="S376" s="5">
        <v>255.91877151</v>
      </c>
      <c r="T376" s="5">
        <v>255.91877151</v>
      </c>
      <c r="U376" s="5">
        <v>255.91877151</v>
      </c>
      <c r="V376" s="5">
        <v>255.91877151</v>
      </c>
      <c r="W376" s="5">
        <v>255.91877151</v>
      </c>
      <c r="X376" s="5">
        <v>476.20349073</v>
      </c>
      <c r="Y376" s="5">
        <v>476.20349073</v>
      </c>
      <c r="Z376" s="5">
        <v>489.58244848999999</v>
      </c>
      <c r="AA376" s="5">
        <v>718.89069920999998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2000</v>
      </c>
      <c r="J377" s="5">
        <v>2000</v>
      </c>
      <c r="K377" s="5">
        <v>2015.2920271400001</v>
      </c>
      <c r="L377" s="5">
        <v>2556.4208346200003</v>
      </c>
      <c r="M377" s="5">
        <v>2556.4208346200003</v>
      </c>
      <c r="N377" s="5">
        <v>2585.8485558000002</v>
      </c>
      <c r="O377" s="5">
        <v>2650</v>
      </c>
      <c r="P377" s="5">
        <v>2650</v>
      </c>
      <c r="Q377" s="5">
        <v>2650</v>
      </c>
      <c r="R377" s="5">
        <v>2650</v>
      </c>
      <c r="S377" s="5">
        <v>2650</v>
      </c>
      <c r="T377" s="5">
        <v>2650</v>
      </c>
      <c r="U377" s="5">
        <v>2650</v>
      </c>
      <c r="V377" s="5">
        <v>2650</v>
      </c>
      <c r="W377" s="5">
        <v>2650</v>
      </c>
      <c r="X377" s="5">
        <v>2650</v>
      </c>
      <c r="Y377" s="5">
        <v>2650</v>
      </c>
      <c r="Z377" s="5">
        <v>2650</v>
      </c>
      <c r="AA377" s="5">
        <v>2650</v>
      </c>
      <c r="AB377" s="5">
        <v>3138.3575470999995</v>
      </c>
      <c r="AC377" s="5">
        <v>3138.3575470999995</v>
      </c>
      <c r="AD377" s="5">
        <v>3225.7157403499996</v>
      </c>
      <c r="AE377" s="5">
        <v>3695.4317144500001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111.92879748</v>
      </c>
      <c r="O378" s="5">
        <v>111.92879748</v>
      </c>
      <c r="P378" s="5">
        <v>111.92879748</v>
      </c>
      <c r="Q378" s="5">
        <v>111.92879748</v>
      </c>
      <c r="R378" s="5">
        <v>111.92879748</v>
      </c>
      <c r="S378" s="5">
        <v>111.92879748</v>
      </c>
      <c r="T378" s="5">
        <v>111.92879748</v>
      </c>
      <c r="U378" s="5">
        <v>111.92879748</v>
      </c>
      <c r="V378" s="5">
        <v>111.92879748</v>
      </c>
      <c r="W378" s="5">
        <v>111.92879748</v>
      </c>
      <c r="X378" s="5">
        <v>111.92879748</v>
      </c>
      <c r="Y378" s="5">
        <v>111.92879748</v>
      </c>
      <c r="Z378" s="5">
        <v>1618.23742128</v>
      </c>
      <c r="AA378" s="5">
        <v>1618.23742128</v>
      </c>
      <c r="AB378" s="5">
        <v>1618.23742128</v>
      </c>
      <c r="AC378" s="5">
        <v>2474.4532687699998</v>
      </c>
      <c r="AD378" s="5">
        <v>2474.4532687699998</v>
      </c>
      <c r="AE378" s="5">
        <v>2474.4532687699998</v>
      </c>
    </row>
    <row r="379" spans="1:31">
      <c r="A379" s="58" t="s">
        <v>138</v>
      </c>
      <c r="B379" s="58" t="s">
        <v>123</v>
      </c>
      <c r="C379" s="58" t="s">
        <v>88</v>
      </c>
      <c r="D379" s="5">
        <v>10.908000000000001</v>
      </c>
      <c r="E379" s="5">
        <v>20.871000010000003</v>
      </c>
      <c r="F379" s="5">
        <v>29.765000010000001</v>
      </c>
      <c r="G379" s="5">
        <v>43.495000010000005</v>
      </c>
      <c r="H379" s="5">
        <v>56.447000010000011</v>
      </c>
      <c r="I379" s="5">
        <v>71.109000010000003</v>
      </c>
      <c r="J379" s="5">
        <v>88.028000010000014</v>
      </c>
      <c r="K379" s="5">
        <v>100.08087805999999</v>
      </c>
      <c r="L379" s="5">
        <v>113.79461062999999</v>
      </c>
      <c r="M379" s="5">
        <v>128.38774168000003</v>
      </c>
      <c r="N379" s="5">
        <v>144.92025560000002</v>
      </c>
      <c r="O379" s="5">
        <v>164.07640048000002</v>
      </c>
      <c r="P379" s="5">
        <v>186.56682263000005</v>
      </c>
      <c r="Q379" s="5">
        <v>210.62428757000004</v>
      </c>
      <c r="R379" s="5">
        <v>237.20806415999999</v>
      </c>
      <c r="S379" s="5">
        <v>266.49586268000002</v>
      </c>
      <c r="T379" s="5">
        <v>299.77474699000004</v>
      </c>
      <c r="U379" s="5">
        <v>334.89667259999999</v>
      </c>
      <c r="V379" s="5">
        <v>373.19759601999999</v>
      </c>
      <c r="W379" s="5">
        <v>414.51710587000002</v>
      </c>
      <c r="X379" s="5">
        <v>459.92001799999997</v>
      </c>
      <c r="Y379" s="5">
        <v>508.37932663999993</v>
      </c>
      <c r="Z379" s="5">
        <v>561.31416714</v>
      </c>
      <c r="AA379" s="5">
        <v>617.07734737999999</v>
      </c>
      <c r="AB379" s="5">
        <v>677.61743065999997</v>
      </c>
      <c r="AC379" s="5">
        <v>739.80019729000014</v>
      </c>
      <c r="AD379" s="5">
        <v>804.98066696000012</v>
      </c>
      <c r="AE379" s="5">
        <v>841.63078900000005</v>
      </c>
    </row>
    <row r="380" spans="1:31">
      <c r="A380" s="58" t="s">
        <v>138</v>
      </c>
      <c r="B380" s="58" t="s">
        <v>123</v>
      </c>
      <c r="C380" s="58" t="s">
        <v>89</v>
      </c>
      <c r="D380" s="5">
        <v>93.955000000000013</v>
      </c>
      <c r="E380" s="5">
        <v>176.37199999999993</v>
      </c>
      <c r="F380" s="5">
        <v>215.27399999999997</v>
      </c>
      <c r="G380" s="5">
        <v>298.56000000000006</v>
      </c>
      <c r="H380" s="5">
        <v>345.44700000000012</v>
      </c>
      <c r="I380" s="5">
        <v>399.15300000000002</v>
      </c>
      <c r="J380" s="5">
        <v>450.226</v>
      </c>
      <c r="K380" s="5">
        <v>491.26900000000001</v>
      </c>
      <c r="L380" s="5">
        <v>524.45500000000004</v>
      </c>
      <c r="M380" s="5">
        <v>555.596</v>
      </c>
      <c r="N380" s="5">
        <v>582.86699999999996</v>
      </c>
      <c r="O380" s="5">
        <v>611.51900000000001</v>
      </c>
      <c r="P380" s="5">
        <v>638.0390000000001</v>
      </c>
      <c r="Q380" s="5">
        <v>665.6149999999999</v>
      </c>
      <c r="R380" s="5">
        <v>692.84100000000012</v>
      </c>
      <c r="S380" s="5">
        <v>720.33500000000004</v>
      </c>
      <c r="T380" s="5">
        <v>747.25799999999992</v>
      </c>
      <c r="U380" s="5">
        <v>776.12200000000007</v>
      </c>
      <c r="V380" s="5">
        <v>806.33600000000001</v>
      </c>
      <c r="W380" s="5">
        <v>836.82399999999984</v>
      </c>
      <c r="X380" s="5">
        <v>865.33000000000015</v>
      </c>
      <c r="Y380" s="5">
        <v>899.88800000000015</v>
      </c>
      <c r="Z380" s="5">
        <v>936.59900000000016</v>
      </c>
      <c r="AA380" s="5">
        <v>974.13400000000001</v>
      </c>
      <c r="AB380" s="5">
        <v>1009.8320000000001</v>
      </c>
      <c r="AC380" s="5">
        <v>1046.5989999999997</v>
      </c>
      <c r="AD380" s="5">
        <v>1083.123</v>
      </c>
      <c r="AE380" s="5">
        <v>1083.123</v>
      </c>
    </row>
    <row r="381" spans="1:31">
      <c r="A381" s="58" t="s">
        <v>138</v>
      </c>
      <c r="B381" s="58" t="s">
        <v>123</v>
      </c>
      <c r="C381" s="58" t="s">
        <v>96</v>
      </c>
      <c r="D381" s="5">
        <v>-2.537576472156843</v>
      </c>
      <c r="E381" s="5">
        <v>-2.4795819506155112</v>
      </c>
      <c r="F381" s="5">
        <v>-2.4741844979344592</v>
      </c>
      <c r="G381" s="5">
        <v>-1.6214261680028699</v>
      </c>
      <c r="H381" s="5">
        <v>-1.9185564350225945</v>
      </c>
      <c r="I381" s="5">
        <v>0.65175021406639644</v>
      </c>
      <c r="J381" s="5">
        <v>4.1392578877990331</v>
      </c>
      <c r="K381" s="5">
        <v>-16.981311794423675</v>
      </c>
      <c r="L381" s="5">
        <v>-14.908708888707451</v>
      </c>
      <c r="M381" s="5">
        <v>-12.491614078371185</v>
      </c>
      <c r="N381" s="5">
        <v>-9.2828268782935766</v>
      </c>
      <c r="O381" s="5">
        <v>-6.5047508392692066</v>
      </c>
      <c r="P381" s="5">
        <v>-1.0408072634326686</v>
      </c>
      <c r="Q381" s="5">
        <v>0.2168784291116026</v>
      </c>
      <c r="R381" s="5">
        <v>2.1622320316590731</v>
      </c>
      <c r="S381" s="5">
        <v>5.9386564467359335</v>
      </c>
      <c r="T381" s="5">
        <v>10.377710870754981</v>
      </c>
      <c r="U381" s="5">
        <v>15.256200659787226</v>
      </c>
      <c r="V381" s="5">
        <v>22.049081938217455</v>
      </c>
      <c r="W381" s="5">
        <v>23.347664993941351</v>
      </c>
      <c r="X381" s="5">
        <v>26.761461307746629</v>
      </c>
      <c r="Y381" s="5">
        <v>33.153431110424378</v>
      </c>
      <c r="Z381" s="5">
        <v>39.122377577483007</v>
      </c>
      <c r="AA381" s="5">
        <v>43.554486478691331</v>
      </c>
      <c r="AB381" s="5">
        <v>46.638542802943505</v>
      </c>
      <c r="AC381" s="5">
        <v>51.780251367565029</v>
      </c>
      <c r="AD381" s="5">
        <v>55.69278129837636</v>
      </c>
      <c r="AE381" s="5">
        <v>64.986328855934858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226.0649439</v>
      </c>
      <c r="X385" s="5">
        <v>226.0649439</v>
      </c>
      <c r="Y385" s="5">
        <v>226.0649439</v>
      </c>
      <c r="Z385" s="5">
        <v>226.0649439</v>
      </c>
      <c r="AA385" s="5">
        <v>647.44411509999998</v>
      </c>
      <c r="AB385" s="5">
        <v>647.44411509999998</v>
      </c>
      <c r="AC385" s="5">
        <v>647.44411509999998</v>
      </c>
      <c r="AD385" s="5">
        <v>647.44411509999998</v>
      </c>
      <c r="AE385" s="5">
        <v>1435.6502041000001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67.649942519999996</v>
      </c>
      <c r="J388" s="5">
        <v>67.649942519999996</v>
      </c>
      <c r="K388" s="5">
        <v>67.649942519999996</v>
      </c>
      <c r="L388" s="5">
        <v>67.649942519999996</v>
      </c>
      <c r="M388" s="5">
        <v>67.649942519999996</v>
      </c>
      <c r="N388" s="5">
        <v>130.25804692</v>
      </c>
      <c r="O388" s="5">
        <v>155.79757856000001</v>
      </c>
      <c r="P388" s="5">
        <v>155.79757856000001</v>
      </c>
      <c r="Q388" s="5">
        <v>155.79757856000001</v>
      </c>
      <c r="R388" s="5">
        <v>228.16932005000001</v>
      </c>
      <c r="S388" s="5">
        <v>228.16932005000001</v>
      </c>
      <c r="T388" s="5">
        <v>228.16932005000001</v>
      </c>
      <c r="U388" s="5">
        <v>228.16932005000001</v>
      </c>
      <c r="V388" s="5">
        <v>228.16932005000001</v>
      </c>
      <c r="W388" s="5">
        <v>228.16932005000001</v>
      </c>
      <c r="X388" s="5">
        <v>228.16932005000001</v>
      </c>
      <c r="Y388" s="5">
        <v>828.48911694000003</v>
      </c>
      <c r="Z388" s="5">
        <v>828.48911694000003</v>
      </c>
      <c r="AA388" s="5">
        <v>1228.2953264400001</v>
      </c>
      <c r="AB388" s="5">
        <v>1228.2953264400001</v>
      </c>
      <c r="AC388" s="5">
        <v>1228.2953264400001</v>
      </c>
      <c r="AD388" s="5">
        <v>1228.2953264400001</v>
      </c>
      <c r="AE388" s="5">
        <v>1228.2953264400001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250</v>
      </c>
      <c r="O389" s="5">
        <v>250</v>
      </c>
      <c r="P389" s="5">
        <v>250</v>
      </c>
      <c r="Q389" s="5">
        <v>250</v>
      </c>
      <c r="R389" s="5">
        <v>250</v>
      </c>
      <c r="S389" s="5">
        <v>250</v>
      </c>
      <c r="T389" s="5">
        <v>329.12015743000001</v>
      </c>
      <c r="U389" s="5">
        <v>329.12015743000001</v>
      </c>
      <c r="V389" s="5">
        <v>329.12015743000001</v>
      </c>
      <c r="W389" s="5">
        <v>329.12015743000001</v>
      </c>
      <c r="X389" s="5">
        <v>329.12015743000001</v>
      </c>
      <c r="Y389" s="5">
        <v>555.82217951999996</v>
      </c>
      <c r="Z389" s="5">
        <v>555.82217951999996</v>
      </c>
      <c r="AA389" s="5">
        <v>1565.09248585</v>
      </c>
      <c r="AB389" s="5">
        <v>1565.09248585</v>
      </c>
      <c r="AC389" s="5">
        <v>2496.77709912</v>
      </c>
      <c r="AD389" s="5">
        <v>3121.3244847199999</v>
      </c>
      <c r="AE389" s="5">
        <v>3121.3244847199999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1697.25412394</v>
      </c>
      <c r="J390" s="5">
        <v>1697.25412394</v>
      </c>
      <c r="K390" s="5">
        <v>1697.25412394</v>
      </c>
      <c r="L390" s="5">
        <v>1697.25412394</v>
      </c>
      <c r="M390" s="5">
        <v>1697.25412394</v>
      </c>
      <c r="N390" s="5">
        <v>1697.25412394</v>
      </c>
      <c r="O390" s="5">
        <v>1697.25412394</v>
      </c>
      <c r="P390" s="5">
        <v>1697.25412394</v>
      </c>
      <c r="Q390" s="5">
        <v>1697.25412394</v>
      </c>
      <c r="R390" s="5">
        <v>1697.25412394</v>
      </c>
      <c r="S390" s="5">
        <v>1697.25412394</v>
      </c>
      <c r="T390" s="5">
        <v>2791.9066361800001</v>
      </c>
      <c r="U390" s="5">
        <v>2791.9066361800001</v>
      </c>
      <c r="V390" s="5">
        <v>2791.9066361800001</v>
      </c>
      <c r="W390" s="5">
        <v>2791.9066361800001</v>
      </c>
      <c r="X390" s="5">
        <v>2791.9066361800001</v>
      </c>
      <c r="Y390" s="5">
        <v>2791.9066361800001</v>
      </c>
      <c r="Z390" s="5">
        <v>2791.9066361800001</v>
      </c>
      <c r="AA390" s="5">
        <v>2791.9066361800001</v>
      </c>
      <c r="AB390" s="5">
        <v>2791.9066361800001</v>
      </c>
      <c r="AC390" s="5">
        <v>2791.9066361800001</v>
      </c>
      <c r="AD390" s="5">
        <v>2791.9066361800001</v>
      </c>
      <c r="AE390" s="5">
        <v>2791.9066361800001</v>
      </c>
    </row>
    <row r="391" spans="1:31">
      <c r="A391" s="58" t="s">
        <v>138</v>
      </c>
      <c r="B391" s="58" t="s">
        <v>124</v>
      </c>
      <c r="C391" s="58" t="s">
        <v>88</v>
      </c>
      <c r="D391" s="5">
        <v>5.8280000000000003</v>
      </c>
      <c r="E391" s="5">
        <v>11.217000000000002</v>
      </c>
      <c r="F391" s="5">
        <v>17.678000000000001</v>
      </c>
      <c r="G391" s="5">
        <v>26.494000000000003</v>
      </c>
      <c r="H391" s="5">
        <v>36.041000000000004</v>
      </c>
      <c r="I391" s="5">
        <v>46.021000000000001</v>
      </c>
      <c r="J391" s="5">
        <v>56.567000000000007</v>
      </c>
      <c r="K391" s="5">
        <v>64.159450320000005</v>
      </c>
      <c r="L391" s="5">
        <v>72.2037227</v>
      </c>
      <c r="M391" s="5">
        <v>80.46919905</v>
      </c>
      <c r="N391" s="5">
        <v>89.364169840000002</v>
      </c>
      <c r="O391" s="5">
        <v>99.263838949999993</v>
      </c>
      <c r="P391" s="5">
        <v>110.75011984999999</v>
      </c>
      <c r="Q391" s="5">
        <v>122.77314796999998</v>
      </c>
      <c r="R391" s="5">
        <v>135.97003199</v>
      </c>
      <c r="S391" s="5">
        <v>150.50083432000002</v>
      </c>
      <c r="T391" s="5">
        <v>166.97166634000004</v>
      </c>
      <c r="U391" s="5">
        <v>184.23248177000002</v>
      </c>
      <c r="V391" s="5">
        <v>203.18957981000008</v>
      </c>
      <c r="W391" s="5">
        <v>223.72090115000012</v>
      </c>
      <c r="X391" s="5">
        <v>246.55823145000005</v>
      </c>
      <c r="Y391" s="5">
        <v>271.15315680000009</v>
      </c>
      <c r="Z391" s="5">
        <v>298.15043746000015</v>
      </c>
      <c r="AA391" s="5">
        <v>326.92493155000005</v>
      </c>
      <c r="AB391" s="5">
        <v>358.56543728999998</v>
      </c>
      <c r="AC391" s="5">
        <v>390.95777666999993</v>
      </c>
      <c r="AD391" s="5">
        <v>425.12532512999991</v>
      </c>
      <c r="AE391" s="5">
        <v>446.60914833000004</v>
      </c>
    </row>
    <row r="392" spans="1:31">
      <c r="A392" s="58" t="s">
        <v>138</v>
      </c>
      <c r="B392" s="58" t="s">
        <v>124</v>
      </c>
      <c r="C392" s="58" t="s">
        <v>89</v>
      </c>
      <c r="D392" s="5">
        <v>50.367999999999995</v>
      </c>
      <c r="E392" s="5">
        <v>96.734000000000009</v>
      </c>
      <c r="F392" s="5">
        <v>140.73600000000002</v>
      </c>
      <c r="G392" s="5">
        <v>192.58900000000003</v>
      </c>
      <c r="H392" s="5">
        <v>239.83500000000001</v>
      </c>
      <c r="I392" s="5">
        <v>278.65200000000004</v>
      </c>
      <c r="J392" s="5">
        <v>312.13499999999999</v>
      </c>
      <c r="K392" s="5">
        <v>341.399</v>
      </c>
      <c r="L392" s="5">
        <v>364.73099999999999</v>
      </c>
      <c r="M392" s="5">
        <v>388.53199999999993</v>
      </c>
      <c r="N392" s="5">
        <v>411.48400000000004</v>
      </c>
      <c r="O392" s="5">
        <v>434.87200000000007</v>
      </c>
      <c r="P392" s="5">
        <v>457.05500000000006</v>
      </c>
      <c r="Q392" s="5">
        <v>480.1389999999999</v>
      </c>
      <c r="R392" s="5">
        <v>503.19800000000009</v>
      </c>
      <c r="S392" s="5">
        <v>526.71799999999996</v>
      </c>
      <c r="T392" s="5">
        <v>549.35500000000002</v>
      </c>
      <c r="U392" s="5">
        <v>573.49000000000012</v>
      </c>
      <c r="V392" s="5">
        <v>598.81499999999994</v>
      </c>
      <c r="W392" s="5">
        <v>624.47699999999986</v>
      </c>
      <c r="X392" s="5">
        <v>648.875</v>
      </c>
      <c r="Y392" s="5">
        <v>678.03100000000006</v>
      </c>
      <c r="Z392" s="5">
        <v>709.048</v>
      </c>
      <c r="AA392" s="5">
        <v>740.88600000000008</v>
      </c>
      <c r="AB392" s="5">
        <v>771.60699999999997</v>
      </c>
      <c r="AC392" s="5">
        <v>803.18900000000019</v>
      </c>
      <c r="AD392" s="5">
        <v>834.73900000000003</v>
      </c>
      <c r="AE392" s="5">
        <v>834.73900000000003</v>
      </c>
    </row>
    <row r="393" spans="1:31">
      <c r="A393" s="58" t="s">
        <v>138</v>
      </c>
      <c r="B393" s="58" t="s">
        <v>124</v>
      </c>
      <c r="C393" s="58" t="s">
        <v>96</v>
      </c>
      <c r="D393" s="5">
        <v>0.18216687957092859</v>
      </c>
      <c r="E393" s="5">
        <v>0.27448364205577036</v>
      </c>
      <c r="F393" s="5">
        <v>0.96581881710628181</v>
      </c>
      <c r="G393" s="5">
        <v>1.7703431985864739</v>
      </c>
      <c r="H393" s="5">
        <v>2.7128555338796616</v>
      </c>
      <c r="I393" s="5">
        <v>3.903702562009542</v>
      </c>
      <c r="J393" s="5">
        <v>4.446830813841288</v>
      </c>
      <c r="K393" s="5">
        <v>-3.7550277685357116</v>
      </c>
      <c r="L393" s="5">
        <v>-3.0427730829774191</v>
      </c>
      <c r="M393" s="5">
        <v>-1.7680484843238133</v>
      </c>
      <c r="N393" s="5">
        <v>-0.19672866379040954</v>
      </c>
      <c r="O393" s="5">
        <v>0.51646947577540914</v>
      </c>
      <c r="P393" s="5">
        <v>1.8319496505131383</v>
      </c>
      <c r="Q393" s="5">
        <v>2.3336022223780759</v>
      </c>
      <c r="R393" s="5">
        <v>3.8300411401908008</v>
      </c>
      <c r="S393" s="5">
        <v>4.9119174433935768</v>
      </c>
      <c r="T393" s="5">
        <v>6.5185230145969797</v>
      </c>
      <c r="U393" s="5">
        <v>6.8659676415636</v>
      </c>
      <c r="V393" s="5">
        <v>8.1266854255992058</v>
      </c>
      <c r="W393" s="5">
        <v>9.6683871397335253</v>
      </c>
      <c r="X393" s="5">
        <v>10.766494249808161</v>
      </c>
      <c r="Y393" s="5">
        <v>12.168116593664493</v>
      </c>
      <c r="Z393" s="5">
        <v>13.599581608164812</v>
      </c>
      <c r="AA393" s="5">
        <v>14.89714303357286</v>
      </c>
      <c r="AB393" s="5">
        <v>15.454124555909772</v>
      </c>
      <c r="AC393" s="5">
        <v>16.767815161567967</v>
      </c>
      <c r="AD393" s="5">
        <v>18.452059183104296</v>
      </c>
      <c r="AE393" s="5">
        <v>20.702406715136135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31.911862899999999</v>
      </c>
      <c r="AB401" s="5">
        <v>763.33112373999995</v>
      </c>
      <c r="AC401" s="5">
        <v>1204.6945487099999</v>
      </c>
      <c r="AD401" s="5">
        <v>1204.6945487099999</v>
      </c>
      <c r="AE401" s="5">
        <v>1381.74954862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252.2</v>
      </c>
      <c r="P402" s="5">
        <v>252.2</v>
      </c>
      <c r="Q402" s="5">
        <v>252.2</v>
      </c>
      <c r="R402" s="5">
        <v>252.2</v>
      </c>
      <c r="S402" s="5">
        <v>253.29999999999998</v>
      </c>
      <c r="T402" s="5">
        <v>253.29999999999998</v>
      </c>
      <c r="U402" s="5">
        <v>253.29999999999998</v>
      </c>
      <c r="V402" s="5">
        <v>253.29999999999998</v>
      </c>
      <c r="W402" s="5">
        <v>253.29999999999998</v>
      </c>
      <c r="X402" s="5">
        <v>254.39999999999998</v>
      </c>
      <c r="Y402" s="5">
        <v>254.39999999999998</v>
      </c>
      <c r="Z402" s="5">
        <v>255.5</v>
      </c>
      <c r="AA402" s="5">
        <v>255.5</v>
      </c>
      <c r="AB402" s="5">
        <v>255.5</v>
      </c>
      <c r="AC402" s="5">
        <v>255.5</v>
      </c>
      <c r="AD402" s="5">
        <v>256.59999999999997</v>
      </c>
      <c r="AE402" s="5">
        <v>256.59999999999997</v>
      </c>
    </row>
    <row r="403" spans="1:31">
      <c r="A403" s="58" t="s">
        <v>138</v>
      </c>
      <c r="B403" s="58" t="s">
        <v>125</v>
      </c>
      <c r="C403" s="58" t="s">
        <v>88</v>
      </c>
      <c r="D403" s="5">
        <v>7.6109999999999989</v>
      </c>
      <c r="E403" s="5">
        <v>14.275999999999998</v>
      </c>
      <c r="F403" s="5">
        <v>21.405999999999999</v>
      </c>
      <c r="G403" s="5">
        <v>31.205999999999996</v>
      </c>
      <c r="H403" s="5">
        <v>42.430999999999997</v>
      </c>
      <c r="I403" s="5">
        <v>54.543999999999997</v>
      </c>
      <c r="J403" s="5">
        <v>68.78</v>
      </c>
      <c r="K403" s="5">
        <v>78.234204599999998</v>
      </c>
      <c r="L403" s="5">
        <v>88.897823599999995</v>
      </c>
      <c r="M403" s="5">
        <v>100.56894175999999</v>
      </c>
      <c r="N403" s="5">
        <v>113.91734887999999</v>
      </c>
      <c r="O403" s="5">
        <v>129.20782271999997</v>
      </c>
      <c r="P403" s="5">
        <v>147.13658769999998</v>
      </c>
      <c r="Q403" s="5">
        <v>166.35416561000002</v>
      </c>
      <c r="R403" s="5">
        <v>187.61198877000001</v>
      </c>
      <c r="S403" s="5">
        <v>211.07965485000003</v>
      </c>
      <c r="T403" s="5">
        <v>237.78322060000002</v>
      </c>
      <c r="U403" s="5">
        <v>266.03689736000001</v>
      </c>
      <c r="V403" s="5">
        <v>296.94295707000003</v>
      </c>
      <c r="W403" s="5">
        <v>330.35731324000005</v>
      </c>
      <c r="X403" s="5">
        <v>367.10264988</v>
      </c>
      <c r="Y403" s="5">
        <v>406.49184222999997</v>
      </c>
      <c r="Z403" s="5">
        <v>449.6046642099999</v>
      </c>
      <c r="AA403" s="5">
        <v>495.17932599999983</v>
      </c>
      <c r="AB403" s="5">
        <v>544.78671632999988</v>
      </c>
      <c r="AC403" s="5">
        <v>595.80519332999995</v>
      </c>
      <c r="AD403" s="5">
        <v>649.41628993000006</v>
      </c>
      <c r="AE403" s="5">
        <v>680.85699804000012</v>
      </c>
    </row>
    <row r="404" spans="1:31">
      <c r="A404" s="58" t="s">
        <v>138</v>
      </c>
      <c r="B404" s="58" t="s">
        <v>125</v>
      </c>
      <c r="C404" s="58" t="s">
        <v>89</v>
      </c>
      <c r="D404" s="5">
        <v>73.77200000000002</v>
      </c>
      <c r="E404" s="5">
        <v>128.36800000000002</v>
      </c>
      <c r="F404" s="5">
        <v>166.184</v>
      </c>
      <c r="G404" s="5">
        <v>223.87999999999997</v>
      </c>
      <c r="H404" s="5">
        <v>272.92899999999997</v>
      </c>
      <c r="I404" s="5">
        <v>319.17000000000007</v>
      </c>
      <c r="J404" s="5">
        <v>364.23400000000004</v>
      </c>
      <c r="K404" s="5">
        <v>397.46900000000005</v>
      </c>
      <c r="L404" s="5">
        <v>424.41600000000005</v>
      </c>
      <c r="M404" s="5">
        <v>451.98899999999992</v>
      </c>
      <c r="N404" s="5">
        <v>478.26600000000008</v>
      </c>
      <c r="O404" s="5">
        <v>505.13200000000006</v>
      </c>
      <c r="P404" s="5">
        <v>530.62700000000007</v>
      </c>
      <c r="Q404" s="5">
        <v>557.2059999999999</v>
      </c>
      <c r="R404" s="5">
        <v>583.77699999999993</v>
      </c>
      <c r="S404" s="5">
        <v>610.90300000000002</v>
      </c>
      <c r="T404" s="5">
        <v>637.86099999999999</v>
      </c>
      <c r="U404" s="5">
        <v>666.68999999999994</v>
      </c>
      <c r="V404" s="5">
        <v>697.06899999999996</v>
      </c>
      <c r="W404" s="5">
        <v>728.00099999999986</v>
      </c>
      <c r="X404" s="5">
        <v>757.56399999999996</v>
      </c>
      <c r="Y404" s="5">
        <v>792.6350000000001</v>
      </c>
      <c r="Z404" s="5">
        <v>829.92999999999984</v>
      </c>
      <c r="AA404" s="5">
        <v>868.29300000000012</v>
      </c>
      <c r="AB404" s="5">
        <v>905.4319999999999</v>
      </c>
      <c r="AC404" s="5">
        <v>943.78200000000004</v>
      </c>
      <c r="AD404" s="5">
        <v>982.26100000000008</v>
      </c>
      <c r="AE404" s="5">
        <v>982.26100000000008</v>
      </c>
    </row>
    <row r="405" spans="1:31">
      <c r="A405" s="58" t="s">
        <v>138</v>
      </c>
      <c r="B405" s="58" t="s">
        <v>125</v>
      </c>
      <c r="C405" s="58" t="s">
        <v>96</v>
      </c>
      <c r="D405" s="5">
        <v>-8.2354900655709571</v>
      </c>
      <c r="E405" s="5">
        <v>-8.3433125841937112</v>
      </c>
      <c r="F405" s="5">
        <v>-9.3736019741702705</v>
      </c>
      <c r="G405" s="5">
        <v>-12.247456797396268</v>
      </c>
      <c r="H405" s="5">
        <v>-14.29702803837111</v>
      </c>
      <c r="I405" s="5">
        <v>-14.448786633699257</v>
      </c>
      <c r="J405" s="5">
        <v>-13.674859819258955</v>
      </c>
      <c r="K405" s="5">
        <v>-11.61801739794214</v>
      </c>
      <c r="L405" s="5">
        <v>-10.63199674233789</v>
      </c>
      <c r="M405" s="5">
        <v>-9.6847402548440584</v>
      </c>
      <c r="N405" s="5">
        <v>-10.300908666310875</v>
      </c>
      <c r="O405" s="5">
        <v>-9.1143304386953616</v>
      </c>
      <c r="P405" s="5">
        <v>-7.2399608035450171</v>
      </c>
      <c r="Q405" s="5">
        <v>-5.4141057495261293</v>
      </c>
      <c r="R405" s="5">
        <v>-4.8589174863266464</v>
      </c>
      <c r="S405" s="5">
        <v>-4.0366888074334497</v>
      </c>
      <c r="T405" s="5">
        <v>-2.6696306180744216</v>
      </c>
      <c r="U405" s="5">
        <v>-2.9714201778858751</v>
      </c>
      <c r="V405" s="5">
        <v>-0.88318154033916585</v>
      </c>
      <c r="W405" s="5">
        <v>0.61321432817877053</v>
      </c>
      <c r="X405" s="5">
        <v>1.253694527807113</v>
      </c>
      <c r="Y405" s="5">
        <v>2.8690053053781241</v>
      </c>
      <c r="Z405" s="5">
        <v>4.2899195565456978</v>
      </c>
      <c r="AA405" s="5">
        <v>5.6283988707860146</v>
      </c>
      <c r="AB405" s="5">
        <v>7.4433445977826409</v>
      </c>
      <c r="AC405" s="5">
        <v>9.8138110623456782</v>
      </c>
      <c r="AD405" s="5">
        <v>11.7542943961368</v>
      </c>
      <c r="AE405" s="5">
        <v>15.183927075715303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46.2040273</v>
      </c>
      <c r="AC409" s="5">
        <v>46.2040273</v>
      </c>
      <c r="AD409" s="5">
        <v>46.2040273</v>
      </c>
      <c r="AE409" s="5">
        <v>58.582651650000003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11.26178752</v>
      </c>
      <c r="O413" s="5">
        <v>141.85658807999999</v>
      </c>
      <c r="P413" s="5">
        <v>157.14014886999999</v>
      </c>
      <c r="Q413" s="5">
        <v>157.14014886999999</v>
      </c>
      <c r="R413" s="5">
        <v>526.23185460000002</v>
      </c>
      <c r="S413" s="5">
        <v>590.01386919000004</v>
      </c>
      <c r="T413" s="5">
        <v>791.03557663999993</v>
      </c>
      <c r="U413" s="5">
        <v>791.03557663999993</v>
      </c>
      <c r="V413" s="5">
        <v>791.03557663999993</v>
      </c>
      <c r="W413" s="5">
        <v>791.03557663999993</v>
      </c>
      <c r="X413" s="5">
        <v>791.03557663999993</v>
      </c>
      <c r="Y413" s="5">
        <v>791.03557663999993</v>
      </c>
      <c r="Z413" s="5">
        <v>791.03557663999993</v>
      </c>
      <c r="AA413" s="5">
        <v>1263.68110841</v>
      </c>
      <c r="AB413" s="5">
        <v>1313.80856062</v>
      </c>
      <c r="AC413" s="5">
        <v>1313.80856062</v>
      </c>
      <c r="AD413" s="5">
        <v>1313.80856062</v>
      </c>
      <c r="AE413" s="5">
        <v>1313.80856062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268</v>
      </c>
      <c r="Z414" s="5">
        <v>268</v>
      </c>
      <c r="AA414" s="5">
        <v>268</v>
      </c>
      <c r="AB414" s="5">
        <v>268</v>
      </c>
      <c r="AC414" s="5">
        <v>268</v>
      </c>
      <c r="AD414" s="5">
        <v>268</v>
      </c>
      <c r="AE414" s="5">
        <v>268</v>
      </c>
    </row>
    <row r="415" spans="1:31">
      <c r="A415" s="58" t="s">
        <v>138</v>
      </c>
      <c r="B415" s="58" t="s">
        <v>126</v>
      </c>
      <c r="C415" s="58" t="s">
        <v>88</v>
      </c>
      <c r="D415" s="5">
        <v>27.866999999999997</v>
      </c>
      <c r="E415" s="5">
        <v>42.568999999999996</v>
      </c>
      <c r="F415" s="5">
        <v>54.228999999999992</v>
      </c>
      <c r="G415" s="5">
        <v>69.669000000000011</v>
      </c>
      <c r="H415" s="5">
        <v>83.643999999999977</v>
      </c>
      <c r="I415" s="5">
        <v>98.150999999999982</v>
      </c>
      <c r="J415" s="5">
        <v>112.53099999999998</v>
      </c>
      <c r="K415" s="5">
        <v>122.1917048</v>
      </c>
      <c r="L415" s="5">
        <v>131.29430345</v>
      </c>
      <c r="M415" s="5">
        <v>140.16223986999998</v>
      </c>
      <c r="N415" s="5">
        <v>148.81446156000001</v>
      </c>
      <c r="O415" s="5">
        <v>157.81538027999997</v>
      </c>
      <c r="P415" s="5">
        <v>167.61028186999997</v>
      </c>
      <c r="Q415" s="5">
        <v>177.28082325999998</v>
      </c>
      <c r="R415" s="5">
        <v>187.34418850999998</v>
      </c>
      <c r="S415" s="5">
        <v>197.92537767999997</v>
      </c>
      <c r="T415" s="5">
        <v>209.51861480999997</v>
      </c>
      <c r="U415" s="5">
        <v>221.11327867999998</v>
      </c>
      <c r="V415" s="5">
        <v>233.42112125999998</v>
      </c>
      <c r="W415" s="5">
        <v>246.29217582999999</v>
      </c>
      <c r="X415" s="5">
        <v>260.25668867999997</v>
      </c>
      <c r="Y415" s="5">
        <v>274.85320730999996</v>
      </c>
      <c r="Z415" s="5">
        <v>290.42891438999999</v>
      </c>
      <c r="AA415" s="5">
        <v>306.64422945999996</v>
      </c>
      <c r="AB415" s="5">
        <v>324.15584974999996</v>
      </c>
      <c r="AC415" s="5">
        <v>341.49747876999999</v>
      </c>
      <c r="AD415" s="5">
        <v>359.39563423999994</v>
      </c>
      <c r="AE415" s="5">
        <v>370.75184135000001</v>
      </c>
    </row>
    <row r="416" spans="1:31">
      <c r="A416" s="58" t="s">
        <v>138</v>
      </c>
      <c r="B416" s="58" t="s">
        <v>126</v>
      </c>
      <c r="C416" s="58" t="s">
        <v>89</v>
      </c>
      <c r="D416" s="5">
        <v>64.924000000000007</v>
      </c>
      <c r="E416" s="5">
        <v>93.886999999999944</v>
      </c>
      <c r="F416" s="5">
        <v>111.904</v>
      </c>
      <c r="G416" s="5">
        <v>136.96600000000001</v>
      </c>
      <c r="H416" s="5">
        <v>157.19099999999997</v>
      </c>
      <c r="I416" s="5">
        <v>175.07400000000001</v>
      </c>
      <c r="J416" s="5">
        <v>190.46800000000002</v>
      </c>
      <c r="K416" s="5">
        <v>202.18900000000002</v>
      </c>
      <c r="L416" s="5">
        <v>210.30400000000003</v>
      </c>
      <c r="M416" s="5">
        <v>218.6330000000001</v>
      </c>
      <c r="N416" s="5">
        <v>225.99899999999985</v>
      </c>
      <c r="O416" s="5">
        <v>233.21099999999996</v>
      </c>
      <c r="P416" s="5">
        <v>239.40500000000003</v>
      </c>
      <c r="Q416" s="5">
        <v>246.00899999999996</v>
      </c>
      <c r="R416" s="5">
        <v>252.37599999999998</v>
      </c>
      <c r="S416" s="5">
        <v>258.685</v>
      </c>
      <c r="T416" s="5">
        <v>264.16599999999988</v>
      </c>
      <c r="U416" s="5">
        <v>270.27500000000003</v>
      </c>
      <c r="V416" s="5">
        <v>276.53699999999998</v>
      </c>
      <c r="W416" s="5">
        <v>282.673</v>
      </c>
      <c r="X416" s="5">
        <v>287.80999999999995</v>
      </c>
      <c r="Y416" s="5">
        <v>294.488</v>
      </c>
      <c r="Z416" s="5">
        <v>301.42199999999985</v>
      </c>
      <c r="AA416" s="5">
        <v>308.30899999999997</v>
      </c>
      <c r="AB416" s="5">
        <v>314.18199999999996</v>
      </c>
      <c r="AC416" s="5">
        <v>320.47500000000002</v>
      </c>
      <c r="AD416" s="5">
        <v>326.51899999999995</v>
      </c>
      <c r="AE416" s="5">
        <v>326.51899999999995</v>
      </c>
    </row>
    <row r="417" spans="1:31">
      <c r="A417" s="58" t="s">
        <v>138</v>
      </c>
      <c r="B417" s="58" t="s">
        <v>126</v>
      </c>
      <c r="C417" s="58" t="s">
        <v>96</v>
      </c>
      <c r="D417" s="5">
        <v>-0.33003986188492007</v>
      </c>
      <c r="E417" s="5">
        <v>-0.342764121160819</v>
      </c>
      <c r="F417" s="5">
        <v>-0.47263925179746025</v>
      </c>
      <c r="G417" s="5">
        <v>-0.61748141221450936</v>
      </c>
      <c r="H417" s="5">
        <v>-0.75151238994322256</v>
      </c>
      <c r="I417" s="5">
        <v>-0.33572255598621581</v>
      </c>
      <c r="J417" s="5">
        <v>-0.18466725255633776</v>
      </c>
      <c r="K417" s="5">
        <v>-0.2318464345095137</v>
      </c>
      <c r="L417" s="5">
        <v>-0.22947156318731032</v>
      </c>
      <c r="M417" s="5">
        <v>9.9795442658013656E-2</v>
      </c>
      <c r="N417" s="5">
        <v>5.8347496132014953E-2</v>
      </c>
      <c r="O417" s="5">
        <v>0.34018600252042575</v>
      </c>
      <c r="P417" s="5">
        <v>0.8569628869725392</v>
      </c>
      <c r="Q417" s="5">
        <v>1.096425788607462</v>
      </c>
      <c r="R417" s="5">
        <v>1.7866554633458591</v>
      </c>
      <c r="S417" s="5">
        <v>1.9497545619017487</v>
      </c>
      <c r="T417" s="5">
        <v>2.3467474684524916</v>
      </c>
      <c r="U417" s="5">
        <v>2.6814371392869489</v>
      </c>
      <c r="V417" s="5">
        <v>2.7886278834267486</v>
      </c>
      <c r="W417" s="5">
        <v>3.1483370501567833</v>
      </c>
      <c r="X417" s="5">
        <v>3.3212232146571381</v>
      </c>
      <c r="Y417" s="5">
        <v>3.5338324250146442</v>
      </c>
      <c r="Z417" s="5">
        <v>3.6202044493344445</v>
      </c>
      <c r="AA417" s="5">
        <v>3.9474566822303885</v>
      </c>
      <c r="AB417" s="5">
        <v>3.684910344864015</v>
      </c>
      <c r="AC417" s="5">
        <v>4.2491374652685892</v>
      </c>
      <c r="AD417" s="5">
        <v>4.540247288308322</v>
      </c>
      <c r="AE417" s="5">
        <v>4.9469413545932852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9.7436774499999999</v>
      </c>
      <c r="L424" s="5">
        <v>9.7436774499999999</v>
      </c>
      <c r="M424" s="5">
        <v>9.7436774499999999</v>
      </c>
      <c r="N424" s="5">
        <v>135.84707519</v>
      </c>
      <c r="O424" s="5">
        <v>135.84707519</v>
      </c>
      <c r="P424" s="5">
        <v>135.84707519</v>
      </c>
      <c r="Q424" s="5">
        <v>135.84707519</v>
      </c>
      <c r="R424" s="5">
        <v>135.84707519</v>
      </c>
      <c r="S424" s="5">
        <v>135.84707519</v>
      </c>
      <c r="T424" s="5">
        <v>135.84707519</v>
      </c>
      <c r="U424" s="5">
        <v>135.84707519</v>
      </c>
      <c r="V424" s="5">
        <v>135.84707519</v>
      </c>
      <c r="W424" s="5">
        <v>135.84707519</v>
      </c>
      <c r="X424" s="5">
        <v>135.84707519</v>
      </c>
      <c r="Y424" s="5">
        <v>135.84707519</v>
      </c>
      <c r="Z424" s="5">
        <v>135.84707519</v>
      </c>
      <c r="AA424" s="5">
        <v>135.84707519</v>
      </c>
      <c r="AB424" s="5">
        <v>135.84707519</v>
      </c>
      <c r="AC424" s="5">
        <v>135.84707519</v>
      </c>
      <c r="AD424" s="5">
        <v>135.84707519</v>
      </c>
      <c r="AE424" s="5">
        <v>135.84707519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0.80699999999999994</v>
      </c>
      <c r="E427" s="5">
        <v>1.5</v>
      </c>
      <c r="F427" s="5">
        <v>2.2560000000000002</v>
      </c>
      <c r="G427" s="5">
        <v>3.3670000000000004</v>
      </c>
      <c r="H427" s="5">
        <v>4.4770000000000003</v>
      </c>
      <c r="I427" s="5">
        <v>5.74</v>
      </c>
      <c r="J427" s="5">
        <v>7.1029999999999998</v>
      </c>
      <c r="K427" s="5">
        <v>7.8895331399999993</v>
      </c>
      <c r="L427" s="5">
        <v>8.7149484899999994</v>
      </c>
      <c r="M427" s="5">
        <v>9.5312965900000002</v>
      </c>
      <c r="N427" s="5">
        <v>10.377538280000001</v>
      </c>
      <c r="O427" s="5">
        <v>11.303421190000002</v>
      </c>
      <c r="P427" s="5">
        <v>12.3771945</v>
      </c>
      <c r="Q427" s="5">
        <v>13.4768062</v>
      </c>
      <c r="R427" s="5">
        <v>14.674519660000001</v>
      </c>
      <c r="S427" s="5">
        <v>15.989946680000001</v>
      </c>
      <c r="T427" s="5">
        <v>17.507351379999999</v>
      </c>
      <c r="U427" s="5">
        <v>19.08386673</v>
      </c>
      <c r="V427" s="5">
        <v>20.817180700000005</v>
      </c>
      <c r="W427" s="5">
        <v>22.697220880000003</v>
      </c>
      <c r="X427" s="5">
        <v>24.788382930000001</v>
      </c>
      <c r="Y427" s="5">
        <v>27.045465249999999</v>
      </c>
      <c r="Z427" s="5">
        <v>29.523726930000002</v>
      </c>
      <c r="AA427" s="5">
        <v>32.166278030000001</v>
      </c>
      <c r="AB427" s="5">
        <v>35.080948970000001</v>
      </c>
      <c r="AC427" s="5">
        <v>38.053937800000014</v>
      </c>
      <c r="AD427" s="5">
        <v>41.188521290000004</v>
      </c>
      <c r="AE427" s="5">
        <v>43.163582330000011</v>
      </c>
    </row>
    <row r="428" spans="1:31">
      <c r="A428" s="58" t="s">
        <v>138</v>
      </c>
      <c r="B428" s="58" t="s">
        <v>127</v>
      </c>
      <c r="C428" s="58" t="s">
        <v>89</v>
      </c>
      <c r="D428" s="5">
        <v>6.7020000000000017</v>
      </c>
      <c r="E428" s="5">
        <v>12.522999999999996</v>
      </c>
      <c r="F428" s="5">
        <v>16.608999999999998</v>
      </c>
      <c r="G428" s="5">
        <v>23.194999999999997</v>
      </c>
      <c r="H428" s="5">
        <v>27.048000000000005</v>
      </c>
      <c r="I428" s="5">
        <v>31.331999999999997</v>
      </c>
      <c r="J428" s="5">
        <v>35.094999999999999</v>
      </c>
      <c r="K428" s="5">
        <v>37.816000000000003</v>
      </c>
      <c r="L428" s="5">
        <v>39.888999999999996</v>
      </c>
      <c r="M428" s="5">
        <v>41.983000000000004</v>
      </c>
      <c r="N428" s="5">
        <v>43.924999999999997</v>
      </c>
      <c r="O428" s="5">
        <v>45.879999999999995</v>
      </c>
      <c r="P428" s="5">
        <v>47.660999999999987</v>
      </c>
      <c r="Q428" s="5">
        <v>49.505999999999986</v>
      </c>
      <c r="R428" s="5">
        <v>51.314999999999998</v>
      </c>
      <c r="S428" s="5">
        <v>53.131999999999991</v>
      </c>
      <c r="T428" s="5">
        <v>54.867999999999995</v>
      </c>
      <c r="U428" s="5">
        <v>56.734000000000009</v>
      </c>
      <c r="V428" s="5">
        <v>58.691999999999979</v>
      </c>
      <c r="W428" s="5">
        <v>60.651999999999987</v>
      </c>
      <c r="X428" s="5">
        <v>62.444999999999993</v>
      </c>
      <c r="Y428" s="5">
        <v>64.662999999999997</v>
      </c>
      <c r="Z428" s="5">
        <v>67.013999999999996</v>
      </c>
      <c r="AA428" s="5">
        <v>69.397999999999996</v>
      </c>
      <c r="AB428" s="5">
        <v>71.620999999999995</v>
      </c>
      <c r="AC428" s="5">
        <v>73.888999999999996</v>
      </c>
      <c r="AD428" s="5">
        <v>76.114999999999995</v>
      </c>
      <c r="AE428" s="5">
        <v>76.114999999999995</v>
      </c>
    </row>
    <row r="429" spans="1:31">
      <c r="A429" s="58" t="s">
        <v>138</v>
      </c>
      <c r="B429" s="58" t="s">
        <v>127</v>
      </c>
      <c r="C429" s="58" t="s">
        <v>96</v>
      </c>
      <c r="D429" s="5">
        <v>0.3312631160640791</v>
      </c>
      <c r="E429" s="5">
        <v>0.38347737927556125</v>
      </c>
      <c r="F429" s="5">
        <v>0.55142338473007158</v>
      </c>
      <c r="G429" s="5">
        <v>0.60771786731334743</v>
      </c>
      <c r="H429" s="5">
        <v>0.66669796505734524</v>
      </c>
      <c r="I429" s="5">
        <v>-6.3148274236730302</v>
      </c>
      <c r="J429" s="5">
        <v>-6.328600206207426</v>
      </c>
      <c r="K429" s="5">
        <v>-6.2543981366596597</v>
      </c>
      <c r="L429" s="5">
        <v>-6.17963572198272</v>
      </c>
      <c r="M429" s="5">
        <v>-6.1286358529928684</v>
      </c>
      <c r="N429" s="5">
        <v>-6.0754612375678363</v>
      </c>
      <c r="O429" s="5">
        <v>-6.0853662462434563</v>
      </c>
      <c r="P429" s="5">
        <v>-5.9844535608639049</v>
      </c>
      <c r="Q429" s="5">
        <v>-5.94029782574545</v>
      </c>
      <c r="R429" s="5">
        <v>-5.7927048798498539</v>
      </c>
      <c r="S429" s="5">
        <v>-5.7326826953955248</v>
      </c>
      <c r="T429" s="5">
        <v>-5.6715172347854228</v>
      </c>
      <c r="U429" s="5">
        <v>-5.6079104036530865</v>
      </c>
      <c r="V429" s="5">
        <v>-5.5284424624674102</v>
      </c>
      <c r="W429" s="5">
        <v>-5.4497447806736652</v>
      </c>
      <c r="X429" s="5">
        <v>-5.3153965408048762</v>
      </c>
      <c r="Y429" s="5">
        <v>-5.299487359326907</v>
      </c>
      <c r="Z429" s="5">
        <v>-5.211486444414156</v>
      </c>
      <c r="AA429" s="5">
        <v>-5.074874994867681</v>
      </c>
      <c r="AB429" s="5">
        <v>-4.9945765647527978</v>
      </c>
      <c r="AC429" s="5">
        <v>-4.7845544396268522</v>
      </c>
      <c r="AD429" s="5">
        <v>-4.6897119954140543</v>
      </c>
      <c r="AE429" s="5">
        <v>-4.4747923299977899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316</v>
      </c>
      <c r="Q431" s="5">
        <v>316</v>
      </c>
      <c r="R431" s="5">
        <v>316</v>
      </c>
      <c r="S431" s="5">
        <v>316</v>
      </c>
      <c r="T431" s="5">
        <v>316</v>
      </c>
      <c r="U431" s="5">
        <v>316</v>
      </c>
      <c r="V431" s="5">
        <v>316</v>
      </c>
      <c r="W431" s="5">
        <v>316</v>
      </c>
      <c r="X431" s="5">
        <v>316</v>
      </c>
      <c r="Y431" s="5">
        <v>316</v>
      </c>
      <c r="Z431" s="5">
        <v>316</v>
      </c>
      <c r="AA431" s="5">
        <v>316</v>
      </c>
      <c r="AB431" s="5">
        <v>316</v>
      </c>
      <c r="AC431" s="5">
        <v>316</v>
      </c>
      <c r="AD431" s="5">
        <v>316</v>
      </c>
      <c r="AE431" s="5">
        <v>316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474.37300729999998</v>
      </c>
      <c r="I433" s="5">
        <v>910.14204419999999</v>
      </c>
      <c r="J433" s="5">
        <v>910.14204419999999</v>
      </c>
      <c r="K433" s="5">
        <v>910.14204419999999</v>
      </c>
      <c r="L433" s="5">
        <v>910.14204419999999</v>
      </c>
      <c r="M433" s="5">
        <v>910.14204419999999</v>
      </c>
      <c r="N433" s="5">
        <v>910.14204419999999</v>
      </c>
      <c r="O433" s="5">
        <v>910.14204419999999</v>
      </c>
      <c r="P433" s="5">
        <v>910.14204419999999</v>
      </c>
      <c r="Q433" s="5">
        <v>910.14204419999999</v>
      </c>
      <c r="R433" s="5">
        <v>910.14204419999999</v>
      </c>
      <c r="S433" s="5">
        <v>910.14204419999999</v>
      </c>
      <c r="T433" s="5">
        <v>910.14204419999999</v>
      </c>
      <c r="U433" s="5">
        <v>910.14204419999999</v>
      </c>
      <c r="V433" s="5">
        <v>910.14204419999999</v>
      </c>
      <c r="W433" s="5">
        <v>910.14204419999999</v>
      </c>
      <c r="X433" s="5">
        <v>2515.2785951000001</v>
      </c>
      <c r="Y433" s="5">
        <v>2515.2785951000001</v>
      </c>
      <c r="Z433" s="5">
        <v>2515.2785951000001</v>
      </c>
      <c r="AA433" s="5">
        <v>2515.2785951000001</v>
      </c>
      <c r="AB433" s="5">
        <v>2515.2785951000001</v>
      </c>
      <c r="AC433" s="5">
        <v>2515.2785951000001</v>
      </c>
      <c r="AD433" s="5">
        <v>2515.2785951000001</v>
      </c>
      <c r="AE433" s="5">
        <v>2515.2785951000001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170.07979392999999</v>
      </c>
      <c r="S437" s="5">
        <v>188.23178693</v>
      </c>
      <c r="T437" s="5">
        <v>287.30739599999998</v>
      </c>
      <c r="U437" s="5">
        <v>287.30739599999998</v>
      </c>
      <c r="V437" s="5">
        <v>287.30739599999998</v>
      </c>
      <c r="W437" s="5">
        <v>287.30739599999998</v>
      </c>
      <c r="X437" s="5">
        <v>462.91049229999999</v>
      </c>
      <c r="Y437" s="5">
        <v>462.91049229999999</v>
      </c>
      <c r="Z437" s="5">
        <v>462.91049229999999</v>
      </c>
      <c r="AA437" s="5">
        <v>462.91049229999999</v>
      </c>
      <c r="AB437" s="5">
        <v>462.91049229999999</v>
      </c>
      <c r="AC437" s="5">
        <v>462.91049229999999</v>
      </c>
      <c r="AD437" s="5">
        <v>462.91049229999999</v>
      </c>
      <c r="AE437" s="5">
        <v>462.91049229999999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2350.6700142499999</v>
      </c>
      <c r="J438" s="5">
        <v>2350.6700142499999</v>
      </c>
      <c r="K438" s="5">
        <v>2350.6700142499999</v>
      </c>
      <c r="L438" s="5">
        <v>2350.6700142499999</v>
      </c>
      <c r="M438" s="5">
        <v>2350.6700142499999</v>
      </c>
      <c r="N438" s="5">
        <v>2412.2061011400001</v>
      </c>
      <c r="O438" s="5">
        <v>2412.2061011400001</v>
      </c>
      <c r="P438" s="5">
        <v>2412.2061011400001</v>
      </c>
      <c r="Q438" s="5">
        <v>2412.2061011400001</v>
      </c>
      <c r="R438" s="5">
        <v>2450.6672948199998</v>
      </c>
      <c r="S438" s="5">
        <v>2450.6672948199998</v>
      </c>
      <c r="T438" s="5">
        <v>3732.4361096500002</v>
      </c>
      <c r="U438" s="5">
        <v>3880.8392311000002</v>
      </c>
      <c r="V438" s="5">
        <v>4068.5832456600001</v>
      </c>
      <c r="W438" s="5">
        <v>4381.4453527100004</v>
      </c>
      <c r="X438" s="5">
        <v>4381.4453527100004</v>
      </c>
      <c r="Y438" s="5">
        <v>4450.5017499900005</v>
      </c>
      <c r="Z438" s="5">
        <v>4450.5017499900005</v>
      </c>
      <c r="AA438" s="5">
        <v>4553.8001028200006</v>
      </c>
      <c r="AB438" s="5">
        <v>4682.8573419900004</v>
      </c>
      <c r="AC438" s="5">
        <v>5107.8006802100008</v>
      </c>
      <c r="AD438" s="5">
        <v>5107.8006802100008</v>
      </c>
      <c r="AE438" s="5">
        <v>6390.465175450001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621.38106157000004</v>
      </c>
      <c r="M439" s="5">
        <v>621.38106157000004</v>
      </c>
      <c r="N439" s="5">
        <v>631.76582837000001</v>
      </c>
      <c r="O439" s="5">
        <v>631.76582837000001</v>
      </c>
      <c r="P439" s="5">
        <v>677.53654182000002</v>
      </c>
      <c r="Q439" s="5">
        <v>1052.5435136799999</v>
      </c>
      <c r="R439" s="5">
        <v>1052.5435136799999</v>
      </c>
      <c r="S439" s="5">
        <v>1052.5435136799999</v>
      </c>
      <c r="T439" s="5">
        <v>1052.5435136799999</v>
      </c>
      <c r="U439" s="5">
        <v>1052.5435136799999</v>
      </c>
      <c r="V439" s="5">
        <v>1052.5435136799999</v>
      </c>
      <c r="W439" s="5">
        <v>1052.5435136799999</v>
      </c>
      <c r="X439" s="5">
        <v>1052.5435136799999</v>
      </c>
      <c r="Y439" s="5">
        <v>1052.5435136799999</v>
      </c>
      <c r="Z439" s="5">
        <v>1052.5435136799999</v>
      </c>
      <c r="AA439" s="5">
        <v>1052.5435136799999</v>
      </c>
      <c r="AB439" s="5">
        <v>1052.5435136799999</v>
      </c>
      <c r="AC439" s="5">
        <v>1052.5435136799999</v>
      </c>
      <c r="AD439" s="5">
        <v>1052.5435136799999</v>
      </c>
      <c r="AE439" s="5">
        <v>1052.5435136799999</v>
      </c>
    </row>
    <row r="440" spans="1:31">
      <c r="A440" s="58" t="s">
        <v>37</v>
      </c>
      <c r="B440" s="58" t="s">
        <v>123</v>
      </c>
      <c r="C440" s="58" t="s">
        <v>88</v>
      </c>
      <c r="D440" s="5">
        <v>10.908000000000001</v>
      </c>
      <c r="E440" s="5">
        <v>20.871000010000003</v>
      </c>
      <c r="F440" s="5">
        <v>29.765000010000001</v>
      </c>
      <c r="G440" s="5">
        <v>43.495000010000005</v>
      </c>
      <c r="H440" s="5">
        <v>56.447000010000011</v>
      </c>
      <c r="I440" s="5">
        <v>71.109000010000003</v>
      </c>
      <c r="J440" s="5">
        <v>88.028000010000014</v>
      </c>
      <c r="K440" s="5">
        <v>100.08087805999999</v>
      </c>
      <c r="L440" s="5">
        <v>113.79461062999999</v>
      </c>
      <c r="M440" s="5">
        <v>128.38774168000003</v>
      </c>
      <c r="N440" s="5">
        <v>144.92025560000002</v>
      </c>
      <c r="O440" s="5">
        <v>164.07640048000002</v>
      </c>
      <c r="P440" s="5">
        <v>186.56682263000005</v>
      </c>
      <c r="Q440" s="5">
        <v>210.62428757000004</v>
      </c>
      <c r="R440" s="5">
        <v>237.20806415999999</v>
      </c>
      <c r="S440" s="5">
        <v>266.49586268000002</v>
      </c>
      <c r="T440" s="5">
        <v>299.77474699000004</v>
      </c>
      <c r="U440" s="5">
        <v>334.89667259999999</v>
      </c>
      <c r="V440" s="5">
        <v>373.19759601999999</v>
      </c>
      <c r="W440" s="5">
        <v>414.51710587000002</v>
      </c>
      <c r="X440" s="5">
        <v>459.92001799999997</v>
      </c>
      <c r="Y440" s="5">
        <v>508.37932663999993</v>
      </c>
      <c r="Z440" s="5">
        <v>561.31416714</v>
      </c>
      <c r="AA440" s="5">
        <v>617.07734737999999</v>
      </c>
      <c r="AB440" s="5">
        <v>677.61743065999997</v>
      </c>
      <c r="AC440" s="5">
        <v>739.80019729000014</v>
      </c>
      <c r="AD440" s="5">
        <v>804.98066696000012</v>
      </c>
      <c r="AE440" s="5">
        <v>841.63078900000005</v>
      </c>
    </row>
    <row r="441" spans="1:31">
      <c r="A441" s="58" t="s">
        <v>37</v>
      </c>
      <c r="B441" s="58" t="s">
        <v>123</v>
      </c>
      <c r="C441" s="58" t="s">
        <v>89</v>
      </c>
      <c r="D441" s="5">
        <v>93.955000000000013</v>
      </c>
      <c r="E441" s="5">
        <v>176.37199999999993</v>
      </c>
      <c r="F441" s="5">
        <v>215.27399999999997</v>
      </c>
      <c r="G441" s="5">
        <v>298.56000000000006</v>
      </c>
      <c r="H441" s="5">
        <v>345.44700000000012</v>
      </c>
      <c r="I441" s="5">
        <v>399.15300000000002</v>
      </c>
      <c r="J441" s="5">
        <v>450.226</v>
      </c>
      <c r="K441" s="5">
        <v>491.26900000000001</v>
      </c>
      <c r="L441" s="5">
        <v>524.45500000000004</v>
      </c>
      <c r="M441" s="5">
        <v>555.596</v>
      </c>
      <c r="N441" s="5">
        <v>582.86699999999996</v>
      </c>
      <c r="O441" s="5">
        <v>611.51900000000001</v>
      </c>
      <c r="P441" s="5">
        <v>638.0390000000001</v>
      </c>
      <c r="Q441" s="5">
        <v>665.6149999999999</v>
      </c>
      <c r="R441" s="5">
        <v>692.84100000000012</v>
      </c>
      <c r="S441" s="5">
        <v>720.33500000000004</v>
      </c>
      <c r="T441" s="5">
        <v>747.25799999999992</v>
      </c>
      <c r="U441" s="5">
        <v>776.12200000000007</v>
      </c>
      <c r="V441" s="5">
        <v>806.33600000000001</v>
      </c>
      <c r="W441" s="5">
        <v>836.82399999999984</v>
      </c>
      <c r="X441" s="5">
        <v>865.33000000000015</v>
      </c>
      <c r="Y441" s="5">
        <v>899.88800000000015</v>
      </c>
      <c r="Z441" s="5">
        <v>936.59900000000016</v>
      </c>
      <c r="AA441" s="5">
        <v>974.13400000000001</v>
      </c>
      <c r="AB441" s="5">
        <v>1009.8320000000001</v>
      </c>
      <c r="AC441" s="5">
        <v>1046.5989999999997</v>
      </c>
      <c r="AD441" s="5">
        <v>1083.123</v>
      </c>
      <c r="AE441" s="5">
        <v>1083.123</v>
      </c>
    </row>
    <row r="442" spans="1:31">
      <c r="A442" s="58" t="s">
        <v>37</v>
      </c>
      <c r="B442" s="58" t="s">
        <v>123</v>
      </c>
      <c r="C442" s="58" t="s">
        <v>96</v>
      </c>
      <c r="D442" s="5">
        <v>-2.537576472156843</v>
      </c>
      <c r="E442" s="5">
        <v>-2.4795819506155112</v>
      </c>
      <c r="F442" s="5">
        <v>-2.4741844979344592</v>
      </c>
      <c r="G442" s="5">
        <v>-1.6214261680028699</v>
      </c>
      <c r="H442" s="5">
        <v>-1.9185564350225945</v>
      </c>
      <c r="I442" s="5">
        <v>0.65175021406639644</v>
      </c>
      <c r="J442" s="5">
        <v>4.1392578877990331</v>
      </c>
      <c r="K442" s="5">
        <v>-16.981311794423675</v>
      </c>
      <c r="L442" s="5">
        <v>-14.908708888707451</v>
      </c>
      <c r="M442" s="5">
        <v>-12.491614078371185</v>
      </c>
      <c r="N442" s="5">
        <v>-9.2828268782935766</v>
      </c>
      <c r="O442" s="5">
        <v>-6.5047508392692066</v>
      </c>
      <c r="P442" s="5">
        <v>-1.0408072634326686</v>
      </c>
      <c r="Q442" s="5">
        <v>0.2168784291116026</v>
      </c>
      <c r="R442" s="5">
        <v>2.1622320316590731</v>
      </c>
      <c r="S442" s="5">
        <v>5.9386564467359335</v>
      </c>
      <c r="T442" s="5">
        <v>10.377710870754981</v>
      </c>
      <c r="U442" s="5">
        <v>15.256200659787226</v>
      </c>
      <c r="V442" s="5">
        <v>22.049081938217455</v>
      </c>
      <c r="W442" s="5">
        <v>23.347664993941351</v>
      </c>
      <c r="X442" s="5">
        <v>26.761461307746629</v>
      </c>
      <c r="Y442" s="5">
        <v>33.153431110424378</v>
      </c>
      <c r="Z442" s="5">
        <v>39.122377577483007</v>
      </c>
      <c r="AA442" s="5">
        <v>43.554486478691331</v>
      </c>
      <c r="AB442" s="5">
        <v>46.638542802943505</v>
      </c>
      <c r="AC442" s="5">
        <v>51.780251367565029</v>
      </c>
      <c r="AD442" s="5">
        <v>55.69278129837636</v>
      </c>
      <c r="AE442" s="5">
        <v>64.986328855934858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299.16009530000002</v>
      </c>
      <c r="AA446" s="5">
        <v>299.16009530000002</v>
      </c>
      <c r="AB446" s="5">
        <v>574.48522405000006</v>
      </c>
      <c r="AC446" s="5">
        <v>574.48522405000006</v>
      </c>
      <c r="AD446" s="5">
        <v>757.65207129999999</v>
      </c>
      <c r="AE446" s="5">
        <v>1062.3874009000001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67.632462459999999</v>
      </c>
      <c r="S449" s="5">
        <v>67.632462459999999</v>
      </c>
      <c r="T449" s="5">
        <v>67.632462459999999</v>
      </c>
      <c r="U449" s="5">
        <v>67.632462459999999</v>
      </c>
      <c r="V449" s="5">
        <v>67.632462459999999</v>
      </c>
      <c r="W449" s="5">
        <v>276.58690132999999</v>
      </c>
      <c r="X449" s="5">
        <v>276.58690132999999</v>
      </c>
      <c r="Y449" s="5">
        <v>585.84060636000004</v>
      </c>
      <c r="Z449" s="5">
        <v>933.39846165999995</v>
      </c>
      <c r="AA449" s="5">
        <v>1374.1904266199999</v>
      </c>
      <c r="AB449" s="5">
        <v>1505.0540673200001</v>
      </c>
      <c r="AC449" s="5">
        <v>1505.0540673200001</v>
      </c>
      <c r="AD449" s="5">
        <v>1505.0540673200001</v>
      </c>
      <c r="AE449" s="5">
        <v>1735.7106453399999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1075.9284002300001</v>
      </c>
      <c r="J450" s="5">
        <v>1075.9284002300001</v>
      </c>
      <c r="K450" s="5">
        <v>1131.07116488</v>
      </c>
      <c r="L450" s="5">
        <v>1131.07116488</v>
      </c>
      <c r="M450" s="5">
        <v>1131.07116488</v>
      </c>
      <c r="N450" s="5">
        <v>1131.07116488</v>
      </c>
      <c r="O450" s="5">
        <v>1348.93636982</v>
      </c>
      <c r="P450" s="5">
        <v>1515.1961089599999</v>
      </c>
      <c r="Q450" s="5">
        <v>1515.1961089599999</v>
      </c>
      <c r="R450" s="5">
        <v>1515.1961089599999</v>
      </c>
      <c r="S450" s="5">
        <v>1515.1961089599999</v>
      </c>
      <c r="T450" s="5">
        <v>1620.5656659699998</v>
      </c>
      <c r="U450" s="5">
        <v>1620.5656659699998</v>
      </c>
      <c r="V450" s="5">
        <v>1643.4089505400002</v>
      </c>
      <c r="W450" s="5">
        <v>1916.5942996100002</v>
      </c>
      <c r="X450" s="5">
        <v>1916.5942996100002</v>
      </c>
      <c r="Y450" s="5">
        <v>2196.5416203099999</v>
      </c>
      <c r="Z450" s="5">
        <v>2345.3235876000008</v>
      </c>
      <c r="AA450" s="5">
        <v>3044.9916370500005</v>
      </c>
      <c r="AB450" s="5">
        <v>3044.9916370500005</v>
      </c>
      <c r="AC450" s="5">
        <v>3044.9916370500005</v>
      </c>
      <c r="AD450" s="5">
        <v>3534.13131376</v>
      </c>
      <c r="AE450" s="5">
        <v>3738.7740705400001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0</v>
      </c>
      <c r="H451" s="5">
        <v>149.99115101999999</v>
      </c>
      <c r="I451" s="5">
        <v>330.63193382999998</v>
      </c>
      <c r="J451" s="5">
        <v>330.63193382999998</v>
      </c>
      <c r="K451" s="5">
        <v>659.94505556000001</v>
      </c>
      <c r="L451" s="5">
        <v>797.88247446000003</v>
      </c>
      <c r="M451" s="5">
        <v>902.35313869000004</v>
      </c>
      <c r="N451" s="5">
        <v>1144.20678064</v>
      </c>
      <c r="O451" s="5">
        <v>1144.20678064</v>
      </c>
      <c r="P451" s="5">
        <v>1144.20678064</v>
      </c>
      <c r="Q451" s="5">
        <v>1547.5922549700001</v>
      </c>
      <c r="R451" s="5">
        <v>1547.5922549700001</v>
      </c>
      <c r="S451" s="5">
        <v>1547.5922549700001</v>
      </c>
      <c r="T451" s="5">
        <v>1547.5922549700001</v>
      </c>
      <c r="U451" s="5">
        <v>1547.5922549700001</v>
      </c>
      <c r="V451" s="5">
        <v>1547.5922549700001</v>
      </c>
      <c r="W451" s="5">
        <v>1547.5922549700001</v>
      </c>
      <c r="X451" s="5">
        <v>1787.64832888</v>
      </c>
      <c r="Y451" s="5">
        <v>1787.64832888</v>
      </c>
      <c r="Z451" s="5">
        <v>1787.64832888</v>
      </c>
      <c r="AA451" s="5">
        <v>1787.64832888</v>
      </c>
      <c r="AB451" s="5">
        <v>1787.64832888</v>
      </c>
      <c r="AC451" s="5">
        <v>1787.64832888</v>
      </c>
      <c r="AD451" s="5">
        <v>1787.64832888</v>
      </c>
      <c r="AE451" s="5">
        <v>1787.64832888</v>
      </c>
    </row>
    <row r="452" spans="1:31">
      <c r="A452" s="58" t="s">
        <v>37</v>
      </c>
      <c r="B452" s="58" t="s">
        <v>124</v>
      </c>
      <c r="C452" s="58" t="s">
        <v>88</v>
      </c>
      <c r="D452" s="5">
        <v>5.8280000000000003</v>
      </c>
      <c r="E452" s="5">
        <v>11.217000000000002</v>
      </c>
      <c r="F452" s="5">
        <v>17.678000000000001</v>
      </c>
      <c r="G452" s="5">
        <v>26.494000000000003</v>
      </c>
      <c r="H452" s="5">
        <v>36.041000000000004</v>
      </c>
      <c r="I452" s="5">
        <v>46.021000000000001</v>
      </c>
      <c r="J452" s="5">
        <v>56.567000000000007</v>
      </c>
      <c r="K452" s="5">
        <v>64.159450320000005</v>
      </c>
      <c r="L452" s="5">
        <v>72.2037227</v>
      </c>
      <c r="M452" s="5">
        <v>80.46919905</v>
      </c>
      <c r="N452" s="5">
        <v>89.364169840000002</v>
      </c>
      <c r="O452" s="5">
        <v>99.263838949999993</v>
      </c>
      <c r="P452" s="5">
        <v>110.75011984999999</v>
      </c>
      <c r="Q452" s="5">
        <v>122.77314796999998</v>
      </c>
      <c r="R452" s="5">
        <v>135.97003199</v>
      </c>
      <c r="S452" s="5">
        <v>150.50083432000002</v>
      </c>
      <c r="T452" s="5">
        <v>166.97166634000004</v>
      </c>
      <c r="U452" s="5">
        <v>184.23248177000002</v>
      </c>
      <c r="V452" s="5">
        <v>203.18957981000008</v>
      </c>
      <c r="W452" s="5">
        <v>223.72090115000012</v>
      </c>
      <c r="X452" s="5">
        <v>246.55823145000005</v>
      </c>
      <c r="Y452" s="5">
        <v>271.15315680000009</v>
      </c>
      <c r="Z452" s="5">
        <v>298.15043746000015</v>
      </c>
      <c r="AA452" s="5">
        <v>326.92493155000005</v>
      </c>
      <c r="AB452" s="5">
        <v>358.56543728999998</v>
      </c>
      <c r="AC452" s="5">
        <v>390.95777666999993</v>
      </c>
      <c r="AD452" s="5">
        <v>425.12532512999991</v>
      </c>
      <c r="AE452" s="5">
        <v>446.60914833000004</v>
      </c>
    </row>
    <row r="453" spans="1:31">
      <c r="A453" s="58" t="s">
        <v>37</v>
      </c>
      <c r="B453" s="58" t="s">
        <v>124</v>
      </c>
      <c r="C453" s="58" t="s">
        <v>89</v>
      </c>
      <c r="D453" s="5">
        <v>50.367999999999995</v>
      </c>
      <c r="E453" s="5">
        <v>96.734000000000009</v>
      </c>
      <c r="F453" s="5">
        <v>140.73600000000002</v>
      </c>
      <c r="G453" s="5">
        <v>192.58900000000003</v>
      </c>
      <c r="H453" s="5">
        <v>239.83500000000001</v>
      </c>
      <c r="I453" s="5">
        <v>278.65200000000004</v>
      </c>
      <c r="J453" s="5">
        <v>312.13499999999999</v>
      </c>
      <c r="K453" s="5">
        <v>341.399</v>
      </c>
      <c r="L453" s="5">
        <v>364.73099999999999</v>
      </c>
      <c r="M453" s="5">
        <v>388.53199999999993</v>
      </c>
      <c r="N453" s="5">
        <v>411.48400000000004</v>
      </c>
      <c r="O453" s="5">
        <v>434.87200000000007</v>
      </c>
      <c r="P453" s="5">
        <v>457.05500000000006</v>
      </c>
      <c r="Q453" s="5">
        <v>480.1389999999999</v>
      </c>
      <c r="R453" s="5">
        <v>503.19800000000009</v>
      </c>
      <c r="S453" s="5">
        <v>526.71799999999996</v>
      </c>
      <c r="T453" s="5">
        <v>549.35500000000002</v>
      </c>
      <c r="U453" s="5">
        <v>573.49000000000012</v>
      </c>
      <c r="V453" s="5">
        <v>598.81499999999994</v>
      </c>
      <c r="W453" s="5">
        <v>624.47699999999986</v>
      </c>
      <c r="X453" s="5">
        <v>648.875</v>
      </c>
      <c r="Y453" s="5">
        <v>678.03100000000006</v>
      </c>
      <c r="Z453" s="5">
        <v>709.048</v>
      </c>
      <c r="AA453" s="5">
        <v>740.88600000000008</v>
      </c>
      <c r="AB453" s="5">
        <v>771.60699999999997</v>
      </c>
      <c r="AC453" s="5">
        <v>803.18900000000019</v>
      </c>
      <c r="AD453" s="5">
        <v>834.73900000000003</v>
      </c>
      <c r="AE453" s="5">
        <v>834.73900000000003</v>
      </c>
    </row>
    <row r="454" spans="1:31">
      <c r="A454" s="58" t="s">
        <v>37</v>
      </c>
      <c r="B454" s="58" t="s">
        <v>124</v>
      </c>
      <c r="C454" s="58" t="s">
        <v>96</v>
      </c>
      <c r="D454" s="5">
        <v>0.18216687957092859</v>
      </c>
      <c r="E454" s="5">
        <v>0.27448364205577036</v>
      </c>
      <c r="F454" s="5">
        <v>0.96581881710628181</v>
      </c>
      <c r="G454" s="5">
        <v>1.7703431985864739</v>
      </c>
      <c r="H454" s="5">
        <v>2.7128555338796616</v>
      </c>
      <c r="I454" s="5">
        <v>3.903702562009542</v>
      </c>
      <c r="J454" s="5">
        <v>4.446830813841288</v>
      </c>
      <c r="K454" s="5">
        <v>-3.7550277685357116</v>
      </c>
      <c r="L454" s="5">
        <v>-3.0427730829774191</v>
      </c>
      <c r="M454" s="5">
        <v>-1.7680484843238133</v>
      </c>
      <c r="N454" s="5">
        <v>-0.19672866379040954</v>
      </c>
      <c r="O454" s="5">
        <v>0.51646947577540914</v>
      </c>
      <c r="P454" s="5">
        <v>1.8319496505131383</v>
      </c>
      <c r="Q454" s="5">
        <v>2.3336022223780759</v>
      </c>
      <c r="R454" s="5">
        <v>3.8300411401908008</v>
      </c>
      <c r="S454" s="5">
        <v>4.9119174433935768</v>
      </c>
      <c r="T454" s="5">
        <v>6.5185230145969797</v>
      </c>
      <c r="U454" s="5">
        <v>6.8659676415636</v>
      </c>
      <c r="V454" s="5">
        <v>8.1266854255992058</v>
      </c>
      <c r="W454" s="5">
        <v>9.6683871397335253</v>
      </c>
      <c r="X454" s="5">
        <v>10.766494249808161</v>
      </c>
      <c r="Y454" s="5">
        <v>12.168116593664493</v>
      </c>
      <c r="Z454" s="5">
        <v>13.599581608164812</v>
      </c>
      <c r="AA454" s="5">
        <v>14.89714303357286</v>
      </c>
      <c r="AB454" s="5">
        <v>15.454124555909772</v>
      </c>
      <c r="AC454" s="5">
        <v>16.767815161567967</v>
      </c>
      <c r="AD454" s="5">
        <v>18.452059183104296</v>
      </c>
      <c r="AE454" s="5">
        <v>20.702406715136135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1365.6407763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105.1535734</v>
      </c>
      <c r="L461" s="5">
        <v>105.1535734</v>
      </c>
      <c r="M461" s="5">
        <v>105.1535734</v>
      </c>
      <c r="N461" s="5">
        <v>105.1535734</v>
      </c>
      <c r="O461" s="5">
        <v>128.96194238999999</v>
      </c>
      <c r="P461" s="5">
        <v>173.76655751999999</v>
      </c>
      <c r="Q461" s="5">
        <v>173.76655751999999</v>
      </c>
      <c r="R461" s="5">
        <v>498.09932662</v>
      </c>
      <c r="S461" s="5">
        <v>644.69478994999997</v>
      </c>
      <c r="T461" s="5">
        <v>700</v>
      </c>
      <c r="U461" s="5">
        <v>799.24343623000004</v>
      </c>
      <c r="V461" s="5">
        <v>846.57576131000008</v>
      </c>
      <c r="W461" s="5">
        <v>846.57576131000008</v>
      </c>
      <c r="X461" s="5">
        <v>846.57576131000008</v>
      </c>
      <c r="Y461" s="5">
        <v>846.57576131000008</v>
      </c>
      <c r="Z461" s="5">
        <v>846.57576131000008</v>
      </c>
      <c r="AA461" s="5">
        <v>1006.3587290500001</v>
      </c>
      <c r="AB461" s="5">
        <v>1100</v>
      </c>
      <c r="AC461" s="5">
        <v>1100</v>
      </c>
      <c r="AD461" s="5">
        <v>1100</v>
      </c>
      <c r="AE461" s="5">
        <v>1100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16.767098319999999</v>
      </c>
      <c r="V462" s="5">
        <v>227.95557980999999</v>
      </c>
      <c r="W462" s="5">
        <v>227.95557980999999</v>
      </c>
      <c r="X462" s="5">
        <v>227.95557980999999</v>
      </c>
      <c r="Y462" s="5">
        <v>227.95557980999999</v>
      </c>
      <c r="Z462" s="5">
        <v>227.95557980999999</v>
      </c>
      <c r="AA462" s="5">
        <v>227.95557980999999</v>
      </c>
      <c r="AB462" s="5">
        <v>1090.37563765</v>
      </c>
      <c r="AC462" s="5">
        <v>2064.9023507299999</v>
      </c>
      <c r="AD462" s="5">
        <v>2064.9023507299999</v>
      </c>
      <c r="AE462" s="5">
        <v>2200.6958587599997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252.2</v>
      </c>
      <c r="P463" s="5">
        <v>252.2</v>
      </c>
      <c r="Q463" s="5">
        <v>252.2</v>
      </c>
      <c r="R463" s="5">
        <v>252.2</v>
      </c>
      <c r="S463" s="5">
        <v>253.29999999999998</v>
      </c>
      <c r="T463" s="5">
        <v>253.29999999999998</v>
      </c>
      <c r="U463" s="5">
        <v>253.29999999999998</v>
      </c>
      <c r="V463" s="5">
        <v>253.29999999999998</v>
      </c>
      <c r="W463" s="5">
        <v>253.29999999999998</v>
      </c>
      <c r="X463" s="5">
        <v>254.39999999999998</v>
      </c>
      <c r="Y463" s="5">
        <v>254.39999999999998</v>
      </c>
      <c r="Z463" s="5">
        <v>255.5</v>
      </c>
      <c r="AA463" s="5">
        <v>255.5</v>
      </c>
      <c r="AB463" s="5">
        <v>255.5</v>
      </c>
      <c r="AC463" s="5">
        <v>255.5</v>
      </c>
      <c r="AD463" s="5">
        <v>256.59999999999997</v>
      </c>
      <c r="AE463" s="5">
        <v>256.59999999999997</v>
      </c>
    </row>
    <row r="464" spans="1:31">
      <c r="A464" s="58" t="s">
        <v>37</v>
      </c>
      <c r="B464" s="58" t="s">
        <v>125</v>
      </c>
      <c r="C464" s="58" t="s">
        <v>88</v>
      </c>
      <c r="D464" s="5">
        <v>7.6109999999999989</v>
      </c>
      <c r="E464" s="5">
        <v>14.275999999999998</v>
      </c>
      <c r="F464" s="5">
        <v>21.405999999999999</v>
      </c>
      <c r="G464" s="5">
        <v>31.205999999999996</v>
      </c>
      <c r="H464" s="5">
        <v>42.430999999999997</v>
      </c>
      <c r="I464" s="5">
        <v>54.543999999999997</v>
      </c>
      <c r="J464" s="5">
        <v>68.78</v>
      </c>
      <c r="K464" s="5">
        <v>78.234204599999998</v>
      </c>
      <c r="L464" s="5">
        <v>88.897823599999995</v>
      </c>
      <c r="M464" s="5">
        <v>100.56894175999999</v>
      </c>
      <c r="N464" s="5">
        <v>113.91734887999999</v>
      </c>
      <c r="O464" s="5">
        <v>129.20782271999997</v>
      </c>
      <c r="P464" s="5">
        <v>147.13658769999998</v>
      </c>
      <c r="Q464" s="5">
        <v>166.35416561000002</v>
      </c>
      <c r="R464" s="5">
        <v>187.61198877000001</v>
      </c>
      <c r="S464" s="5">
        <v>211.07965485000003</v>
      </c>
      <c r="T464" s="5">
        <v>237.78322060000002</v>
      </c>
      <c r="U464" s="5">
        <v>266.03689736000001</v>
      </c>
      <c r="V464" s="5">
        <v>296.94295707000003</v>
      </c>
      <c r="W464" s="5">
        <v>330.35731324000005</v>
      </c>
      <c r="X464" s="5">
        <v>367.10264988</v>
      </c>
      <c r="Y464" s="5">
        <v>406.49184222999997</v>
      </c>
      <c r="Z464" s="5">
        <v>449.6046642099999</v>
      </c>
      <c r="AA464" s="5">
        <v>495.17932599999983</v>
      </c>
      <c r="AB464" s="5">
        <v>544.78671632999988</v>
      </c>
      <c r="AC464" s="5">
        <v>595.80519332999995</v>
      </c>
      <c r="AD464" s="5">
        <v>649.41628993000006</v>
      </c>
      <c r="AE464" s="5">
        <v>680.85699804000012</v>
      </c>
    </row>
    <row r="465" spans="1:31">
      <c r="A465" s="58" t="s">
        <v>37</v>
      </c>
      <c r="B465" s="58" t="s">
        <v>125</v>
      </c>
      <c r="C465" s="58" t="s">
        <v>89</v>
      </c>
      <c r="D465" s="5">
        <v>73.77200000000002</v>
      </c>
      <c r="E465" s="5">
        <v>128.36800000000002</v>
      </c>
      <c r="F465" s="5">
        <v>166.184</v>
      </c>
      <c r="G465" s="5">
        <v>223.87999999999997</v>
      </c>
      <c r="H465" s="5">
        <v>272.92899999999997</v>
      </c>
      <c r="I465" s="5">
        <v>319.17000000000007</v>
      </c>
      <c r="J465" s="5">
        <v>364.23400000000004</v>
      </c>
      <c r="K465" s="5">
        <v>397.46900000000005</v>
      </c>
      <c r="L465" s="5">
        <v>424.41600000000005</v>
      </c>
      <c r="M465" s="5">
        <v>451.98899999999992</v>
      </c>
      <c r="N465" s="5">
        <v>478.26600000000008</v>
      </c>
      <c r="O465" s="5">
        <v>505.13200000000006</v>
      </c>
      <c r="P465" s="5">
        <v>530.62700000000007</v>
      </c>
      <c r="Q465" s="5">
        <v>557.2059999999999</v>
      </c>
      <c r="R465" s="5">
        <v>583.77699999999993</v>
      </c>
      <c r="S465" s="5">
        <v>610.90300000000002</v>
      </c>
      <c r="T465" s="5">
        <v>637.86099999999999</v>
      </c>
      <c r="U465" s="5">
        <v>666.68999999999994</v>
      </c>
      <c r="V465" s="5">
        <v>697.06899999999996</v>
      </c>
      <c r="W465" s="5">
        <v>728.00099999999986</v>
      </c>
      <c r="X465" s="5">
        <v>757.56399999999996</v>
      </c>
      <c r="Y465" s="5">
        <v>792.6350000000001</v>
      </c>
      <c r="Z465" s="5">
        <v>829.92999999999984</v>
      </c>
      <c r="AA465" s="5">
        <v>868.29300000000012</v>
      </c>
      <c r="AB465" s="5">
        <v>905.4319999999999</v>
      </c>
      <c r="AC465" s="5">
        <v>943.78200000000004</v>
      </c>
      <c r="AD465" s="5">
        <v>982.26100000000008</v>
      </c>
      <c r="AE465" s="5">
        <v>982.26100000000008</v>
      </c>
    </row>
    <row r="466" spans="1:31">
      <c r="A466" s="58" t="s">
        <v>37</v>
      </c>
      <c r="B466" s="58" t="s">
        <v>125</v>
      </c>
      <c r="C466" s="58" t="s">
        <v>96</v>
      </c>
      <c r="D466" s="5">
        <v>-8.2354900655709571</v>
      </c>
      <c r="E466" s="5">
        <v>-8.3433125841937112</v>
      </c>
      <c r="F466" s="5">
        <v>-9.3736019741702705</v>
      </c>
      <c r="G466" s="5">
        <v>-12.247456797396268</v>
      </c>
      <c r="H466" s="5">
        <v>-14.29702803837111</v>
      </c>
      <c r="I466" s="5">
        <v>-14.448786633699257</v>
      </c>
      <c r="J466" s="5">
        <v>-13.674859819258955</v>
      </c>
      <c r="K466" s="5">
        <v>-11.61801739794214</v>
      </c>
      <c r="L466" s="5">
        <v>-10.63199674233789</v>
      </c>
      <c r="M466" s="5">
        <v>-9.6847402548440584</v>
      </c>
      <c r="N466" s="5">
        <v>-10.300908666310875</v>
      </c>
      <c r="O466" s="5">
        <v>-9.1143304386953616</v>
      </c>
      <c r="P466" s="5">
        <v>-7.2399608035450171</v>
      </c>
      <c r="Q466" s="5">
        <v>-5.4141057495261293</v>
      </c>
      <c r="R466" s="5">
        <v>-4.8589174863266464</v>
      </c>
      <c r="S466" s="5">
        <v>-4.0366888074334497</v>
      </c>
      <c r="T466" s="5">
        <v>-2.6696306180744216</v>
      </c>
      <c r="U466" s="5">
        <v>-2.9714201778858751</v>
      </c>
      <c r="V466" s="5">
        <v>-0.88318154033916585</v>
      </c>
      <c r="W466" s="5">
        <v>0.61321432817877053</v>
      </c>
      <c r="X466" s="5">
        <v>1.253694527807113</v>
      </c>
      <c r="Y466" s="5">
        <v>2.8690053053781241</v>
      </c>
      <c r="Z466" s="5">
        <v>4.2899195565456978</v>
      </c>
      <c r="AA466" s="5">
        <v>5.6283988707860146</v>
      </c>
      <c r="AB466" s="5">
        <v>7.4433445977826409</v>
      </c>
      <c r="AC466" s="5">
        <v>9.8138110623456782</v>
      </c>
      <c r="AD466" s="5">
        <v>11.7542943961368</v>
      </c>
      <c r="AE466" s="5">
        <v>15.183927075715303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132.49620761</v>
      </c>
      <c r="K474" s="5">
        <v>132.49620761</v>
      </c>
      <c r="L474" s="5">
        <v>132.49620761</v>
      </c>
      <c r="M474" s="5">
        <v>132.49620761</v>
      </c>
      <c r="N474" s="5">
        <v>132.49620761</v>
      </c>
      <c r="O474" s="5">
        <v>132.49620761</v>
      </c>
      <c r="P474" s="5">
        <v>132.49620761</v>
      </c>
      <c r="Q474" s="5">
        <v>132.49620761</v>
      </c>
      <c r="R474" s="5">
        <v>132.49620761</v>
      </c>
      <c r="S474" s="5">
        <v>132.49620761</v>
      </c>
      <c r="T474" s="5">
        <v>241.30501314999998</v>
      </c>
      <c r="U474" s="5">
        <v>328.88266020000003</v>
      </c>
      <c r="V474" s="5">
        <v>351.02108357999998</v>
      </c>
      <c r="W474" s="5">
        <v>351.02108357999998</v>
      </c>
      <c r="X474" s="5">
        <v>351.02108357999998</v>
      </c>
      <c r="Y474" s="5">
        <v>351.02108357999998</v>
      </c>
      <c r="Z474" s="5">
        <v>351.02108357999998</v>
      </c>
      <c r="AA474" s="5">
        <v>351.02108357999998</v>
      </c>
      <c r="AB474" s="5">
        <v>351.02108357999998</v>
      </c>
      <c r="AC474" s="5">
        <v>627.87381303000006</v>
      </c>
      <c r="AD474" s="5">
        <v>897.32903921000002</v>
      </c>
      <c r="AE474" s="5">
        <v>1083.9669609499999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425.71967111000004</v>
      </c>
      <c r="K475" s="5">
        <v>425.71967111000004</v>
      </c>
      <c r="L475" s="5">
        <v>425.71967111000004</v>
      </c>
      <c r="M475" s="5">
        <v>655.61371525999994</v>
      </c>
      <c r="N475" s="5">
        <v>655.61371525999994</v>
      </c>
      <c r="O475" s="5">
        <v>900.29974761999995</v>
      </c>
      <c r="P475" s="5">
        <v>1162.9102840999999</v>
      </c>
      <c r="Q475" s="5">
        <v>1162.9102840999999</v>
      </c>
      <c r="R475" s="5">
        <v>1162.9102840999999</v>
      </c>
      <c r="S475" s="5">
        <v>1162.9102840999999</v>
      </c>
      <c r="T475" s="5">
        <v>1162.9102840999999</v>
      </c>
      <c r="U475" s="5">
        <v>1162.9102840999999</v>
      </c>
      <c r="V475" s="5">
        <v>1162.9102840999999</v>
      </c>
      <c r="W475" s="5">
        <v>1162.9102840999999</v>
      </c>
      <c r="X475" s="5">
        <v>1162.9102840999999</v>
      </c>
      <c r="Y475" s="5">
        <v>1162.9102840999999</v>
      </c>
      <c r="Z475" s="5">
        <v>1162.9102840999999</v>
      </c>
      <c r="AA475" s="5">
        <v>1162.9102840999999</v>
      </c>
      <c r="AB475" s="5">
        <v>1162.9102840999999</v>
      </c>
      <c r="AC475" s="5">
        <v>1162.9102840999999</v>
      </c>
      <c r="AD475" s="5">
        <v>1162.9102840999999</v>
      </c>
      <c r="AE475" s="5">
        <v>1162.9102840999999</v>
      </c>
    </row>
    <row r="476" spans="1:31">
      <c r="A476" s="58" t="s">
        <v>37</v>
      </c>
      <c r="B476" s="58" t="s">
        <v>126</v>
      </c>
      <c r="C476" s="58" t="s">
        <v>88</v>
      </c>
      <c r="D476" s="5">
        <v>27.866999999999997</v>
      </c>
      <c r="E476" s="5">
        <v>42.568999999999996</v>
      </c>
      <c r="F476" s="5">
        <v>54.228999999999992</v>
      </c>
      <c r="G476" s="5">
        <v>69.669000000000011</v>
      </c>
      <c r="H476" s="5">
        <v>83.643999999999977</v>
      </c>
      <c r="I476" s="5">
        <v>98.150999999999982</v>
      </c>
      <c r="J476" s="5">
        <v>112.53099999999998</v>
      </c>
      <c r="K476" s="5">
        <v>122.1917048</v>
      </c>
      <c r="L476" s="5">
        <v>131.29430345</v>
      </c>
      <c r="M476" s="5">
        <v>140.16223986999998</v>
      </c>
      <c r="N476" s="5">
        <v>148.81446156000001</v>
      </c>
      <c r="O476" s="5">
        <v>157.81538027999997</v>
      </c>
      <c r="P476" s="5">
        <v>167.61028186999997</v>
      </c>
      <c r="Q476" s="5">
        <v>177.28082325999998</v>
      </c>
      <c r="R476" s="5">
        <v>187.34418850999998</v>
      </c>
      <c r="S476" s="5">
        <v>197.92537767999997</v>
      </c>
      <c r="T476" s="5">
        <v>209.51861480999997</v>
      </c>
      <c r="U476" s="5">
        <v>221.11327867999998</v>
      </c>
      <c r="V476" s="5">
        <v>233.42112125999998</v>
      </c>
      <c r="W476" s="5">
        <v>246.29217582999999</v>
      </c>
      <c r="X476" s="5">
        <v>260.25668867999997</v>
      </c>
      <c r="Y476" s="5">
        <v>274.85320730999996</v>
      </c>
      <c r="Z476" s="5">
        <v>290.42891438999999</v>
      </c>
      <c r="AA476" s="5">
        <v>306.64422945999996</v>
      </c>
      <c r="AB476" s="5">
        <v>324.15584974999996</v>
      </c>
      <c r="AC476" s="5">
        <v>341.49747876999999</v>
      </c>
      <c r="AD476" s="5">
        <v>359.39563423999994</v>
      </c>
      <c r="AE476" s="5">
        <v>370.75184135000001</v>
      </c>
    </row>
    <row r="477" spans="1:31">
      <c r="A477" s="58" t="s">
        <v>37</v>
      </c>
      <c r="B477" s="58" t="s">
        <v>126</v>
      </c>
      <c r="C477" s="58" t="s">
        <v>89</v>
      </c>
      <c r="D477" s="5">
        <v>64.924000000000007</v>
      </c>
      <c r="E477" s="5">
        <v>93.886999999999944</v>
      </c>
      <c r="F477" s="5">
        <v>111.904</v>
      </c>
      <c r="G477" s="5">
        <v>136.96600000000001</v>
      </c>
      <c r="H477" s="5">
        <v>157.19099999999997</v>
      </c>
      <c r="I477" s="5">
        <v>175.07400000000001</v>
      </c>
      <c r="J477" s="5">
        <v>190.46800000000002</v>
      </c>
      <c r="K477" s="5">
        <v>202.18900000000002</v>
      </c>
      <c r="L477" s="5">
        <v>210.30400000000003</v>
      </c>
      <c r="M477" s="5">
        <v>218.6330000000001</v>
      </c>
      <c r="N477" s="5">
        <v>225.99899999999985</v>
      </c>
      <c r="O477" s="5">
        <v>233.21099999999996</v>
      </c>
      <c r="P477" s="5">
        <v>239.40500000000003</v>
      </c>
      <c r="Q477" s="5">
        <v>246.00899999999996</v>
      </c>
      <c r="R477" s="5">
        <v>252.37599999999998</v>
      </c>
      <c r="S477" s="5">
        <v>258.685</v>
      </c>
      <c r="T477" s="5">
        <v>264.16599999999988</v>
      </c>
      <c r="U477" s="5">
        <v>270.27500000000003</v>
      </c>
      <c r="V477" s="5">
        <v>276.53699999999998</v>
      </c>
      <c r="W477" s="5">
        <v>282.673</v>
      </c>
      <c r="X477" s="5">
        <v>287.80999999999995</v>
      </c>
      <c r="Y477" s="5">
        <v>294.488</v>
      </c>
      <c r="Z477" s="5">
        <v>301.42199999999985</v>
      </c>
      <c r="AA477" s="5">
        <v>308.30899999999997</v>
      </c>
      <c r="AB477" s="5">
        <v>314.18199999999996</v>
      </c>
      <c r="AC477" s="5">
        <v>320.47500000000002</v>
      </c>
      <c r="AD477" s="5">
        <v>326.51899999999995</v>
      </c>
      <c r="AE477" s="5">
        <v>326.51899999999995</v>
      </c>
    </row>
    <row r="478" spans="1:31">
      <c r="A478" s="58" t="s">
        <v>37</v>
      </c>
      <c r="B478" s="58" t="s">
        <v>126</v>
      </c>
      <c r="C478" s="58" t="s">
        <v>96</v>
      </c>
      <c r="D478" s="5">
        <v>-0.33003986188492007</v>
      </c>
      <c r="E478" s="5">
        <v>-0.342764121160819</v>
      </c>
      <c r="F478" s="5">
        <v>-0.47263925179746025</v>
      </c>
      <c r="G478" s="5">
        <v>-0.61748141221450936</v>
      </c>
      <c r="H478" s="5">
        <v>-0.75151238994322256</v>
      </c>
      <c r="I478" s="5">
        <v>-0.33572255598621581</v>
      </c>
      <c r="J478" s="5">
        <v>-0.18466725255633776</v>
      </c>
      <c r="K478" s="5">
        <v>-0.2318464345095137</v>
      </c>
      <c r="L478" s="5">
        <v>-0.22947156318731032</v>
      </c>
      <c r="M478" s="5">
        <v>9.9795442658013656E-2</v>
      </c>
      <c r="N478" s="5">
        <v>5.8347496132014953E-2</v>
      </c>
      <c r="O478" s="5">
        <v>0.34018600252042575</v>
      </c>
      <c r="P478" s="5">
        <v>0.8569628869725392</v>
      </c>
      <c r="Q478" s="5">
        <v>1.096425788607462</v>
      </c>
      <c r="R478" s="5">
        <v>1.7866554633458591</v>
      </c>
      <c r="S478" s="5">
        <v>1.9497545619017487</v>
      </c>
      <c r="T478" s="5">
        <v>2.3467474684524916</v>
      </c>
      <c r="U478" s="5">
        <v>2.6814371392869489</v>
      </c>
      <c r="V478" s="5">
        <v>2.7886278834267486</v>
      </c>
      <c r="W478" s="5">
        <v>3.1483370501567833</v>
      </c>
      <c r="X478" s="5">
        <v>3.3212232146571381</v>
      </c>
      <c r="Y478" s="5">
        <v>3.5338324250146442</v>
      </c>
      <c r="Z478" s="5">
        <v>3.6202044493344445</v>
      </c>
      <c r="AA478" s="5">
        <v>3.9474566822303885</v>
      </c>
      <c r="AB478" s="5">
        <v>3.684910344864015</v>
      </c>
      <c r="AC478" s="5">
        <v>4.2491374652685892</v>
      </c>
      <c r="AD478" s="5">
        <v>4.540247288308322</v>
      </c>
      <c r="AE478" s="5">
        <v>4.9469413545932852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0.80699999999999994</v>
      </c>
      <c r="E488" s="5">
        <v>1.5</v>
      </c>
      <c r="F488" s="5">
        <v>2.2560000000000002</v>
      </c>
      <c r="G488" s="5">
        <v>3.3670000000000004</v>
      </c>
      <c r="H488" s="5">
        <v>4.4770000000000003</v>
      </c>
      <c r="I488" s="5">
        <v>5.74</v>
      </c>
      <c r="J488" s="5">
        <v>7.1029999999999998</v>
      </c>
      <c r="K488" s="5">
        <v>7.8895331399999993</v>
      </c>
      <c r="L488" s="5">
        <v>8.7149484899999994</v>
      </c>
      <c r="M488" s="5">
        <v>9.5312965900000002</v>
      </c>
      <c r="N488" s="5">
        <v>10.377538280000001</v>
      </c>
      <c r="O488" s="5">
        <v>11.303421190000002</v>
      </c>
      <c r="P488" s="5">
        <v>12.3771945</v>
      </c>
      <c r="Q488" s="5">
        <v>13.4768062</v>
      </c>
      <c r="R488" s="5">
        <v>14.674519660000001</v>
      </c>
      <c r="S488" s="5">
        <v>15.989946680000001</v>
      </c>
      <c r="T488" s="5">
        <v>17.507351379999999</v>
      </c>
      <c r="U488" s="5">
        <v>19.08386673</v>
      </c>
      <c r="V488" s="5">
        <v>20.817180700000005</v>
      </c>
      <c r="W488" s="5">
        <v>22.697220880000003</v>
      </c>
      <c r="X488" s="5">
        <v>24.788382930000001</v>
      </c>
      <c r="Y488" s="5">
        <v>27.045465249999999</v>
      </c>
      <c r="Z488" s="5">
        <v>29.523726930000002</v>
      </c>
      <c r="AA488" s="5">
        <v>32.166278030000001</v>
      </c>
      <c r="AB488" s="5">
        <v>35.080948970000001</v>
      </c>
      <c r="AC488" s="5">
        <v>38.053937800000014</v>
      </c>
      <c r="AD488" s="5">
        <v>41.188521290000004</v>
      </c>
      <c r="AE488" s="5">
        <v>43.163582330000011</v>
      </c>
    </row>
    <row r="489" spans="1:31">
      <c r="A489" s="58" t="s">
        <v>37</v>
      </c>
      <c r="B489" s="58" t="s">
        <v>127</v>
      </c>
      <c r="C489" s="58" t="s">
        <v>89</v>
      </c>
      <c r="D489" s="5">
        <v>6.7020000000000017</v>
      </c>
      <c r="E489" s="5">
        <v>12.522999999999996</v>
      </c>
      <c r="F489" s="5">
        <v>16.608999999999998</v>
      </c>
      <c r="G489" s="5">
        <v>23.194999999999997</v>
      </c>
      <c r="H489" s="5">
        <v>27.048000000000005</v>
      </c>
      <c r="I489" s="5">
        <v>31.331999999999997</v>
      </c>
      <c r="J489" s="5">
        <v>35.094999999999999</v>
      </c>
      <c r="K489" s="5">
        <v>37.816000000000003</v>
      </c>
      <c r="L489" s="5">
        <v>39.888999999999996</v>
      </c>
      <c r="M489" s="5">
        <v>41.983000000000004</v>
      </c>
      <c r="N489" s="5">
        <v>43.924999999999997</v>
      </c>
      <c r="O489" s="5">
        <v>45.879999999999995</v>
      </c>
      <c r="P489" s="5">
        <v>47.660999999999987</v>
      </c>
      <c r="Q489" s="5">
        <v>49.505999999999986</v>
      </c>
      <c r="R489" s="5">
        <v>51.314999999999998</v>
      </c>
      <c r="S489" s="5">
        <v>53.131999999999991</v>
      </c>
      <c r="T489" s="5">
        <v>54.867999999999995</v>
      </c>
      <c r="U489" s="5">
        <v>56.734000000000009</v>
      </c>
      <c r="V489" s="5">
        <v>58.691999999999979</v>
      </c>
      <c r="W489" s="5">
        <v>60.651999999999987</v>
      </c>
      <c r="X489" s="5">
        <v>62.444999999999993</v>
      </c>
      <c r="Y489" s="5">
        <v>64.662999999999997</v>
      </c>
      <c r="Z489" s="5">
        <v>67.013999999999996</v>
      </c>
      <c r="AA489" s="5">
        <v>69.397999999999996</v>
      </c>
      <c r="AB489" s="5">
        <v>71.620999999999995</v>
      </c>
      <c r="AC489" s="5">
        <v>73.888999999999996</v>
      </c>
      <c r="AD489" s="5">
        <v>76.114999999999995</v>
      </c>
      <c r="AE489" s="5">
        <v>76.114999999999995</v>
      </c>
    </row>
    <row r="490" spans="1:31">
      <c r="A490" s="58" t="s">
        <v>37</v>
      </c>
      <c r="B490" s="58" t="s">
        <v>127</v>
      </c>
      <c r="C490" s="58" t="s">
        <v>96</v>
      </c>
      <c r="D490" s="5">
        <v>0.3312631160640791</v>
      </c>
      <c r="E490" s="5">
        <v>0.38347737927556125</v>
      </c>
      <c r="F490" s="5">
        <v>0.55142338473007158</v>
      </c>
      <c r="G490" s="5">
        <v>0.60771786731334743</v>
      </c>
      <c r="H490" s="5">
        <v>0.66669796505734524</v>
      </c>
      <c r="I490" s="5">
        <v>-6.3148274236730302</v>
      </c>
      <c r="J490" s="5">
        <v>-6.328600206207426</v>
      </c>
      <c r="K490" s="5">
        <v>-6.2543981366596597</v>
      </c>
      <c r="L490" s="5">
        <v>-6.17963572198272</v>
      </c>
      <c r="M490" s="5">
        <v>-6.1286358529928684</v>
      </c>
      <c r="N490" s="5">
        <v>-6.0754612375678363</v>
      </c>
      <c r="O490" s="5">
        <v>-6.0853662462434563</v>
      </c>
      <c r="P490" s="5">
        <v>-5.9844535608639049</v>
      </c>
      <c r="Q490" s="5">
        <v>-5.94029782574545</v>
      </c>
      <c r="R490" s="5">
        <v>-5.7927048798498539</v>
      </c>
      <c r="S490" s="5">
        <v>-5.7326826953955248</v>
      </c>
      <c r="T490" s="5">
        <v>-5.6715172347854228</v>
      </c>
      <c r="U490" s="5">
        <v>-5.6079104036530865</v>
      </c>
      <c r="V490" s="5">
        <v>-5.5284424624674102</v>
      </c>
      <c r="W490" s="5">
        <v>-5.4497447806736652</v>
      </c>
      <c r="X490" s="5">
        <v>-5.3153965408048762</v>
      </c>
      <c r="Y490" s="5">
        <v>-5.299487359326907</v>
      </c>
      <c r="Z490" s="5">
        <v>-5.211486444414156</v>
      </c>
      <c r="AA490" s="5">
        <v>-5.074874994867681</v>
      </c>
      <c r="AB490" s="5">
        <v>-4.9945765647527978</v>
      </c>
      <c r="AC490" s="5">
        <v>-4.7845544396268522</v>
      </c>
      <c r="AD490" s="5">
        <v>-4.6897119954140543</v>
      </c>
      <c r="AE490" s="5">
        <v>-4.4747923299977899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-1320</v>
      </c>
      <c r="G4" s="5">
        <v>-2760</v>
      </c>
      <c r="H4" s="5">
        <v>-4200</v>
      </c>
      <c r="I4" s="5">
        <v>-4200</v>
      </c>
      <c r="J4" s="5">
        <v>-4200</v>
      </c>
      <c r="K4" s="5">
        <v>-5570</v>
      </c>
      <c r="L4" s="5">
        <v>-6940</v>
      </c>
      <c r="M4" s="5">
        <v>-6940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-1050</v>
      </c>
      <c r="H12" s="5">
        <v>-1750</v>
      </c>
      <c r="I12" s="5">
        <v>-2550</v>
      </c>
      <c r="J12" s="5">
        <v>-2550</v>
      </c>
      <c r="K12" s="5">
        <v>-3950</v>
      </c>
      <c r="L12" s="5">
        <v>-3950</v>
      </c>
      <c r="M12" s="5">
        <v>-3950</v>
      </c>
      <c r="N12" s="5">
        <v>-3950</v>
      </c>
      <c r="O12" s="5">
        <v>-3950</v>
      </c>
      <c r="P12" s="5">
        <v>-4230</v>
      </c>
      <c r="Q12" s="5">
        <v>-4230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-4974</v>
      </c>
      <c r="X12" s="5">
        <v>-5339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-1681.2408517299998</v>
      </c>
      <c r="AD18" s="5">
        <v>-1681.2408517299998</v>
      </c>
      <c r="AE18" s="5">
        <v>-1681.2408517299998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-1450</v>
      </c>
      <c r="J20" s="5">
        <v>-1450</v>
      </c>
      <c r="K20" s="5">
        <v>-1450</v>
      </c>
      <c r="L20" s="5">
        <v>-1450</v>
      </c>
      <c r="M20" s="5">
        <v>-1450</v>
      </c>
      <c r="N20" s="5">
        <v>-1450</v>
      </c>
      <c r="O20" s="5">
        <v>-1450</v>
      </c>
      <c r="P20" s="5">
        <v>-1450</v>
      </c>
      <c r="Q20" s="5">
        <v>-1450</v>
      </c>
      <c r="R20" s="5">
        <v>-1450</v>
      </c>
      <c r="S20" s="5">
        <v>-1450</v>
      </c>
      <c r="T20" s="5">
        <v>-1450</v>
      </c>
      <c r="U20" s="5">
        <v>-1450</v>
      </c>
      <c r="V20" s="5">
        <v>-1450</v>
      </c>
      <c r="W20" s="5">
        <v>-1450</v>
      </c>
      <c r="X20" s="5">
        <v>-1450</v>
      </c>
      <c r="Y20" s="5">
        <v>-1450</v>
      </c>
      <c r="Z20" s="5">
        <v>-1450</v>
      </c>
      <c r="AA20" s="5">
        <v>-1450</v>
      </c>
      <c r="AB20" s="5">
        <v>-2610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-2.1999999999999957</v>
      </c>
      <c r="O26" s="5">
        <v>-2.1999999999999957</v>
      </c>
      <c r="P26" s="5">
        <v>-3.2999999999999936</v>
      </c>
      <c r="Q26" s="5">
        <v>-3.2999999999999936</v>
      </c>
      <c r="R26" s="5">
        <v>-3.2999999999999936</v>
      </c>
      <c r="S26" s="5">
        <v>-3.2999999999999936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-5.4999999999999893</v>
      </c>
      <c r="Z26" s="5">
        <v>-5.4999999999999893</v>
      </c>
      <c r="AA26" s="5">
        <v>-6.5999999999999872</v>
      </c>
      <c r="AB26" s="5">
        <v>-6.5999999999999872</v>
      </c>
      <c r="AC26" s="5">
        <v>-6.5999999999999872</v>
      </c>
      <c r="AD26" s="5">
        <v>-6.5999999999999872</v>
      </c>
      <c r="AE26" s="5">
        <v>-7.6999999999999851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-134.42096049999998</v>
      </c>
      <c r="AE33" s="5">
        <v>-134.42096049999998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-1320</v>
      </c>
      <c r="G42" s="5">
        <v>-2760</v>
      </c>
      <c r="H42" s="5">
        <v>-4200</v>
      </c>
      <c r="I42" s="5">
        <v>-4200</v>
      </c>
      <c r="J42" s="5">
        <v>-4200</v>
      </c>
      <c r="K42" s="5">
        <v>-5570</v>
      </c>
      <c r="L42" s="5">
        <v>-6940</v>
      </c>
      <c r="M42" s="5">
        <v>-6940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-1525</v>
      </c>
      <c r="AD47" s="5">
        <v>-1525</v>
      </c>
      <c r="AE47" s="5">
        <v>-1525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-1050</v>
      </c>
      <c r="H50" s="5">
        <v>-1750</v>
      </c>
      <c r="I50" s="5">
        <v>-2550</v>
      </c>
      <c r="J50" s="5">
        <v>-2550</v>
      </c>
      <c r="K50" s="5">
        <v>-3950</v>
      </c>
      <c r="L50" s="5">
        <v>-3950</v>
      </c>
      <c r="M50" s="5">
        <v>-3950</v>
      </c>
      <c r="N50" s="5">
        <v>-3950</v>
      </c>
      <c r="O50" s="5">
        <v>-3950</v>
      </c>
      <c r="P50" s="5">
        <v>-4230</v>
      </c>
      <c r="Q50" s="5">
        <v>-4230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-4974</v>
      </c>
      <c r="X50" s="5">
        <v>-5339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-1697.2541239400002</v>
      </c>
      <c r="AD56" s="5">
        <v>-1697.2541239400002</v>
      </c>
      <c r="AE56" s="5">
        <v>-1697.2541239400002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-1450</v>
      </c>
      <c r="J58" s="5">
        <v>-1450</v>
      </c>
      <c r="K58" s="5">
        <v>-1450</v>
      </c>
      <c r="L58" s="5">
        <v>-1450</v>
      </c>
      <c r="M58" s="5">
        <v>-1450</v>
      </c>
      <c r="N58" s="5">
        <v>-1450</v>
      </c>
      <c r="O58" s="5">
        <v>-1450</v>
      </c>
      <c r="P58" s="5">
        <v>-1450</v>
      </c>
      <c r="Q58" s="5">
        <v>-1450</v>
      </c>
      <c r="R58" s="5">
        <v>-1450</v>
      </c>
      <c r="S58" s="5">
        <v>-1450</v>
      </c>
      <c r="T58" s="5">
        <v>-1450</v>
      </c>
      <c r="U58" s="5">
        <v>-1450</v>
      </c>
      <c r="V58" s="5">
        <v>-1450</v>
      </c>
      <c r="W58" s="5">
        <v>-1450</v>
      </c>
      <c r="X58" s="5">
        <v>-1450</v>
      </c>
      <c r="Y58" s="5">
        <v>-1450</v>
      </c>
      <c r="Z58" s="5">
        <v>-1450</v>
      </c>
      <c r="AA58" s="5">
        <v>-1450</v>
      </c>
      <c r="AB58" s="5">
        <v>-2610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-2.1999999999999957</v>
      </c>
      <c r="O64" s="5">
        <v>-2.1999999999999957</v>
      </c>
      <c r="P64" s="5">
        <v>-3.2999999999999936</v>
      </c>
      <c r="Q64" s="5">
        <v>-3.2999999999999936</v>
      </c>
      <c r="R64" s="5">
        <v>-3.2999999999999936</v>
      </c>
      <c r="S64" s="5">
        <v>-3.2999999999999936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-5.4999999999999893</v>
      </c>
      <c r="Z64" s="5">
        <v>-5.4999999999999893</v>
      </c>
      <c r="AA64" s="5">
        <v>-6.5999999999999872</v>
      </c>
      <c r="AB64" s="5">
        <v>-6.5999999999999872</v>
      </c>
      <c r="AC64" s="5">
        <v>-6.5999999999999872</v>
      </c>
      <c r="AD64" s="5">
        <v>-6.5999999999999872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-1320</v>
      </c>
      <c r="G80" s="5">
        <v>-2760</v>
      </c>
      <c r="H80" s="5">
        <v>-4200</v>
      </c>
      <c r="I80" s="5">
        <v>-4200</v>
      </c>
      <c r="J80" s="5">
        <v>-4200</v>
      </c>
      <c r="K80" s="5">
        <v>-5570</v>
      </c>
      <c r="L80" s="5">
        <v>-6940</v>
      </c>
      <c r="M80" s="5">
        <v>-6940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-1525</v>
      </c>
      <c r="AD85" s="5">
        <v>-1525</v>
      </c>
      <c r="AE85" s="5">
        <v>-1525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-1050</v>
      </c>
      <c r="H88" s="5">
        <v>-1750</v>
      </c>
      <c r="I88" s="5">
        <v>-2550</v>
      </c>
      <c r="J88" s="5">
        <v>-2550</v>
      </c>
      <c r="K88" s="5">
        <v>-3950</v>
      </c>
      <c r="L88" s="5">
        <v>-3950</v>
      </c>
      <c r="M88" s="5">
        <v>-3950</v>
      </c>
      <c r="N88" s="5">
        <v>-3950</v>
      </c>
      <c r="O88" s="5">
        <v>-3950</v>
      </c>
      <c r="P88" s="5">
        <v>-4230</v>
      </c>
      <c r="Q88" s="5">
        <v>-4230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-4974</v>
      </c>
      <c r="X88" s="5">
        <v>-5339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-1697.25412394</v>
      </c>
      <c r="AD94" s="5">
        <v>-1697.25412394</v>
      </c>
      <c r="AE94" s="5">
        <v>-1697.25412394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-1450</v>
      </c>
      <c r="J96" s="5">
        <v>-1450</v>
      </c>
      <c r="K96" s="5">
        <v>-1450</v>
      </c>
      <c r="L96" s="5">
        <v>-1450</v>
      </c>
      <c r="M96" s="5">
        <v>-1450</v>
      </c>
      <c r="N96" s="5">
        <v>-1450</v>
      </c>
      <c r="O96" s="5">
        <v>-1450</v>
      </c>
      <c r="P96" s="5">
        <v>-1450</v>
      </c>
      <c r="Q96" s="5">
        <v>-1450</v>
      </c>
      <c r="R96" s="5">
        <v>-1450</v>
      </c>
      <c r="S96" s="5">
        <v>-1450</v>
      </c>
      <c r="T96" s="5">
        <v>-1450</v>
      </c>
      <c r="U96" s="5">
        <v>-1450</v>
      </c>
      <c r="V96" s="5">
        <v>-1450</v>
      </c>
      <c r="W96" s="5">
        <v>-1450</v>
      </c>
      <c r="X96" s="5">
        <v>-1450</v>
      </c>
      <c r="Y96" s="5">
        <v>-1450</v>
      </c>
      <c r="Z96" s="5">
        <v>-1450</v>
      </c>
      <c r="AA96" s="5">
        <v>-1450</v>
      </c>
      <c r="AB96" s="5">
        <v>-2610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-2.1999999999999957</v>
      </c>
      <c r="O102" s="5">
        <v>-2.1999999999999957</v>
      </c>
      <c r="P102" s="5">
        <v>-3.2999999999999936</v>
      </c>
      <c r="Q102" s="5">
        <v>-3.2999999999999936</v>
      </c>
      <c r="R102" s="5">
        <v>-3.2999999999999936</v>
      </c>
      <c r="S102" s="5">
        <v>-3.2999999999999936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-5.4999999999999893</v>
      </c>
      <c r="Z102" s="5">
        <v>-5.4999999999999893</v>
      </c>
      <c r="AA102" s="5">
        <v>-6.5999999999999872</v>
      </c>
      <c r="AB102" s="5">
        <v>-6.5999999999999872</v>
      </c>
      <c r="AC102" s="5">
        <v>-6.5999999999999872</v>
      </c>
      <c r="AD102" s="5">
        <v>-6.5999999999999872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-1320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-5570</v>
      </c>
      <c r="L118" s="5">
        <v>-6940</v>
      </c>
      <c r="M118" s="5">
        <v>-6940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-1050</v>
      </c>
      <c r="H126" s="5">
        <v>-1750</v>
      </c>
      <c r="I126" s="5">
        <v>-2550</v>
      </c>
      <c r="J126" s="5">
        <v>-2550</v>
      </c>
      <c r="K126" s="5">
        <v>-3950</v>
      </c>
      <c r="L126" s="5">
        <v>-3950</v>
      </c>
      <c r="M126" s="5">
        <v>-3950</v>
      </c>
      <c r="N126" s="5">
        <v>-3950</v>
      </c>
      <c r="O126" s="5">
        <v>-3950</v>
      </c>
      <c r="P126" s="5">
        <v>-4230</v>
      </c>
      <c r="Q126" s="5">
        <v>-4230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-4974</v>
      </c>
      <c r="X126" s="5">
        <v>-5339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-217.65962603999969</v>
      </c>
      <c r="AD132" s="5">
        <v>-217.65962603999969</v>
      </c>
      <c r="AE132" s="5">
        <v>-706.52577135999991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-1450</v>
      </c>
      <c r="J134" s="5">
        <v>-1450</v>
      </c>
      <c r="K134" s="5">
        <v>-1450</v>
      </c>
      <c r="L134" s="5">
        <v>-1450</v>
      </c>
      <c r="M134" s="5">
        <v>-1450</v>
      </c>
      <c r="N134" s="5">
        <v>-1450</v>
      </c>
      <c r="O134" s="5">
        <v>-1450</v>
      </c>
      <c r="P134" s="5">
        <v>-1450</v>
      </c>
      <c r="Q134" s="5">
        <v>-1450</v>
      </c>
      <c r="R134" s="5">
        <v>-1450</v>
      </c>
      <c r="S134" s="5">
        <v>-1450</v>
      </c>
      <c r="T134" s="5">
        <v>-1450</v>
      </c>
      <c r="U134" s="5">
        <v>-1450</v>
      </c>
      <c r="V134" s="5">
        <v>-1450</v>
      </c>
      <c r="W134" s="5">
        <v>-1450</v>
      </c>
      <c r="X134" s="5">
        <v>-1450</v>
      </c>
      <c r="Y134" s="5">
        <v>-1450</v>
      </c>
      <c r="Z134" s="5">
        <v>-1450</v>
      </c>
      <c r="AA134" s="5">
        <v>-1450</v>
      </c>
      <c r="AB134" s="5">
        <v>-2610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-2.1999999999999957</v>
      </c>
      <c r="O140" s="5">
        <v>-2.1999999999999957</v>
      </c>
      <c r="P140" s="5">
        <v>-3.2999999999999936</v>
      </c>
      <c r="Q140" s="5">
        <v>-3.2999999999999936</v>
      </c>
      <c r="R140" s="5">
        <v>-3.2999999999999936</v>
      </c>
      <c r="S140" s="5">
        <v>-3.2999999999999936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-5.4999999999999893</v>
      </c>
      <c r="Z140" s="5">
        <v>-5.4999999999999893</v>
      </c>
      <c r="AA140" s="5">
        <v>-6.5999999999999872</v>
      </c>
      <c r="AB140" s="5">
        <v>-6.5999999999999872</v>
      </c>
      <c r="AC140" s="5">
        <v>-6.5999999999999872</v>
      </c>
      <c r="AD140" s="5">
        <v>-6.5999999999999872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-1320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-5570</v>
      </c>
      <c r="L156" s="5">
        <v>-6940</v>
      </c>
      <c r="M156" s="5">
        <v>-6940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-1525</v>
      </c>
      <c r="AD161" s="5">
        <v>-1525</v>
      </c>
      <c r="AE161" s="5">
        <v>-1525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-1050</v>
      </c>
      <c r="H164" s="5">
        <v>-1750</v>
      </c>
      <c r="I164" s="5">
        <v>-2550</v>
      </c>
      <c r="J164" s="5">
        <v>-2550</v>
      </c>
      <c r="K164" s="5">
        <v>-3950</v>
      </c>
      <c r="L164" s="5">
        <v>-3950</v>
      </c>
      <c r="M164" s="5">
        <v>-3950</v>
      </c>
      <c r="N164" s="5">
        <v>-3950</v>
      </c>
      <c r="O164" s="5">
        <v>-3950</v>
      </c>
      <c r="P164" s="5">
        <v>-4230</v>
      </c>
      <c r="Q164" s="5">
        <v>-4230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-4974</v>
      </c>
      <c r="X164" s="5">
        <v>-5339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-1697.25412394</v>
      </c>
      <c r="AD170" s="5">
        <v>-1697.25412394</v>
      </c>
      <c r="AE170" s="5">
        <v>-1697.25412394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-1450</v>
      </c>
      <c r="J172" s="5">
        <v>-1450</v>
      </c>
      <c r="K172" s="5">
        <v>-1450</v>
      </c>
      <c r="L172" s="5">
        <v>-1450</v>
      </c>
      <c r="M172" s="5">
        <v>-1450</v>
      </c>
      <c r="N172" s="5">
        <v>-1450</v>
      </c>
      <c r="O172" s="5">
        <v>-1450</v>
      </c>
      <c r="P172" s="5">
        <v>-1450</v>
      </c>
      <c r="Q172" s="5">
        <v>-1450</v>
      </c>
      <c r="R172" s="5">
        <v>-1450</v>
      </c>
      <c r="S172" s="5">
        <v>-1450</v>
      </c>
      <c r="T172" s="5">
        <v>-1450</v>
      </c>
      <c r="U172" s="5">
        <v>-1450</v>
      </c>
      <c r="V172" s="5">
        <v>-1450</v>
      </c>
      <c r="W172" s="5">
        <v>-1450</v>
      </c>
      <c r="X172" s="5">
        <v>-1450</v>
      </c>
      <c r="Y172" s="5">
        <v>-1450</v>
      </c>
      <c r="Z172" s="5">
        <v>-1450</v>
      </c>
      <c r="AA172" s="5">
        <v>-1450</v>
      </c>
      <c r="AB172" s="5">
        <v>-2610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-2.1999999999999957</v>
      </c>
      <c r="O178" s="5">
        <v>-2.1999999999999957</v>
      </c>
      <c r="P178" s="5">
        <v>-3.2999999999999936</v>
      </c>
      <c r="Q178" s="5">
        <v>-3.2999999999999936</v>
      </c>
      <c r="R178" s="5">
        <v>-3.2999999999999936</v>
      </c>
      <c r="S178" s="5">
        <v>-3.2999999999999936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-5.4999999999999893</v>
      </c>
      <c r="Z178" s="5">
        <v>-5.4999999999999893</v>
      </c>
      <c r="AA178" s="5">
        <v>-6.5999999999999872</v>
      </c>
      <c r="AB178" s="5">
        <v>-6.5999999999999872</v>
      </c>
      <c r="AC178" s="5">
        <v>-6.5999999999999872</v>
      </c>
      <c r="AD178" s="5">
        <v>-6.5999999999999872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-1320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-5570</v>
      </c>
      <c r="L194" s="5">
        <v>-6940</v>
      </c>
      <c r="M194" s="5">
        <v>-6940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-1324.1596026</v>
      </c>
      <c r="AC199" s="5">
        <v>-1324.1596026</v>
      </c>
      <c r="AD199" s="5">
        <v>-1324.1596026</v>
      </c>
      <c r="AE199" s="5">
        <v>-1324.1596026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-1050</v>
      </c>
      <c r="H202" s="5">
        <v>-1750</v>
      </c>
      <c r="I202" s="5">
        <v>-2550</v>
      </c>
      <c r="J202" s="5">
        <v>-2550</v>
      </c>
      <c r="K202" s="5">
        <v>-3950</v>
      </c>
      <c r="L202" s="5">
        <v>-3950</v>
      </c>
      <c r="M202" s="5">
        <v>-3950</v>
      </c>
      <c r="N202" s="5">
        <v>-3950</v>
      </c>
      <c r="O202" s="5">
        <v>-3950</v>
      </c>
      <c r="P202" s="5">
        <v>-4230</v>
      </c>
      <c r="Q202" s="5">
        <v>-4230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-4974</v>
      </c>
      <c r="X202" s="5">
        <v>-5339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-217.65962603999969</v>
      </c>
      <c r="AD208" s="5">
        <v>-217.65962603999969</v>
      </c>
      <c r="AE208" s="5">
        <v>-725.88650069999994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-1450</v>
      </c>
      <c r="J210" s="5">
        <v>-1450</v>
      </c>
      <c r="K210" s="5">
        <v>-1450</v>
      </c>
      <c r="L210" s="5">
        <v>-1450</v>
      </c>
      <c r="M210" s="5">
        <v>-1450</v>
      </c>
      <c r="N210" s="5">
        <v>-1450</v>
      </c>
      <c r="O210" s="5">
        <v>-1450</v>
      </c>
      <c r="P210" s="5">
        <v>-1450</v>
      </c>
      <c r="Q210" s="5">
        <v>-1450</v>
      </c>
      <c r="R210" s="5">
        <v>-1450</v>
      </c>
      <c r="S210" s="5">
        <v>-1450</v>
      </c>
      <c r="T210" s="5">
        <v>-1450</v>
      </c>
      <c r="U210" s="5">
        <v>-1450</v>
      </c>
      <c r="V210" s="5">
        <v>-1450</v>
      </c>
      <c r="W210" s="5">
        <v>-1450</v>
      </c>
      <c r="X210" s="5">
        <v>-1450</v>
      </c>
      <c r="Y210" s="5">
        <v>-1450</v>
      </c>
      <c r="Z210" s="5">
        <v>-1450</v>
      </c>
      <c r="AA210" s="5">
        <v>-1450</v>
      </c>
      <c r="AB210" s="5">
        <v>-2610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-2.1999999999999957</v>
      </c>
      <c r="O216" s="5">
        <v>-2.1999999999999957</v>
      </c>
      <c r="P216" s="5">
        <v>-3.2999999999999936</v>
      </c>
      <c r="Q216" s="5">
        <v>-3.2999999999999936</v>
      </c>
      <c r="R216" s="5">
        <v>-3.2999999999999936</v>
      </c>
      <c r="S216" s="5">
        <v>-3.2999999999999936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-5.4999999999999893</v>
      </c>
      <c r="Z216" s="5">
        <v>-5.4999999999999893</v>
      </c>
      <c r="AA216" s="5">
        <v>-6.5999999999999872</v>
      </c>
      <c r="AB216" s="5">
        <v>-6.5999999999999872</v>
      </c>
      <c r="AC216" s="5">
        <v>-6.5999999999999872</v>
      </c>
      <c r="AD216" s="5">
        <v>-6.5999999999999872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-1320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-5570</v>
      </c>
      <c r="L232" s="5">
        <v>-6940</v>
      </c>
      <c r="M232" s="5">
        <v>-6940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-1050</v>
      </c>
      <c r="H240" s="5">
        <v>-1750</v>
      </c>
      <c r="I240" s="5">
        <v>-2550</v>
      </c>
      <c r="J240" s="5">
        <v>-2550</v>
      </c>
      <c r="K240" s="5">
        <v>-3950</v>
      </c>
      <c r="L240" s="5">
        <v>-3950</v>
      </c>
      <c r="M240" s="5">
        <v>-3950</v>
      </c>
      <c r="N240" s="5">
        <v>-3950</v>
      </c>
      <c r="O240" s="5">
        <v>-3950</v>
      </c>
      <c r="P240" s="5">
        <v>-4230</v>
      </c>
      <c r="Q240" s="5">
        <v>-4230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-4974</v>
      </c>
      <c r="X240" s="5">
        <v>-5339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-180</v>
      </c>
      <c r="J241" s="5">
        <v>-180</v>
      </c>
      <c r="K241" s="5">
        <v>-180</v>
      </c>
      <c r="L241" s="5">
        <v>-180</v>
      </c>
      <c r="M241" s="5">
        <v>-180</v>
      </c>
      <c r="N241" s="5">
        <v>-180</v>
      </c>
      <c r="O241" s="5">
        <v>-180</v>
      </c>
      <c r="P241" s="5">
        <v>-180</v>
      </c>
      <c r="Q241" s="5">
        <v>-565</v>
      </c>
      <c r="R241" s="5">
        <v>-565</v>
      </c>
      <c r="S241" s="5">
        <v>-565</v>
      </c>
      <c r="T241" s="5">
        <v>-709.39999998999997</v>
      </c>
      <c r="U241" s="5">
        <v>-709.39999998999997</v>
      </c>
      <c r="V241" s="5">
        <v>-709.39999998999997</v>
      </c>
      <c r="W241" s="5">
        <v>-709.39999998999997</v>
      </c>
      <c r="X241" s="5">
        <v>-709.39999998999997</v>
      </c>
      <c r="Y241" s="5">
        <v>-709.39999998999997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-1697.25412394</v>
      </c>
      <c r="AD246" s="5">
        <v>-1697.25412394</v>
      </c>
      <c r="AE246" s="5">
        <v>-1697.25412394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-1450</v>
      </c>
      <c r="J248" s="5">
        <v>-1450</v>
      </c>
      <c r="K248" s="5">
        <v>-1450</v>
      </c>
      <c r="L248" s="5">
        <v>-1450</v>
      </c>
      <c r="M248" s="5">
        <v>-1450</v>
      </c>
      <c r="N248" s="5">
        <v>-1450</v>
      </c>
      <c r="O248" s="5">
        <v>-1450</v>
      </c>
      <c r="P248" s="5">
        <v>-1450</v>
      </c>
      <c r="Q248" s="5">
        <v>-1450</v>
      </c>
      <c r="R248" s="5">
        <v>-1450</v>
      </c>
      <c r="S248" s="5">
        <v>-1450</v>
      </c>
      <c r="T248" s="5">
        <v>-1450</v>
      </c>
      <c r="U248" s="5">
        <v>-1450</v>
      </c>
      <c r="V248" s="5">
        <v>-1450</v>
      </c>
      <c r="W248" s="5">
        <v>-1450</v>
      </c>
      <c r="X248" s="5">
        <v>-1450</v>
      </c>
      <c r="Y248" s="5">
        <v>-1450</v>
      </c>
      <c r="Z248" s="5">
        <v>-1450</v>
      </c>
      <c r="AA248" s="5">
        <v>-1450</v>
      </c>
      <c r="AB248" s="5">
        <v>-2610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-500</v>
      </c>
      <c r="J249" s="5">
        <v>-500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-2.1999999999999957</v>
      </c>
      <c r="O254" s="5">
        <v>-2.1999999999999957</v>
      </c>
      <c r="P254" s="5">
        <v>-3.2999999999999936</v>
      </c>
      <c r="Q254" s="5">
        <v>-3.2999999999999936</v>
      </c>
      <c r="R254" s="5">
        <v>-3.2999999999999936</v>
      </c>
      <c r="S254" s="5">
        <v>-3.2999999999999936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-5.4999999999999893</v>
      </c>
      <c r="Z254" s="5">
        <v>-5.4999999999999893</v>
      </c>
      <c r="AA254" s="5">
        <v>-6.5999999999999872</v>
      </c>
      <c r="AB254" s="5">
        <v>-6.5999999999999872</v>
      </c>
      <c r="AC254" s="5">
        <v>-6.5999999999999872</v>
      </c>
      <c r="AD254" s="5">
        <v>-6.5999999999999872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-800</v>
      </c>
      <c r="J256" s="5">
        <v>-800</v>
      </c>
      <c r="K256" s="5">
        <v>-800</v>
      </c>
      <c r="L256" s="5">
        <v>-800</v>
      </c>
      <c r="M256" s="5">
        <v>-800</v>
      </c>
      <c r="N256" s="5">
        <v>-800</v>
      </c>
      <c r="O256" s="5">
        <v>-800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-208</v>
      </c>
      <c r="J263" s="5">
        <v>-208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-1320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-5570</v>
      </c>
      <c r="L270" s="5">
        <v>-6940</v>
      </c>
      <c r="M270" s="5">
        <v>-6940</v>
      </c>
      <c r="N270" s="5">
        <v>-6940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-599.99999999999989</v>
      </c>
      <c r="AA275" s="5">
        <v>-599.99999999999989</v>
      </c>
      <c r="AB275" s="5">
        <v>-599.99999999999989</v>
      </c>
      <c r="AC275" s="5">
        <v>-599.99999999999989</v>
      </c>
      <c r="AD275" s="5">
        <v>-599.99999999999989</v>
      </c>
      <c r="AE275" s="5">
        <v>-599.99999999999989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-700</v>
      </c>
      <c r="G278" s="5">
        <v>-1050</v>
      </c>
      <c r="H278" s="5">
        <v>-1750</v>
      </c>
      <c r="I278" s="5">
        <v>-2550</v>
      </c>
      <c r="J278" s="5">
        <v>-2550</v>
      </c>
      <c r="K278" s="5">
        <v>-3950</v>
      </c>
      <c r="L278" s="5">
        <v>-3950</v>
      </c>
      <c r="M278" s="5">
        <v>-3950</v>
      </c>
      <c r="N278" s="5">
        <v>-3950</v>
      </c>
      <c r="O278" s="5">
        <v>-3950</v>
      </c>
      <c r="P278" s="5">
        <v>-4230</v>
      </c>
      <c r="Q278" s="5">
        <v>-4230</v>
      </c>
      <c r="R278" s="5">
        <v>-4230</v>
      </c>
      <c r="S278" s="5">
        <v>-4230</v>
      </c>
      <c r="T278" s="5">
        <v>-4230</v>
      </c>
      <c r="U278" s="5">
        <v>-4230</v>
      </c>
      <c r="V278" s="5">
        <v>-4230</v>
      </c>
      <c r="W278" s="5">
        <v>-4974</v>
      </c>
      <c r="X278" s="5">
        <v>-5339</v>
      </c>
      <c r="Y278" s="5">
        <v>-5704</v>
      </c>
      <c r="Z278" s="5">
        <v>-6069</v>
      </c>
      <c r="AA278" s="5">
        <v>-6434</v>
      </c>
      <c r="AB278" s="5">
        <v>-6434</v>
      </c>
      <c r="AC278" s="5">
        <v>-6434</v>
      </c>
      <c r="AD278" s="5">
        <v>-6434</v>
      </c>
      <c r="AE278" s="5">
        <v>-6434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-180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-149.99115101999996</v>
      </c>
      <c r="AC284" s="5">
        <v>-330.63193382999998</v>
      </c>
      <c r="AD284" s="5">
        <v>-330.63193382999998</v>
      </c>
      <c r="AE284" s="5">
        <v>-659.9450555599999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-1450</v>
      </c>
      <c r="J286" s="5">
        <v>-1450</v>
      </c>
      <c r="K286" s="5">
        <v>-1450</v>
      </c>
      <c r="L286" s="5">
        <v>-1450</v>
      </c>
      <c r="M286" s="5">
        <v>-1450</v>
      </c>
      <c r="N286" s="5">
        <v>-1450</v>
      </c>
      <c r="O286" s="5">
        <v>-1450</v>
      </c>
      <c r="P286" s="5">
        <v>-1450</v>
      </c>
      <c r="Q286" s="5">
        <v>-1450</v>
      </c>
      <c r="R286" s="5">
        <v>-1450</v>
      </c>
      <c r="S286" s="5">
        <v>-1450</v>
      </c>
      <c r="T286" s="5">
        <v>-1450</v>
      </c>
      <c r="U286" s="5">
        <v>-1450</v>
      </c>
      <c r="V286" s="5">
        <v>-1450</v>
      </c>
      <c r="W286" s="5">
        <v>-1450</v>
      </c>
      <c r="X286" s="5">
        <v>-1450</v>
      </c>
      <c r="Y286" s="5">
        <v>-1450</v>
      </c>
      <c r="Z286" s="5">
        <v>-1450</v>
      </c>
      <c r="AA286" s="5">
        <v>-1450</v>
      </c>
      <c r="AB286" s="5">
        <v>-2610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-500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-2.1999999999999957</v>
      </c>
      <c r="O292" s="5">
        <v>-2.1999999999999957</v>
      </c>
      <c r="P292" s="5">
        <v>-3.2999999999999936</v>
      </c>
      <c r="Q292" s="5">
        <v>-3.2999999999999936</v>
      </c>
      <c r="R292" s="5">
        <v>-3.2999999999999936</v>
      </c>
      <c r="S292" s="5">
        <v>-3.2999999999999936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-5.4999999999999893</v>
      </c>
      <c r="Z292" s="5">
        <v>-5.4999999999999893</v>
      </c>
      <c r="AA292" s="5">
        <v>-6.5999999999999872</v>
      </c>
      <c r="AB292" s="5">
        <v>-6.5999999999999872</v>
      </c>
      <c r="AC292" s="5">
        <v>-6.5999999999999872</v>
      </c>
      <c r="AD292" s="5">
        <v>-6.5999999999999872</v>
      </c>
      <c r="AE292" s="5">
        <v>-7.6999999999999851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-800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-157.71967111000004</v>
      </c>
      <c r="AE299" s="5">
        <v>-157.71967111000004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-208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33</v>
      </c>
      <c r="AA5" s="5">
        <v>33</v>
      </c>
      <c r="AB5" s="5">
        <v>33</v>
      </c>
      <c r="AC5" s="5">
        <v>33</v>
      </c>
      <c r="AD5" s="5">
        <v>33</v>
      </c>
      <c r="AE5" s="5">
        <v>15</v>
      </c>
      <c r="AF5" s="5">
        <v>15</v>
      </c>
      <c r="AG5" s="5">
        <v>15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100.035</v>
      </c>
      <c r="AF6" s="5">
        <v>0</v>
      </c>
      <c r="AG6" s="5">
        <v>0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14</v>
      </c>
      <c r="U8" s="5">
        <v>14</v>
      </c>
      <c r="V8" s="5">
        <v>14</v>
      </c>
      <c r="W8" s="5">
        <v>14</v>
      </c>
      <c r="X8" s="5">
        <v>14</v>
      </c>
      <c r="Y8" s="5">
        <v>14</v>
      </c>
      <c r="Z8" s="5">
        <v>0</v>
      </c>
      <c r="AA8" s="5">
        <v>0</v>
      </c>
      <c r="AB8" s="5">
        <v>0</v>
      </c>
      <c r="AC8" s="5">
        <v>72.632325719999997</v>
      </c>
      <c r="AD8" s="5">
        <v>72.632325719999997</v>
      </c>
      <c r="AE8" s="5">
        <v>87.802791319999997</v>
      </c>
      <c r="AF8" s="5">
        <v>87.802791319999997</v>
      </c>
      <c r="AG8" s="5">
        <v>87.802791319999997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348.7</v>
      </c>
      <c r="S9" s="5">
        <v>348.7</v>
      </c>
      <c r="T9" s="5">
        <v>348.7</v>
      </c>
      <c r="U9" s="5">
        <v>348.7</v>
      </c>
      <c r="V9" s="5">
        <v>348.7</v>
      </c>
      <c r="W9" s="5">
        <v>348.7</v>
      </c>
      <c r="X9" s="5">
        <v>348.7</v>
      </c>
      <c r="Y9" s="5">
        <v>348.7</v>
      </c>
      <c r="Z9" s="5">
        <v>348.7</v>
      </c>
      <c r="AA9" s="5">
        <v>348.7</v>
      </c>
      <c r="AB9" s="5">
        <v>348.7</v>
      </c>
      <c r="AC9" s="5">
        <v>348.7</v>
      </c>
      <c r="AD9" s="5">
        <v>348.7</v>
      </c>
      <c r="AE9" s="5">
        <v>1805.9184186100001</v>
      </c>
      <c r="AF9" s="5">
        <v>1805.9184186100001</v>
      </c>
      <c r="AG9" s="5">
        <v>1805.9184186100001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576.94399999999996</v>
      </c>
      <c r="AA10" s="5">
        <v>576.94399999999996</v>
      </c>
      <c r="AB10" s="5">
        <v>576.94399999999996</v>
      </c>
      <c r="AC10" s="5">
        <v>576.94399999999996</v>
      </c>
      <c r="AD10" s="5">
        <v>400.99099999999999</v>
      </c>
      <c r="AE10" s="5">
        <v>467.65010373999996</v>
      </c>
      <c r="AF10" s="5">
        <v>364.50080087000003</v>
      </c>
      <c r="AG10" s="5">
        <v>364.50080087000003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1250.288</v>
      </c>
      <c r="T11" s="5">
        <v>1250.288</v>
      </c>
      <c r="U11" s="5">
        <v>1250.288</v>
      </c>
      <c r="V11" s="5">
        <v>1250.288</v>
      </c>
      <c r="W11" s="5">
        <v>1250.288</v>
      </c>
      <c r="X11" s="5">
        <v>1250.288</v>
      </c>
      <c r="Y11" s="5">
        <v>1250.288</v>
      </c>
      <c r="Z11" s="5">
        <v>1225.288</v>
      </c>
      <c r="AA11" s="5">
        <v>1067.338</v>
      </c>
      <c r="AB11" s="5">
        <v>1035.2339999999999</v>
      </c>
      <c r="AC11" s="5">
        <v>2836.6768704599999</v>
      </c>
      <c r="AD11" s="5">
        <v>2836.6768704599999</v>
      </c>
      <c r="AE11" s="5">
        <v>2980.8031743499996</v>
      </c>
      <c r="AF11" s="5">
        <v>3479.2770765400001</v>
      </c>
      <c r="AG11" s="5">
        <v>3479.2770765400001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124.6788985</v>
      </c>
      <c r="AB12" s="5">
        <v>124.6788985</v>
      </c>
      <c r="AC12" s="5">
        <v>145.11519920999999</v>
      </c>
      <c r="AD12" s="5">
        <v>145.11519920999999</v>
      </c>
      <c r="AE12" s="5">
        <v>153.35548646000001</v>
      </c>
      <c r="AF12" s="5">
        <v>155.07787211999999</v>
      </c>
      <c r="AG12" s="5">
        <v>155.07787211999999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166</v>
      </c>
      <c r="I14" s="5">
        <v>166</v>
      </c>
      <c r="J14" s="5">
        <v>166</v>
      </c>
      <c r="K14" s="5">
        <v>175.94626038999999</v>
      </c>
      <c r="L14" s="5">
        <v>467.50756995</v>
      </c>
      <c r="M14" s="5">
        <v>467.50756995</v>
      </c>
      <c r="N14" s="5">
        <v>467.50756995</v>
      </c>
      <c r="O14" s="5">
        <v>467.50756995</v>
      </c>
      <c r="P14" s="5">
        <v>467.50756995</v>
      </c>
      <c r="Q14" s="5">
        <v>467.50756995</v>
      </c>
      <c r="R14" s="5">
        <v>467.50756995</v>
      </c>
      <c r="S14" s="5">
        <v>467.50756995</v>
      </c>
      <c r="T14" s="5">
        <v>467.50756995</v>
      </c>
      <c r="U14" s="5">
        <v>467.50756995</v>
      </c>
      <c r="V14" s="5">
        <v>467.50756995</v>
      </c>
      <c r="W14" s="5">
        <v>467.50756995</v>
      </c>
      <c r="X14" s="5">
        <v>467.50756995</v>
      </c>
      <c r="Y14" s="5">
        <v>467.50756995</v>
      </c>
      <c r="Z14" s="5">
        <v>467.50756995</v>
      </c>
      <c r="AA14" s="5">
        <v>467.50756995</v>
      </c>
      <c r="AB14" s="5">
        <v>467.50756995</v>
      </c>
      <c r="AC14" s="5">
        <v>411.50756995</v>
      </c>
      <c r="AD14" s="5">
        <v>411.50756995</v>
      </c>
      <c r="AE14" s="5">
        <v>411.50756995</v>
      </c>
      <c r="AF14" s="5">
        <v>411.50756995</v>
      </c>
      <c r="AG14" s="5">
        <v>411.50756995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1397.9220868100001</v>
      </c>
      <c r="L15" s="5">
        <v>3029.9081272600001</v>
      </c>
      <c r="M15" s="5">
        <v>3029.9081272600001</v>
      </c>
      <c r="N15" s="5">
        <v>3029.9081272600001</v>
      </c>
      <c r="O15" s="5">
        <v>3029.9081272600001</v>
      </c>
      <c r="P15" s="5">
        <v>3029.9081272600001</v>
      </c>
      <c r="Q15" s="5">
        <v>3029.9081272600001</v>
      </c>
      <c r="R15" s="5">
        <v>3029.9081272600001</v>
      </c>
      <c r="S15" s="5">
        <v>3029.9081272600001</v>
      </c>
      <c r="T15" s="5">
        <v>3029.9081272600001</v>
      </c>
      <c r="U15" s="5">
        <v>3029.9081272600001</v>
      </c>
      <c r="V15" s="5">
        <v>3029.9081272600001</v>
      </c>
      <c r="W15" s="5">
        <v>3029.9081272600001</v>
      </c>
      <c r="X15" s="5">
        <v>3029.9081272600001</v>
      </c>
      <c r="Y15" s="5">
        <v>3029.9081272600001</v>
      </c>
      <c r="Z15" s="5">
        <v>3009.9081272600001</v>
      </c>
      <c r="AA15" s="5">
        <v>3009.9081272600001</v>
      </c>
      <c r="AB15" s="5">
        <v>3009.9081272600001</v>
      </c>
      <c r="AC15" s="5">
        <v>3009.9081272600001</v>
      </c>
      <c r="AD15" s="5">
        <v>3009.9081272600001</v>
      </c>
      <c r="AE15" s="5">
        <v>3500.02</v>
      </c>
      <c r="AF15" s="5">
        <v>3500.02</v>
      </c>
      <c r="AG15" s="5">
        <v>3500.02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807.32899999999995</v>
      </c>
      <c r="I16" s="5">
        <v>807.32899999999995</v>
      </c>
      <c r="J16" s="5">
        <v>807.32899999999995</v>
      </c>
      <c r="K16" s="5">
        <v>807.32899999999995</v>
      </c>
      <c r="L16" s="5">
        <v>807.32899999999995</v>
      </c>
      <c r="M16" s="5">
        <v>807.32899999999995</v>
      </c>
      <c r="N16" s="5">
        <v>807.32899999999995</v>
      </c>
      <c r="O16" s="5">
        <v>807.32899999999995</v>
      </c>
      <c r="P16" s="5">
        <v>807.32899999999995</v>
      </c>
      <c r="Q16" s="5">
        <v>807.32899999999995</v>
      </c>
      <c r="R16" s="5">
        <v>807.32899999999995</v>
      </c>
      <c r="S16" s="5">
        <v>807.32899999999995</v>
      </c>
      <c r="T16" s="5">
        <v>807.32899999999995</v>
      </c>
      <c r="U16" s="5">
        <v>807.32899999999995</v>
      </c>
      <c r="V16" s="5">
        <v>807.32899999999995</v>
      </c>
      <c r="W16" s="5">
        <v>807.32899999999995</v>
      </c>
      <c r="X16" s="5">
        <v>807.32899999999995</v>
      </c>
      <c r="Y16" s="5">
        <v>705.30399999999997</v>
      </c>
      <c r="Z16" s="5">
        <v>705.30399999999997</v>
      </c>
      <c r="AA16" s="5">
        <v>705.30399999999997</v>
      </c>
      <c r="AB16" s="5">
        <v>705.30399999999997</v>
      </c>
      <c r="AC16" s="5">
        <v>705.30399999999997</v>
      </c>
      <c r="AD16" s="5">
        <v>705.30399999999997</v>
      </c>
      <c r="AE16" s="5">
        <v>2512.5009214899997</v>
      </c>
      <c r="AF16" s="5">
        <v>3647.1916813799999</v>
      </c>
      <c r="AG16" s="5">
        <v>3577.4416813799999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262.33008513999999</v>
      </c>
      <c r="M17" s="5">
        <v>262.33008513999999</v>
      </c>
      <c r="N17" s="5">
        <v>262.33008513999999</v>
      </c>
      <c r="O17" s="5">
        <v>262.33008513999999</v>
      </c>
      <c r="P17" s="5">
        <v>262.33008513999999</v>
      </c>
      <c r="Q17" s="5">
        <v>262.33008513999999</v>
      </c>
      <c r="R17" s="5">
        <v>262.33008513999999</v>
      </c>
      <c r="S17" s="5">
        <v>262.33008513999999</v>
      </c>
      <c r="T17" s="5">
        <v>262.33008513999999</v>
      </c>
      <c r="U17" s="5">
        <v>262.33008513999999</v>
      </c>
      <c r="V17" s="5">
        <v>262.33008513999999</v>
      </c>
      <c r="W17" s="5">
        <v>262.33008513999999</v>
      </c>
      <c r="X17" s="5">
        <v>262.33008513999999</v>
      </c>
      <c r="Y17" s="5">
        <v>262.33008513999999</v>
      </c>
      <c r="Z17" s="5">
        <v>209.33008513999999</v>
      </c>
      <c r="AA17" s="5">
        <v>209.33008513999999</v>
      </c>
      <c r="AB17" s="5">
        <v>209.33008513999999</v>
      </c>
      <c r="AC17" s="5">
        <v>209.33008513999999</v>
      </c>
      <c r="AD17" s="5">
        <v>209.33008513999999</v>
      </c>
      <c r="AE17" s="5">
        <v>209.33008513999999</v>
      </c>
      <c r="AF17" s="5">
        <v>293.39832496999998</v>
      </c>
      <c r="AG17" s="5">
        <v>293.39832496999998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1126.884</v>
      </c>
      <c r="T18" s="5">
        <v>1126.884</v>
      </c>
      <c r="U18" s="5">
        <v>976.85400000000004</v>
      </c>
      <c r="V18" s="5">
        <v>976.85400000000004</v>
      </c>
      <c r="W18" s="5">
        <v>976.85400000000004</v>
      </c>
      <c r="X18" s="5">
        <v>976.85400000000004</v>
      </c>
      <c r="Y18" s="5">
        <v>976.85400000000004</v>
      </c>
      <c r="Z18" s="5">
        <v>976.85400000000004</v>
      </c>
      <c r="AA18" s="5">
        <v>976.85400000000004</v>
      </c>
      <c r="AB18" s="5">
        <v>976.85400000000004</v>
      </c>
      <c r="AC18" s="5">
        <v>976.85400000000004</v>
      </c>
      <c r="AD18" s="5">
        <v>976.85400000000004</v>
      </c>
      <c r="AE18" s="5">
        <v>976.85400000000004</v>
      </c>
      <c r="AF18" s="5">
        <v>644.51400000000001</v>
      </c>
      <c r="AG18" s="5">
        <v>395.52000000000004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282.06</v>
      </c>
      <c r="T19" s="5">
        <v>282.06</v>
      </c>
      <c r="U19" s="5">
        <v>282.06</v>
      </c>
      <c r="V19" s="5">
        <v>282.06</v>
      </c>
      <c r="W19" s="5">
        <v>282.06</v>
      </c>
      <c r="X19" s="5">
        <v>282.06</v>
      </c>
      <c r="Y19" s="5">
        <v>282.06</v>
      </c>
      <c r="Z19" s="5">
        <v>282.06</v>
      </c>
      <c r="AA19" s="5">
        <v>282.06</v>
      </c>
      <c r="AB19" s="5">
        <v>282.06</v>
      </c>
      <c r="AC19" s="5">
        <v>282.06</v>
      </c>
      <c r="AD19" s="5">
        <v>282.06</v>
      </c>
      <c r="AE19" s="5">
        <v>282.06</v>
      </c>
      <c r="AF19" s="5">
        <v>282.06</v>
      </c>
      <c r="AG19" s="5">
        <v>90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633.78099999999995</v>
      </c>
      <c r="Y24" s="5">
        <v>633.78099999999995</v>
      </c>
      <c r="Z24" s="5">
        <v>633.78099999999995</v>
      </c>
      <c r="AA24" s="5">
        <v>633.78099999999995</v>
      </c>
      <c r="AB24" s="5">
        <v>606.51599999999996</v>
      </c>
      <c r="AC24" s="5">
        <v>606.51599999999996</v>
      </c>
      <c r="AD24" s="5">
        <v>606.51599999999996</v>
      </c>
      <c r="AE24" s="5">
        <v>466.45</v>
      </c>
      <c r="AF24" s="5">
        <v>81</v>
      </c>
      <c r="AG24" s="5">
        <v>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319.95000000000005</v>
      </c>
      <c r="AA28" s="5">
        <v>212.43</v>
      </c>
      <c r="AB28" s="5">
        <v>212.43</v>
      </c>
      <c r="AC28" s="5">
        <v>212.43</v>
      </c>
      <c r="AD28" s="5">
        <v>212.43</v>
      </c>
      <c r="AE28" s="5">
        <v>212.43</v>
      </c>
      <c r="AF28" s="5">
        <v>212.43</v>
      </c>
      <c r="AG28" s="5">
        <v>212.43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19.091000000000001</v>
      </c>
      <c r="AA30" s="5">
        <v>19.091000000000001</v>
      </c>
      <c r="AB30" s="5">
        <v>11.72</v>
      </c>
      <c r="AC30" s="5">
        <v>11.72</v>
      </c>
      <c r="AD30" s="5">
        <v>11.72</v>
      </c>
      <c r="AE30" s="5">
        <v>11.72</v>
      </c>
      <c r="AF30" s="5">
        <v>11.72</v>
      </c>
      <c r="AG30" s="5">
        <v>11.72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562.27629071000001</v>
      </c>
      <c r="AG35" s="5">
        <v>562.27629071000001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817.44703879999997</v>
      </c>
      <c r="H42" s="5">
        <v>817.44703879999997</v>
      </c>
      <c r="I42" s="5">
        <v>834.47663528999999</v>
      </c>
      <c r="J42" s="5">
        <v>844.82570241999997</v>
      </c>
      <c r="K42" s="5">
        <v>844.82570241999997</v>
      </c>
      <c r="L42" s="5">
        <v>844.82570241999997</v>
      </c>
      <c r="M42" s="5">
        <v>844.82570241999997</v>
      </c>
      <c r="N42" s="5">
        <v>844.82570241999997</v>
      </c>
      <c r="O42" s="5">
        <v>844.82570241999997</v>
      </c>
      <c r="P42" s="5">
        <v>844.82570241999997</v>
      </c>
      <c r="Q42" s="5">
        <v>844.82570241999997</v>
      </c>
      <c r="R42" s="5">
        <v>844.82570241999997</v>
      </c>
      <c r="S42" s="5">
        <v>874.80044094999994</v>
      </c>
      <c r="T42" s="5">
        <v>874.80044094999994</v>
      </c>
      <c r="U42" s="5">
        <v>874.80044094999994</v>
      </c>
      <c r="V42" s="5">
        <v>888.87418892999995</v>
      </c>
      <c r="W42" s="5">
        <v>948.96541819999993</v>
      </c>
      <c r="X42" s="5">
        <v>948.96541819999993</v>
      </c>
      <c r="Y42" s="5">
        <v>1320.5279249800001</v>
      </c>
      <c r="Z42" s="5">
        <v>1451.5830217799999</v>
      </c>
      <c r="AA42" s="5">
        <v>1711.7448932899999</v>
      </c>
      <c r="AB42" s="5">
        <v>1792.1903980299999</v>
      </c>
      <c r="AC42" s="5">
        <v>1792.1903980299999</v>
      </c>
      <c r="AD42" s="5">
        <v>1792.1903980299999</v>
      </c>
      <c r="AE42" s="5">
        <v>1836.86561854</v>
      </c>
      <c r="AF42" s="5">
        <v>1836.86561854</v>
      </c>
      <c r="AG42" s="5">
        <v>1836.86561854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</v>
      </c>
      <c r="H43" s="5">
        <v>43.2</v>
      </c>
      <c r="I43" s="5">
        <v>43.2</v>
      </c>
      <c r="J43" s="5">
        <v>158.31091616</v>
      </c>
      <c r="K43" s="5">
        <v>158.31091616</v>
      </c>
      <c r="L43" s="5">
        <v>500.95032731999999</v>
      </c>
      <c r="M43" s="5">
        <v>500.95032731999999</v>
      </c>
      <c r="N43" s="5">
        <v>500.95032731999999</v>
      </c>
      <c r="O43" s="5">
        <v>500.95032731999999</v>
      </c>
      <c r="P43" s="5">
        <v>500.95032731999999</v>
      </c>
      <c r="Q43" s="5">
        <v>662.71068202000004</v>
      </c>
      <c r="R43" s="5">
        <v>712.38255532000005</v>
      </c>
      <c r="S43" s="5">
        <v>755.16841877000002</v>
      </c>
      <c r="T43" s="5">
        <v>755.16841877000002</v>
      </c>
      <c r="U43" s="5">
        <v>755.16841877000002</v>
      </c>
      <c r="V43" s="5">
        <v>773.22982729</v>
      </c>
      <c r="W43" s="5">
        <v>775.91467680000005</v>
      </c>
      <c r="X43" s="5">
        <v>775.91467680000005</v>
      </c>
      <c r="Y43" s="5">
        <v>775.91467680000005</v>
      </c>
      <c r="Z43" s="5">
        <v>889.32815934000007</v>
      </c>
      <c r="AA43" s="5">
        <v>896.2473558800001</v>
      </c>
      <c r="AB43" s="5">
        <v>898.00334825000004</v>
      </c>
      <c r="AC43" s="5">
        <v>898.0191000100001</v>
      </c>
      <c r="AD43" s="5">
        <v>898.0191000100001</v>
      </c>
      <c r="AE43" s="5">
        <v>904.28957535000006</v>
      </c>
      <c r="AF43" s="5">
        <v>904.28957535000006</v>
      </c>
      <c r="AG43" s="5">
        <v>904.28957535000006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133.64331415000001</v>
      </c>
      <c r="AC45" s="5">
        <v>771.80738668000004</v>
      </c>
      <c r="AD45" s="5">
        <v>771.80738668000004</v>
      </c>
      <c r="AE45" s="5">
        <v>771.80738668000004</v>
      </c>
      <c r="AF45" s="5">
        <v>771.80738668000004</v>
      </c>
      <c r="AG45" s="5">
        <v>771.80738668000004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37.162689839999999</v>
      </c>
      <c r="T47" s="5">
        <v>669.79480685999999</v>
      </c>
      <c r="U47" s="5">
        <v>669.79480685999999</v>
      </c>
      <c r="V47" s="5">
        <v>669.79480685999999</v>
      </c>
      <c r="W47" s="5">
        <v>669.79480685999999</v>
      </c>
      <c r="X47" s="5">
        <v>669.79480685999999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900</v>
      </c>
      <c r="AE47" s="5">
        <v>900</v>
      </c>
      <c r="AF47" s="5">
        <v>900</v>
      </c>
      <c r="AG47" s="5">
        <v>900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276.67802298999999</v>
      </c>
      <c r="Z48" s="5">
        <v>576.67802299000004</v>
      </c>
      <c r="AA48" s="5">
        <v>576.67802299000004</v>
      </c>
      <c r="AB48" s="5">
        <v>576.67802299000004</v>
      </c>
      <c r="AC48" s="5">
        <v>576.67802299000004</v>
      </c>
      <c r="AD48" s="5">
        <v>576.67802299000004</v>
      </c>
      <c r="AE48" s="5">
        <v>576.67802299000004</v>
      </c>
      <c r="AF48" s="5">
        <v>576.67802299000004</v>
      </c>
      <c r="AG48" s="5">
        <v>576.67802299000004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452.97399999999999</v>
      </c>
      <c r="H49" s="5">
        <v>452.97399999999999</v>
      </c>
      <c r="I49" s="5">
        <v>793.71478642</v>
      </c>
      <c r="J49" s="5">
        <v>929.90872633000004</v>
      </c>
      <c r="K49" s="5">
        <v>929.90872633000004</v>
      </c>
      <c r="L49" s="5">
        <v>929.90872633000004</v>
      </c>
      <c r="M49" s="5">
        <v>929.90872633000004</v>
      </c>
      <c r="N49" s="5">
        <v>929.90872633000004</v>
      </c>
      <c r="O49" s="5">
        <v>929.90872633000004</v>
      </c>
      <c r="P49" s="5">
        <v>929.90872633000004</v>
      </c>
      <c r="Q49" s="5">
        <v>929.90872633000004</v>
      </c>
      <c r="R49" s="5">
        <v>929.90872633000004</v>
      </c>
      <c r="S49" s="5">
        <v>1107.25986429</v>
      </c>
      <c r="T49" s="5">
        <v>1503.35910749</v>
      </c>
      <c r="U49" s="5">
        <v>1575.37004396</v>
      </c>
      <c r="V49" s="5">
        <v>1852.9739999999999</v>
      </c>
      <c r="W49" s="5">
        <v>1852.9739999999999</v>
      </c>
      <c r="X49" s="5">
        <v>1852.9739999999999</v>
      </c>
      <c r="Y49" s="5">
        <v>3065.2702144599998</v>
      </c>
      <c r="Z49" s="5">
        <v>3065.2702144599998</v>
      </c>
      <c r="AA49" s="5">
        <v>3277.2377674999998</v>
      </c>
      <c r="AB49" s="5">
        <v>3277.2377674999998</v>
      </c>
      <c r="AC49" s="5">
        <v>3277.2377674999998</v>
      </c>
      <c r="AD49" s="5">
        <v>3696.8570053100002</v>
      </c>
      <c r="AE49" s="5">
        <v>4102.8193110399998</v>
      </c>
      <c r="AF49" s="5">
        <v>4102.8193110399998</v>
      </c>
      <c r="AG49" s="5">
        <v>4102.8193110399998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127.00203358</v>
      </c>
      <c r="AB50" s="5">
        <v>127.00203358</v>
      </c>
      <c r="AC50" s="5">
        <v>127.00203358</v>
      </c>
      <c r="AD50" s="5">
        <v>127.00203358</v>
      </c>
      <c r="AE50" s="5">
        <v>127.00203358</v>
      </c>
      <c r="AF50" s="5">
        <v>127.00203358</v>
      </c>
      <c r="AG50" s="5">
        <v>127.00203358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114.91387645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400.00099999999998</v>
      </c>
      <c r="P51" s="5">
        <v>400.00099999999998</v>
      </c>
      <c r="Q51" s="5">
        <v>400.00099999999998</v>
      </c>
      <c r="R51" s="5">
        <v>400.00099999999998</v>
      </c>
      <c r="S51" s="5">
        <v>400.00099999999998</v>
      </c>
      <c r="T51" s="5">
        <v>400.00099999999998</v>
      </c>
      <c r="U51" s="5">
        <v>400.00099999999998</v>
      </c>
      <c r="V51" s="5">
        <v>400.00099999999998</v>
      </c>
      <c r="W51" s="5">
        <v>400.00099999999998</v>
      </c>
      <c r="X51" s="5">
        <v>758.67169088000003</v>
      </c>
      <c r="Y51" s="5">
        <v>1358.7649247499999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621.34786587999997</v>
      </c>
      <c r="G53" s="5">
        <v>685.4906641</v>
      </c>
      <c r="H53" s="5">
        <v>1115.01215542</v>
      </c>
      <c r="I53" s="5">
        <v>2306.57563093</v>
      </c>
      <c r="J53" s="5">
        <v>3634.9756165599997</v>
      </c>
      <c r="K53" s="5">
        <v>4665.0495474700001</v>
      </c>
      <c r="L53" s="5">
        <v>4665.0495474700001</v>
      </c>
      <c r="M53" s="5">
        <v>4665.0495474700001</v>
      </c>
      <c r="N53" s="5">
        <v>4665.0495474700001</v>
      </c>
      <c r="O53" s="5">
        <v>4665.0495474700001</v>
      </c>
      <c r="P53" s="5">
        <v>4665.0495474700001</v>
      </c>
      <c r="Q53" s="5">
        <v>4665.0495474700001</v>
      </c>
      <c r="R53" s="5">
        <v>4665.0495474700001</v>
      </c>
      <c r="S53" s="5">
        <v>4665.0495474700001</v>
      </c>
      <c r="T53" s="5">
        <v>4665.0495474700001</v>
      </c>
      <c r="U53" s="5">
        <v>4492.5695474700005</v>
      </c>
      <c r="V53" s="5">
        <v>4492.5695474700005</v>
      </c>
      <c r="W53" s="5">
        <v>4492.5695474700005</v>
      </c>
      <c r="X53" s="5">
        <v>4492.5695474700005</v>
      </c>
      <c r="Y53" s="5">
        <v>4492.5695474700005</v>
      </c>
      <c r="Z53" s="5">
        <v>4222.5695474700005</v>
      </c>
      <c r="AA53" s="5">
        <v>4222.5695474700005</v>
      </c>
      <c r="AB53" s="5">
        <v>6580.4521198900002</v>
      </c>
      <c r="AC53" s="5">
        <v>6580.4521198900002</v>
      </c>
      <c r="AD53" s="5">
        <v>6580.4521198900002</v>
      </c>
      <c r="AE53" s="5">
        <v>7097.2815401500002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</v>
      </c>
      <c r="G54" s="5">
        <v>913.19</v>
      </c>
      <c r="H54" s="5">
        <v>1151.76864621</v>
      </c>
      <c r="I54" s="5">
        <v>1151.76864621</v>
      </c>
      <c r="J54" s="5">
        <v>1151.76864621</v>
      </c>
      <c r="K54" s="5">
        <v>1151.76864621</v>
      </c>
      <c r="L54" s="5">
        <v>1151.76864621</v>
      </c>
      <c r="M54" s="5">
        <v>1151.76864621</v>
      </c>
      <c r="N54" s="5">
        <v>1151.76864621</v>
      </c>
      <c r="O54" s="5">
        <v>1151.76864621</v>
      </c>
      <c r="P54" s="5">
        <v>1151.76864621</v>
      </c>
      <c r="Q54" s="5">
        <v>1151.76864621</v>
      </c>
      <c r="R54" s="5">
        <v>1151.76864621</v>
      </c>
      <c r="S54" s="5">
        <v>1151.76864621</v>
      </c>
      <c r="T54" s="5">
        <v>1151.76864621</v>
      </c>
      <c r="U54" s="5">
        <v>1151.76864621</v>
      </c>
      <c r="V54" s="5">
        <v>1151.76864621</v>
      </c>
      <c r="W54" s="5">
        <v>1151.76864621</v>
      </c>
      <c r="X54" s="5">
        <v>1151.76864621</v>
      </c>
      <c r="Y54" s="5">
        <v>1151.76864621</v>
      </c>
      <c r="Z54" s="5">
        <v>1605.0361476500002</v>
      </c>
      <c r="AA54" s="5">
        <v>1605.0361476500002</v>
      </c>
      <c r="AB54" s="5">
        <v>1605.0361476500002</v>
      </c>
      <c r="AC54" s="5">
        <v>1605.0361476500002</v>
      </c>
      <c r="AD54" s="5">
        <v>2713.4181780999997</v>
      </c>
      <c r="AE54" s="5">
        <v>2925.0398027000001</v>
      </c>
      <c r="AF54" s="5">
        <v>3000</v>
      </c>
      <c r="AG54" s="5">
        <v>3000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382.86013748000005</v>
      </c>
      <c r="G59" s="5">
        <v>411.79551006999998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413.18</v>
      </c>
      <c r="S59" s="5">
        <v>413.18</v>
      </c>
      <c r="T59" s="5">
        <v>413.18</v>
      </c>
      <c r="U59" s="5">
        <v>413.18</v>
      </c>
      <c r="V59" s="5">
        <v>413.18</v>
      </c>
      <c r="W59" s="5">
        <v>370.65872736</v>
      </c>
      <c r="X59" s="5">
        <v>372.83834608000001</v>
      </c>
      <c r="Y59" s="5">
        <v>374.98400946999999</v>
      </c>
      <c r="Z59" s="5">
        <v>374.98400946999999</v>
      </c>
      <c r="AA59" s="5">
        <v>814.64612181999996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1E-3</v>
      </c>
      <c r="AD60" s="5">
        <v>1E-3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</v>
      </c>
      <c r="G63" s="5">
        <v>1934.5</v>
      </c>
      <c r="H63" s="5">
        <v>1934.45</v>
      </c>
      <c r="I63" s="5">
        <v>1934.5</v>
      </c>
      <c r="J63" s="5">
        <v>1934.5</v>
      </c>
      <c r="K63" s="5">
        <v>1934.5</v>
      </c>
      <c r="L63" s="5">
        <v>1934.5</v>
      </c>
      <c r="M63" s="5">
        <v>1934.5</v>
      </c>
      <c r="N63" s="5">
        <v>1934.5</v>
      </c>
      <c r="O63" s="5">
        <v>1934.5</v>
      </c>
      <c r="P63" s="5">
        <v>1882</v>
      </c>
      <c r="Q63" s="5">
        <v>1690</v>
      </c>
      <c r="R63" s="5">
        <v>1690</v>
      </c>
      <c r="S63" s="5">
        <v>1690</v>
      </c>
      <c r="T63" s="5">
        <v>1690</v>
      </c>
      <c r="U63" s="5">
        <v>1690</v>
      </c>
      <c r="V63" s="5">
        <v>1690</v>
      </c>
      <c r="W63" s="5">
        <v>1723.4685454299999</v>
      </c>
      <c r="X63" s="5">
        <v>1723.4685454299999</v>
      </c>
      <c r="Y63" s="5">
        <v>1741.0221232200001</v>
      </c>
      <c r="Z63" s="5">
        <v>1609.8221232200001</v>
      </c>
      <c r="AA63" s="5">
        <v>1915.75</v>
      </c>
      <c r="AB63" s="5">
        <v>1915.75</v>
      </c>
      <c r="AC63" s="5">
        <v>1915.75</v>
      </c>
      <c r="AD63" s="5">
        <v>1675.75</v>
      </c>
      <c r="AE63" s="5">
        <v>2059.3642785400002</v>
      </c>
      <c r="AF63" s="5">
        <v>1953.2888762299999</v>
      </c>
      <c r="AG63" s="5">
        <v>1953.2888762299999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2114.4956655800001</v>
      </c>
      <c r="I64" s="5">
        <v>2114.69566558</v>
      </c>
      <c r="J64" s="5">
        <v>2114.69566558</v>
      </c>
      <c r="K64" s="5">
        <v>2114.69566558</v>
      </c>
      <c r="L64" s="5">
        <v>2114.69566558</v>
      </c>
      <c r="M64" s="5">
        <v>2114.69566558</v>
      </c>
      <c r="N64" s="5">
        <v>2114.69566558</v>
      </c>
      <c r="O64" s="5">
        <v>2114.69566558</v>
      </c>
      <c r="P64" s="5">
        <v>2114.69566558</v>
      </c>
      <c r="Q64" s="5">
        <v>2114.69566558</v>
      </c>
      <c r="R64" s="5">
        <v>2114.69566558</v>
      </c>
      <c r="S64" s="5">
        <v>2114.69566558</v>
      </c>
      <c r="T64" s="5">
        <v>2051.6876655799997</v>
      </c>
      <c r="U64" s="5">
        <v>1631.6876655799999</v>
      </c>
      <c r="V64" s="5">
        <v>1631.6876655799999</v>
      </c>
      <c r="W64" s="5">
        <v>1449.9876655799999</v>
      </c>
      <c r="X64" s="5">
        <v>1449.9876655799999</v>
      </c>
      <c r="Y64" s="5">
        <v>1430.4876655799999</v>
      </c>
      <c r="Z64" s="5">
        <v>1244.4876655799999</v>
      </c>
      <c r="AA64" s="5">
        <v>1874.4966947599999</v>
      </c>
      <c r="AB64" s="5">
        <v>1066.65134345</v>
      </c>
      <c r="AC64" s="5">
        <v>1207.1484133399999</v>
      </c>
      <c r="AD64" s="5">
        <v>1207.1484133399999</v>
      </c>
      <c r="AE64" s="5">
        <v>3682.5506170399999</v>
      </c>
      <c r="AF64" s="5">
        <v>3780.1</v>
      </c>
      <c r="AG64" s="5">
        <v>3599.5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481.08479326000003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500</v>
      </c>
      <c r="R65" s="5">
        <v>500</v>
      </c>
      <c r="S65" s="5">
        <v>500</v>
      </c>
      <c r="T65" s="5">
        <v>500</v>
      </c>
      <c r="U65" s="5">
        <v>500</v>
      </c>
      <c r="V65" s="5">
        <v>500</v>
      </c>
      <c r="W65" s="5">
        <v>500</v>
      </c>
      <c r="X65" s="5">
        <v>500</v>
      </c>
      <c r="Y65" s="5">
        <v>500</v>
      </c>
      <c r="Z65" s="5">
        <v>500</v>
      </c>
      <c r="AA65" s="5">
        <v>500</v>
      </c>
      <c r="AB65" s="5">
        <v>500</v>
      </c>
      <c r="AC65" s="5">
        <v>880.83854618999999</v>
      </c>
      <c r="AD65" s="5">
        <v>1087.31731227</v>
      </c>
      <c r="AE65" s="5">
        <v>2000.0000000099999</v>
      </c>
      <c r="AF65" s="5">
        <v>2000.0000000099999</v>
      </c>
      <c r="AG65" s="5">
        <v>2000.0000000099999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278.5</v>
      </c>
      <c r="Q67" s="5">
        <v>278.5</v>
      </c>
      <c r="R67" s="5">
        <v>198</v>
      </c>
      <c r="S67" s="5">
        <v>198</v>
      </c>
      <c r="T67" s="5">
        <v>198</v>
      </c>
      <c r="U67" s="5">
        <v>72.596025150000003</v>
      </c>
      <c r="V67" s="5">
        <v>72.596025150000003</v>
      </c>
      <c r="W67" s="5">
        <v>388.58328440999998</v>
      </c>
      <c r="X67" s="5">
        <v>388.58328440999998</v>
      </c>
      <c r="Y67" s="5">
        <v>403.12646932000001</v>
      </c>
      <c r="Z67" s="5">
        <v>403.12646932000001</v>
      </c>
      <c r="AA67" s="5">
        <v>653.05815937</v>
      </c>
      <c r="AB67" s="5">
        <v>653.05815937</v>
      </c>
      <c r="AC67" s="5">
        <v>800</v>
      </c>
      <c r="AD67" s="5">
        <v>800</v>
      </c>
      <c r="AE67" s="5">
        <v>800</v>
      </c>
      <c r="AF67" s="5">
        <v>800</v>
      </c>
      <c r="AG67" s="5">
        <v>800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1334.9349999999999</v>
      </c>
      <c r="O69" s="5">
        <v>1334.9349999999999</v>
      </c>
      <c r="P69" s="5">
        <v>1236.2349999999999</v>
      </c>
      <c r="Q69" s="5">
        <v>1236.2349999999999</v>
      </c>
      <c r="R69" s="5">
        <v>1164.8349999999998</v>
      </c>
      <c r="S69" s="5">
        <v>980.35</v>
      </c>
      <c r="T69" s="5">
        <v>980.35</v>
      </c>
      <c r="U69" s="5">
        <v>980.35</v>
      </c>
      <c r="V69" s="5">
        <v>653.65</v>
      </c>
      <c r="W69" s="5">
        <v>949.45264415000008</v>
      </c>
      <c r="X69" s="5">
        <v>1763.3040583699999</v>
      </c>
      <c r="Y69" s="5">
        <v>2149.4526441499997</v>
      </c>
      <c r="Z69" s="5">
        <v>1935.5926441499998</v>
      </c>
      <c r="AA69" s="5">
        <v>1935.5926441499998</v>
      </c>
      <c r="AB69" s="5">
        <v>1804.7926441499999</v>
      </c>
      <c r="AC69" s="5">
        <v>1840.6122727500001</v>
      </c>
      <c r="AD69" s="5">
        <v>1840.6122727500001</v>
      </c>
      <c r="AE69" s="5">
        <v>2279.1654785999999</v>
      </c>
      <c r="AF69" s="5">
        <v>2354.78477896</v>
      </c>
      <c r="AG69" s="5">
        <v>2354.78477896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70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315.52710752000002</v>
      </c>
      <c r="X74" s="5">
        <v>315.52710752000002</v>
      </c>
      <c r="Y74" s="5">
        <v>323.02016507000002</v>
      </c>
      <c r="Z74" s="5">
        <v>323.02016507000002</v>
      </c>
      <c r="AA74" s="5">
        <v>323.02016507000002</v>
      </c>
      <c r="AB74" s="5">
        <v>323.02016507000002</v>
      </c>
      <c r="AC74" s="5">
        <v>323.02016507000002</v>
      </c>
      <c r="AD74" s="5">
        <v>323.02016507000002</v>
      </c>
      <c r="AE74" s="5">
        <v>323.02016507000002</v>
      </c>
      <c r="AF74" s="5">
        <v>323.02016507000002</v>
      </c>
      <c r="AG74" s="5">
        <v>323.02016507000002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</v>
      </c>
      <c r="J76" s="5">
        <v>284.63164712000003</v>
      </c>
      <c r="K76" s="5">
        <v>291.88995246000002</v>
      </c>
      <c r="L76" s="5">
        <v>390.30550346000001</v>
      </c>
      <c r="M76" s="5">
        <v>419.94756274999997</v>
      </c>
      <c r="N76" s="5">
        <v>427.29590287000002</v>
      </c>
      <c r="O76" s="5">
        <v>427.29590287000002</v>
      </c>
      <c r="P76" s="5">
        <v>427.29590287000002</v>
      </c>
      <c r="Q76" s="5">
        <v>427.29590287000002</v>
      </c>
      <c r="R76" s="5">
        <v>427.29590287000002</v>
      </c>
      <c r="S76" s="5">
        <v>427.29590287000002</v>
      </c>
      <c r="T76" s="5">
        <v>427.29590287000002</v>
      </c>
      <c r="U76" s="5">
        <v>427.29590287000002</v>
      </c>
      <c r="V76" s="5">
        <v>427.29590287000002</v>
      </c>
      <c r="W76" s="5">
        <v>427.29590287000002</v>
      </c>
      <c r="X76" s="5">
        <v>427.29590287000002</v>
      </c>
      <c r="Y76" s="5">
        <v>427.29590287000002</v>
      </c>
      <c r="Z76" s="5">
        <v>427.29590287000002</v>
      </c>
      <c r="AA76" s="5">
        <v>427.29590287000002</v>
      </c>
      <c r="AB76" s="5">
        <v>427.29590287000002</v>
      </c>
      <c r="AC76" s="5">
        <v>427.29590287000002</v>
      </c>
      <c r="AD76" s="5">
        <v>427.29590287000002</v>
      </c>
      <c r="AE76" s="5">
        <v>427.29590287000002</v>
      </c>
      <c r="AF76" s="5">
        <v>427.29590287000002</v>
      </c>
      <c r="AG76" s="5">
        <v>259.29590287000002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316.73954122999999</v>
      </c>
      <c r="N77" s="5">
        <v>425.03062498999998</v>
      </c>
      <c r="O77" s="5">
        <v>477.97333436999998</v>
      </c>
      <c r="P77" s="5">
        <v>477.97333436999998</v>
      </c>
      <c r="Q77" s="5">
        <v>477.97333436999998</v>
      </c>
      <c r="R77" s="5">
        <v>534.32259247000002</v>
      </c>
      <c r="S77" s="5">
        <v>673.68214387</v>
      </c>
      <c r="T77" s="5">
        <v>673.68214387</v>
      </c>
      <c r="U77" s="5">
        <v>673.68214387</v>
      </c>
      <c r="V77" s="5">
        <v>720.68352505999997</v>
      </c>
      <c r="W77" s="5">
        <v>720.68352505999997</v>
      </c>
      <c r="X77" s="5">
        <v>720.68352505999997</v>
      </c>
      <c r="Y77" s="5">
        <v>720.68352505999997</v>
      </c>
      <c r="Z77" s="5">
        <v>720.68352505999997</v>
      </c>
      <c r="AA77" s="5">
        <v>720.68352505999997</v>
      </c>
      <c r="AB77" s="5">
        <v>720.68352505999997</v>
      </c>
      <c r="AC77" s="5">
        <v>720.68352505999997</v>
      </c>
      <c r="AD77" s="5">
        <v>720.68352505999997</v>
      </c>
      <c r="AE77" s="5">
        <v>720.68352505999997</v>
      </c>
      <c r="AF77" s="5">
        <v>720.68352505999997</v>
      </c>
      <c r="AG77" s="5">
        <v>580.93352505999997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274.75630458000001</v>
      </c>
      <c r="H78" s="5">
        <v>404.6258077</v>
      </c>
      <c r="I78" s="5">
        <v>534.35016556000005</v>
      </c>
      <c r="J78" s="5">
        <v>547.65438489999997</v>
      </c>
      <c r="K78" s="5">
        <v>671.40275253000004</v>
      </c>
      <c r="L78" s="5">
        <v>704.92286012000011</v>
      </c>
      <c r="M78" s="5">
        <v>741.34792467000011</v>
      </c>
      <c r="N78" s="5">
        <v>762.69472145000009</v>
      </c>
      <c r="O78" s="5">
        <v>848.12491169000009</v>
      </c>
      <c r="P78" s="5">
        <v>986.60076024</v>
      </c>
      <c r="Q78" s="5">
        <v>1125.0878045700001</v>
      </c>
      <c r="R78" s="5">
        <v>1207.33288328</v>
      </c>
      <c r="S78" s="5">
        <v>1207.33288328</v>
      </c>
      <c r="T78" s="5">
        <v>1346.3399573199999</v>
      </c>
      <c r="U78" s="5">
        <v>1485.1034697099999</v>
      </c>
      <c r="V78" s="5">
        <v>1576.80748823</v>
      </c>
      <c r="W78" s="5">
        <v>1576.80748823</v>
      </c>
      <c r="X78" s="5">
        <v>1576.80748823</v>
      </c>
      <c r="Y78" s="5">
        <v>1576.80748823</v>
      </c>
      <c r="Z78" s="5">
        <v>1576.80748823</v>
      </c>
      <c r="AA78" s="5">
        <v>1432.80748823</v>
      </c>
      <c r="AB78" s="5">
        <v>1432.80748823</v>
      </c>
      <c r="AC78" s="5">
        <v>1432.80748823</v>
      </c>
      <c r="AD78" s="5">
        <v>1432.80748823</v>
      </c>
      <c r="AE78" s="5">
        <v>1432.80748823</v>
      </c>
      <c r="AF78" s="5">
        <v>1432.80748823</v>
      </c>
      <c r="AG78" s="5">
        <v>1432.80748823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33</v>
      </c>
      <c r="AA86" s="5">
        <v>33</v>
      </c>
      <c r="AB86" s="5">
        <v>33</v>
      </c>
      <c r="AC86" s="5">
        <v>33</v>
      </c>
      <c r="AD86" s="5">
        <v>33</v>
      </c>
      <c r="AE86" s="5">
        <v>15</v>
      </c>
      <c r="AF86" s="5">
        <v>15</v>
      </c>
      <c r="AG86" s="5">
        <v>15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100.035</v>
      </c>
      <c r="AF87" s="5">
        <v>0</v>
      </c>
      <c r="AG87" s="5">
        <v>0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14</v>
      </c>
      <c r="S89" s="5">
        <v>14</v>
      </c>
      <c r="T89" s="5">
        <v>14</v>
      </c>
      <c r="U89" s="5">
        <v>14</v>
      </c>
      <c r="V89" s="5">
        <v>14</v>
      </c>
      <c r="W89" s="5">
        <v>14</v>
      </c>
      <c r="X89" s="5">
        <v>14</v>
      </c>
      <c r="Y89" s="5">
        <v>14</v>
      </c>
      <c r="Z89" s="5">
        <v>0</v>
      </c>
      <c r="AA89" s="5">
        <v>0</v>
      </c>
      <c r="AB89" s="5">
        <v>0</v>
      </c>
      <c r="AC89" s="5">
        <v>84.392116450000003</v>
      </c>
      <c r="AD89" s="5">
        <v>84.392116450000003</v>
      </c>
      <c r="AE89" s="5">
        <v>87.802791319999997</v>
      </c>
      <c r="AF89" s="5">
        <v>87.802791319999997</v>
      </c>
      <c r="AG89" s="5">
        <v>87.802791319999997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348.7</v>
      </c>
      <c r="S90" s="5">
        <v>348.7</v>
      </c>
      <c r="T90" s="5">
        <v>348.7</v>
      </c>
      <c r="U90" s="5">
        <v>348.7</v>
      </c>
      <c r="V90" s="5">
        <v>348.7</v>
      </c>
      <c r="W90" s="5">
        <v>348.7</v>
      </c>
      <c r="X90" s="5">
        <v>348.7</v>
      </c>
      <c r="Y90" s="5">
        <v>348.7</v>
      </c>
      <c r="Z90" s="5">
        <v>348.7</v>
      </c>
      <c r="AA90" s="5">
        <v>348.7</v>
      </c>
      <c r="AB90" s="5">
        <v>348.7</v>
      </c>
      <c r="AC90" s="5">
        <v>348.7</v>
      </c>
      <c r="AD90" s="5">
        <v>348.7</v>
      </c>
      <c r="AE90" s="5">
        <v>1808.9644575</v>
      </c>
      <c r="AF90" s="5">
        <v>1808.9644575</v>
      </c>
      <c r="AG90" s="5">
        <v>1808.9644575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576.94399999999996</v>
      </c>
      <c r="AA91" s="5">
        <v>576.94399999999996</v>
      </c>
      <c r="AB91" s="5">
        <v>576.94399999999996</v>
      </c>
      <c r="AC91" s="5">
        <v>576.94399999999996</v>
      </c>
      <c r="AD91" s="5">
        <v>400.99099999999999</v>
      </c>
      <c r="AE91" s="5">
        <v>471.04610107999997</v>
      </c>
      <c r="AF91" s="5">
        <v>340.15710108000002</v>
      </c>
      <c r="AG91" s="5">
        <v>340.15710108000002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1250.288</v>
      </c>
      <c r="T92" s="5">
        <v>1250.288</v>
      </c>
      <c r="U92" s="5">
        <v>1250.288</v>
      </c>
      <c r="V92" s="5">
        <v>1250.288</v>
      </c>
      <c r="W92" s="5">
        <v>1250.288</v>
      </c>
      <c r="X92" s="5">
        <v>1250.288</v>
      </c>
      <c r="Y92" s="5">
        <v>1250.288</v>
      </c>
      <c r="Z92" s="5">
        <v>1225.288</v>
      </c>
      <c r="AA92" s="5">
        <v>1067.338</v>
      </c>
      <c r="AB92" s="5">
        <v>1035.2339999999999</v>
      </c>
      <c r="AC92" s="5">
        <v>2741.9382653299999</v>
      </c>
      <c r="AD92" s="5">
        <v>2741.9382653299999</v>
      </c>
      <c r="AE92" s="5">
        <v>2854.7177322099997</v>
      </c>
      <c r="AF92" s="5">
        <v>3354.5673467500001</v>
      </c>
      <c r="AG92" s="5">
        <v>3354.5673467500001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107.76952661</v>
      </c>
      <c r="AB93" s="5">
        <v>107.76952661</v>
      </c>
      <c r="AC93" s="5">
        <v>145.06568992000001</v>
      </c>
      <c r="AD93" s="5">
        <v>145.06568992000001</v>
      </c>
      <c r="AE93" s="5">
        <v>153.34416870000001</v>
      </c>
      <c r="AF93" s="5">
        <v>154.7266382</v>
      </c>
      <c r="AG93" s="5">
        <v>154.7266382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166</v>
      </c>
      <c r="I95" s="5">
        <v>166</v>
      </c>
      <c r="J95" s="5">
        <v>166</v>
      </c>
      <c r="K95" s="5">
        <v>178.387484</v>
      </c>
      <c r="L95" s="5">
        <v>737.25972058000002</v>
      </c>
      <c r="M95" s="5">
        <v>737.25972058000002</v>
      </c>
      <c r="N95" s="5">
        <v>737.25972058000002</v>
      </c>
      <c r="O95" s="5">
        <v>737.25972058000002</v>
      </c>
      <c r="P95" s="5">
        <v>737.25972058000002</v>
      </c>
      <c r="Q95" s="5">
        <v>737.25972058000002</v>
      </c>
      <c r="R95" s="5">
        <v>737.25972058000002</v>
      </c>
      <c r="S95" s="5">
        <v>737.25972058000002</v>
      </c>
      <c r="T95" s="5">
        <v>737.25972058000002</v>
      </c>
      <c r="U95" s="5">
        <v>737.25972058000002</v>
      </c>
      <c r="V95" s="5">
        <v>737.25972058000002</v>
      </c>
      <c r="W95" s="5">
        <v>737.25972058000002</v>
      </c>
      <c r="X95" s="5">
        <v>737.25972058000002</v>
      </c>
      <c r="Y95" s="5">
        <v>737.25972058000002</v>
      </c>
      <c r="Z95" s="5">
        <v>737.25972058000002</v>
      </c>
      <c r="AA95" s="5">
        <v>737.25972058000002</v>
      </c>
      <c r="AB95" s="5">
        <v>737.25972058000002</v>
      </c>
      <c r="AC95" s="5">
        <v>681.25972058000002</v>
      </c>
      <c r="AD95" s="5">
        <v>681.25972058000002</v>
      </c>
      <c r="AE95" s="5">
        <v>681.25972058000002</v>
      </c>
      <c r="AF95" s="5">
        <v>681.25972058000002</v>
      </c>
      <c r="AG95" s="5">
        <v>681.25972058000002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1743.8289096799999</v>
      </c>
      <c r="L96" s="5">
        <v>3078.56741384</v>
      </c>
      <c r="M96" s="5">
        <v>3078.56741384</v>
      </c>
      <c r="N96" s="5">
        <v>3078.56741384</v>
      </c>
      <c r="O96" s="5">
        <v>3078.56741384</v>
      </c>
      <c r="P96" s="5">
        <v>3078.56741384</v>
      </c>
      <c r="Q96" s="5">
        <v>3078.56741384</v>
      </c>
      <c r="R96" s="5">
        <v>3078.56741384</v>
      </c>
      <c r="S96" s="5">
        <v>3078.56741384</v>
      </c>
      <c r="T96" s="5">
        <v>3078.56741384</v>
      </c>
      <c r="U96" s="5">
        <v>3078.56741384</v>
      </c>
      <c r="V96" s="5">
        <v>3078.56741384</v>
      </c>
      <c r="W96" s="5">
        <v>3078.56741384</v>
      </c>
      <c r="X96" s="5">
        <v>3078.56741384</v>
      </c>
      <c r="Y96" s="5">
        <v>3078.56741384</v>
      </c>
      <c r="Z96" s="5">
        <v>3058.56741384</v>
      </c>
      <c r="AA96" s="5">
        <v>3058.56741384</v>
      </c>
      <c r="AB96" s="5">
        <v>3058.56741384</v>
      </c>
      <c r="AC96" s="5">
        <v>3058.56741384</v>
      </c>
      <c r="AD96" s="5">
        <v>3058.56741384</v>
      </c>
      <c r="AE96" s="5">
        <v>3500.02</v>
      </c>
      <c r="AF96" s="5">
        <v>3500.02</v>
      </c>
      <c r="AG96" s="5">
        <v>3500.02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807.32899999999995</v>
      </c>
      <c r="I97" s="5">
        <v>807.32899999999995</v>
      </c>
      <c r="J97" s="5">
        <v>807.32899999999995</v>
      </c>
      <c r="K97" s="5">
        <v>807.32899999999995</v>
      </c>
      <c r="L97" s="5">
        <v>807.32899999999995</v>
      </c>
      <c r="M97" s="5">
        <v>807.32899999999995</v>
      </c>
      <c r="N97" s="5">
        <v>807.32899999999995</v>
      </c>
      <c r="O97" s="5">
        <v>807.32899999999995</v>
      </c>
      <c r="P97" s="5">
        <v>807.32899999999995</v>
      </c>
      <c r="Q97" s="5">
        <v>807.32899999999995</v>
      </c>
      <c r="R97" s="5">
        <v>807.32899999999995</v>
      </c>
      <c r="S97" s="5">
        <v>807.32899999999995</v>
      </c>
      <c r="T97" s="5">
        <v>807.32899999999995</v>
      </c>
      <c r="U97" s="5">
        <v>807.32899999999995</v>
      </c>
      <c r="V97" s="5">
        <v>807.32899999999995</v>
      </c>
      <c r="W97" s="5">
        <v>807.32899999999995</v>
      </c>
      <c r="X97" s="5">
        <v>807.32899999999995</v>
      </c>
      <c r="Y97" s="5">
        <v>705.30399999999997</v>
      </c>
      <c r="Z97" s="5">
        <v>705.30399999999997</v>
      </c>
      <c r="AA97" s="5">
        <v>705.30399999999997</v>
      </c>
      <c r="AB97" s="5">
        <v>705.30399999999997</v>
      </c>
      <c r="AC97" s="5">
        <v>705.30399999999997</v>
      </c>
      <c r="AD97" s="5">
        <v>705.30399999999997</v>
      </c>
      <c r="AE97" s="5">
        <v>2580.5325852099995</v>
      </c>
      <c r="AF97" s="5">
        <v>3572.2080875799998</v>
      </c>
      <c r="AG97" s="5">
        <v>3502.4580875799998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262.33008513999999</v>
      </c>
      <c r="M98" s="5">
        <v>262.33008513999999</v>
      </c>
      <c r="N98" s="5">
        <v>262.33008513999999</v>
      </c>
      <c r="O98" s="5">
        <v>262.33008513999999</v>
      </c>
      <c r="P98" s="5">
        <v>262.33008513999999</v>
      </c>
      <c r="Q98" s="5">
        <v>262.33008513999999</v>
      </c>
      <c r="R98" s="5">
        <v>262.33008513999999</v>
      </c>
      <c r="S98" s="5">
        <v>262.33008513999999</v>
      </c>
      <c r="T98" s="5">
        <v>262.33008513999999</v>
      </c>
      <c r="U98" s="5">
        <v>262.33008513999999</v>
      </c>
      <c r="V98" s="5">
        <v>262.33008513999999</v>
      </c>
      <c r="W98" s="5">
        <v>262.33008513999999</v>
      </c>
      <c r="X98" s="5">
        <v>262.33008513999999</v>
      </c>
      <c r="Y98" s="5">
        <v>262.33008513999999</v>
      </c>
      <c r="Z98" s="5">
        <v>209.33008513999999</v>
      </c>
      <c r="AA98" s="5">
        <v>209.33008513999999</v>
      </c>
      <c r="AB98" s="5">
        <v>209.33008513999999</v>
      </c>
      <c r="AC98" s="5">
        <v>209.33008513999999</v>
      </c>
      <c r="AD98" s="5">
        <v>209.33008513999999</v>
      </c>
      <c r="AE98" s="5">
        <v>209.33008513999999</v>
      </c>
      <c r="AF98" s="5">
        <v>287.44932015000001</v>
      </c>
      <c r="AG98" s="5">
        <v>287.44932015000001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976.85400000000004</v>
      </c>
      <c r="X99" s="5">
        <v>976.85400000000004</v>
      </c>
      <c r="Y99" s="5">
        <v>976.85400000000004</v>
      </c>
      <c r="Z99" s="5">
        <v>976.85400000000004</v>
      </c>
      <c r="AA99" s="5">
        <v>976.85400000000004</v>
      </c>
      <c r="AB99" s="5">
        <v>976.85400000000004</v>
      </c>
      <c r="AC99" s="5">
        <v>976.85400000000004</v>
      </c>
      <c r="AD99" s="5">
        <v>976.85400000000004</v>
      </c>
      <c r="AE99" s="5">
        <v>976.85400000000004</v>
      </c>
      <c r="AF99" s="5">
        <v>644.51400000000001</v>
      </c>
      <c r="AG99" s="5">
        <v>395.52000000000004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282.06</v>
      </c>
      <c r="T100" s="5">
        <v>282.06</v>
      </c>
      <c r="U100" s="5">
        <v>282.06</v>
      </c>
      <c r="V100" s="5">
        <v>282.06</v>
      </c>
      <c r="W100" s="5">
        <v>282.06</v>
      </c>
      <c r="X100" s="5">
        <v>282.06</v>
      </c>
      <c r="Y100" s="5">
        <v>282.06</v>
      </c>
      <c r="Z100" s="5">
        <v>282.06</v>
      </c>
      <c r="AA100" s="5">
        <v>282.06</v>
      </c>
      <c r="AB100" s="5">
        <v>282.06</v>
      </c>
      <c r="AC100" s="5">
        <v>282.06</v>
      </c>
      <c r="AD100" s="5">
        <v>282.06</v>
      </c>
      <c r="AE100" s="5">
        <v>282.06</v>
      </c>
      <c r="AF100" s="5">
        <v>282.06</v>
      </c>
      <c r="AG100" s="5">
        <v>90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633.78099999999995</v>
      </c>
      <c r="Y105" s="5">
        <v>633.78099999999995</v>
      </c>
      <c r="Z105" s="5">
        <v>633.78099999999995</v>
      </c>
      <c r="AA105" s="5">
        <v>633.78099999999995</v>
      </c>
      <c r="AB105" s="5">
        <v>606.51599999999996</v>
      </c>
      <c r="AC105" s="5">
        <v>606.51599999999996</v>
      </c>
      <c r="AD105" s="5">
        <v>606.51599999999996</v>
      </c>
      <c r="AE105" s="5">
        <v>466.45</v>
      </c>
      <c r="AF105" s="5">
        <v>81</v>
      </c>
      <c r="AG105" s="5">
        <v>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319.95000000000005</v>
      </c>
      <c r="AA109" s="5">
        <v>212.43</v>
      </c>
      <c r="AB109" s="5">
        <v>212.43</v>
      </c>
      <c r="AC109" s="5">
        <v>212.43</v>
      </c>
      <c r="AD109" s="5">
        <v>212.43</v>
      </c>
      <c r="AE109" s="5">
        <v>212.43</v>
      </c>
      <c r="AF109" s="5">
        <v>212.43</v>
      </c>
      <c r="AG109" s="5">
        <v>212.43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19.091000000000001</v>
      </c>
      <c r="AA111" s="5">
        <v>19.091000000000001</v>
      </c>
      <c r="AB111" s="5">
        <v>11.72</v>
      </c>
      <c r="AC111" s="5">
        <v>11.72</v>
      </c>
      <c r="AD111" s="5">
        <v>11.72</v>
      </c>
      <c r="AE111" s="5">
        <v>11.72</v>
      </c>
      <c r="AF111" s="5">
        <v>11.72</v>
      </c>
      <c r="AG111" s="5">
        <v>11.72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349.2</v>
      </c>
      <c r="AA114" s="5">
        <v>79.2</v>
      </c>
      <c r="AB114" s="5">
        <v>79.2</v>
      </c>
      <c r="AC114" s="5">
        <v>79.2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558.31798889000004</v>
      </c>
      <c r="AG116" s="5">
        <v>558.31798889000004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817.44703879999997</v>
      </c>
      <c r="H123" s="5">
        <v>817.44703879999997</v>
      </c>
      <c r="I123" s="5">
        <v>834.47663528999999</v>
      </c>
      <c r="J123" s="5">
        <v>844.82570241999997</v>
      </c>
      <c r="K123" s="5">
        <v>844.82570241999997</v>
      </c>
      <c r="L123" s="5">
        <v>844.82570241999997</v>
      </c>
      <c r="M123" s="5">
        <v>844.82570241999997</v>
      </c>
      <c r="N123" s="5">
        <v>844.82570241999997</v>
      </c>
      <c r="O123" s="5">
        <v>844.82570241999997</v>
      </c>
      <c r="P123" s="5">
        <v>844.82570241999997</v>
      </c>
      <c r="Q123" s="5">
        <v>844.82570241999997</v>
      </c>
      <c r="R123" s="5">
        <v>844.82570241999997</v>
      </c>
      <c r="S123" s="5">
        <v>844.82570241999997</v>
      </c>
      <c r="T123" s="5">
        <v>866.24932061999993</v>
      </c>
      <c r="U123" s="5">
        <v>866.24932061999993</v>
      </c>
      <c r="V123" s="5">
        <v>866.24932061999993</v>
      </c>
      <c r="W123" s="5">
        <v>956.89419547</v>
      </c>
      <c r="X123" s="5">
        <v>956.89419547</v>
      </c>
      <c r="Y123" s="5">
        <v>1320.21350048</v>
      </c>
      <c r="Z123" s="5">
        <v>1392.2859162999998</v>
      </c>
      <c r="AA123" s="5">
        <v>1708.5706259599999</v>
      </c>
      <c r="AB123" s="5">
        <v>1781.11438307</v>
      </c>
      <c r="AC123" s="5">
        <v>1781.11438307</v>
      </c>
      <c r="AD123" s="5">
        <v>1781.11438307</v>
      </c>
      <c r="AE123" s="5">
        <v>1836.8381700699999</v>
      </c>
      <c r="AF123" s="5">
        <v>1836.8381700699999</v>
      </c>
      <c r="AG123" s="5">
        <v>1836.8381700699999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43.2</v>
      </c>
      <c r="H124" s="5">
        <v>43.2</v>
      </c>
      <c r="I124" s="5">
        <v>43.2</v>
      </c>
      <c r="J124" s="5">
        <v>128.73347539000002</v>
      </c>
      <c r="K124" s="5">
        <v>128.73347539000002</v>
      </c>
      <c r="L124" s="5">
        <v>458.17186787999998</v>
      </c>
      <c r="M124" s="5">
        <v>458.17186787999998</v>
      </c>
      <c r="N124" s="5">
        <v>458.17186787999998</v>
      </c>
      <c r="O124" s="5">
        <v>458.17186787999998</v>
      </c>
      <c r="P124" s="5">
        <v>458.17186787999998</v>
      </c>
      <c r="Q124" s="5">
        <v>458.17186787999998</v>
      </c>
      <c r="R124" s="5">
        <v>458.17186787999998</v>
      </c>
      <c r="S124" s="5">
        <v>458.17186787999998</v>
      </c>
      <c r="T124" s="5">
        <v>458.17186787999998</v>
      </c>
      <c r="U124" s="5">
        <v>579.51322096000001</v>
      </c>
      <c r="V124" s="5">
        <v>755.88989719000006</v>
      </c>
      <c r="W124" s="5">
        <v>775.91467679000004</v>
      </c>
      <c r="X124" s="5">
        <v>775.91467679000004</v>
      </c>
      <c r="Y124" s="5">
        <v>775.91467679000004</v>
      </c>
      <c r="Z124" s="5">
        <v>887.83525631000009</v>
      </c>
      <c r="AA124" s="5">
        <v>895.9144009800001</v>
      </c>
      <c r="AB124" s="5">
        <v>897.15596923999999</v>
      </c>
      <c r="AC124" s="5">
        <v>897.15596923999999</v>
      </c>
      <c r="AD124" s="5">
        <v>897.15596923999999</v>
      </c>
      <c r="AE124" s="5">
        <v>905.81285122000008</v>
      </c>
      <c r="AF124" s="5">
        <v>905.81285122000008</v>
      </c>
      <c r="AG124" s="5">
        <v>905.81285122000008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131.59149065</v>
      </c>
      <c r="AC126" s="5">
        <v>766.94084076000001</v>
      </c>
      <c r="AD126" s="5">
        <v>766.94084076000001</v>
      </c>
      <c r="AE126" s="5">
        <v>766.94084076000001</v>
      </c>
      <c r="AF126" s="5">
        <v>766.94084076000001</v>
      </c>
      <c r="AG126" s="5">
        <v>766.94084076000001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702.87497846999997</v>
      </c>
      <c r="U128" s="5">
        <v>702.87497846999997</v>
      </c>
      <c r="V128" s="5">
        <v>702.87497846999997</v>
      </c>
      <c r="W128" s="5">
        <v>702.87497846999997</v>
      </c>
      <c r="X128" s="5">
        <v>702.87497846999997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287.09060684000002</v>
      </c>
      <c r="Z129" s="5">
        <v>587.09060683999996</v>
      </c>
      <c r="AA129" s="5">
        <v>587.09060683999996</v>
      </c>
      <c r="AB129" s="5">
        <v>587.09060683999996</v>
      </c>
      <c r="AC129" s="5">
        <v>587.09060683999996</v>
      </c>
      <c r="AD129" s="5">
        <v>587.09060683999996</v>
      </c>
      <c r="AE129" s="5">
        <v>587.09060683999996</v>
      </c>
      <c r="AF129" s="5">
        <v>587.09060683999996</v>
      </c>
      <c r="AG129" s="5">
        <v>587.09060683999996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452.97399999999999</v>
      </c>
      <c r="H130" s="5">
        <v>452.97399999999999</v>
      </c>
      <c r="I130" s="5">
        <v>793.76501568000003</v>
      </c>
      <c r="J130" s="5">
        <v>961.15332230000001</v>
      </c>
      <c r="K130" s="5">
        <v>961.15332230000001</v>
      </c>
      <c r="L130" s="5">
        <v>961.15332230000001</v>
      </c>
      <c r="M130" s="5">
        <v>961.15332230000001</v>
      </c>
      <c r="N130" s="5">
        <v>961.15332230000001</v>
      </c>
      <c r="O130" s="5">
        <v>961.15332230000001</v>
      </c>
      <c r="P130" s="5">
        <v>961.15332230000001</v>
      </c>
      <c r="Q130" s="5">
        <v>961.15332230000001</v>
      </c>
      <c r="R130" s="5">
        <v>961.15332230000001</v>
      </c>
      <c r="S130" s="5">
        <v>961.15332230000001</v>
      </c>
      <c r="T130" s="5">
        <v>1190.97824287</v>
      </c>
      <c r="U130" s="5">
        <v>1190.97824287</v>
      </c>
      <c r="V130" s="5">
        <v>1852.9739999999999</v>
      </c>
      <c r="W130" s="5">
        <v>1852.9739999999999</v>
      </c>
      <c r="X130" s="5">
        <v>1852.9739999999999</v>
      </c>
      <c r="Y130" s="5">
        <v>3140.45652384</v>
      </c>
      <c r="Z130" s="5">
        <v>3140.45652384</v>
      </c>
      <c r="AA130" s="5">
        <v>3283.5656618800003</v>
      </c>
      <c r="AB130" s="5">
        <v>3283.5656618800003</v>
      </c>
      <c r="AC130" s="5">
        <v>3283.5656618800003</v>
      </c>
      <c r="AD130" s="5">
        <v>3662.5653200699999</v>
      </c>
      <c r="AE130" s="5">
        <v>4135.1766284900004</v>
      </c>
      <c r="AF130" s="5">
        <v>4135.1766284900004</v>
      </c>
      <c r="AG130" s="5">
        <v>4135.1766284900004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127.10621739</v>
      </c>
      <c r="AB131" s="5">
        <v>127.10621739</v>
      </c>
      <c r="AC131" s="5">
        <v>127.10621739</v>
      </c>
      <c r="AD131" s="5">
        <v>127.10621739</v>
      </c>
      <c r="AE131" s="5">
        <v>127.10621739</v>
      </c>
      <c r="AF131" s="5">
        <v>127.10621739</v>
      </c>
      <c r="AG131" s="5">
        <v>127.10621739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112.56081578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400.00099999999998</v>
      </c>
      <c r="P132" s="5">
        <v>400.00099999999998</v>
      </c>
      <c r="Q132" s="5">
        <v>400.00099999999998</v>
      </c>
      <c r="R132" s="5">
        <v>400.00099999999998</v>
      </c>
      <c r="S132" s="5">
        <v>400.00099999999998</v>
      </c>
      <c r="T132" s="5">
        <v>400.00099999999998</v>
      </c>
      <c r="U132" s="5">
        <v>400.00099999999998</v>
      </c>
      <c r="V132" s="5">
        <v>400.00099999999998</v>
      </c>
      <c r="W132" s="5">
        <v>400.00099999999998</v>
      </c>
      <c r="X132" s="5">
        <v>909.99324111999999</v>
      </c>
      <c r="Y132" s="5">
        <v>1242.0774768799999</v>
      </c>
      <c r="Z132" s="5">
        <v>1630.8940760099999</v>
      </c>
      <c r="AA132" s="5">
        <v>1630.8940760099999</v>
      </c>
      <c r="AB132" s="5">
        <v>1630.8940760099999</v>
      </c>
      <c r="AC132" s="5">
        <v>1630.8940760099999</v>
      </c>
      <c r="AD132" s="5">
        <v>1630.8940760099999</v>
      </c>
      <c r="AE132" s="5">
        <v>1630.8940760099999</v>
      </c>
      <c r="AF132" s="5">
        <v>1630.8940760099999</v>
      </c>
      <c r="AG132" s="5">
        <v>1630.8940760099999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621.31318278000003</v>
      </c>
      <c r="G134" s="5">
        <v>687.86901024000008</v>
      </c>
      <c r="H134" s="5">
        <v>1284.7891710399999</v>
      </c>
      <c r="I134" s="5">
        <v>2483.3191664199999</v>
      </c>
      <c r="J134" s="5">
        <v>3811.71915205</v>
      </c>
      <c r="K134" s="5">
        <v>4602.360724619999</v>
      </c>
      <c r="L134" s="5">
        <v>4602.360724619999</v>
      </c>
      <c r="M134" s="5">
        <v>4602.360724619999</v>
      </c>
      <c r="N134" s="5">
        <v>4602.360724619999</v>
      </c>
      <c r="O134" s="5">
        <v>4602.360724619999</v>
      </c>
      <c r="P134" s="5">
        <v>4602.360724619999</v>
      </c>
      <c r="Q134" s="5">
        <v>4602.360724619999</v>
      </c>
      <c r="R134" s="5">
        <v>4602.360724619999</v>
      </c>
      <c r="S134" s="5">
        <v>4602.360724619999</v>
      </c>
      <c r="T134" s="5">
        <v>4602.360724619999</v>
      </c>
      <c r="U134" s="5">
        <v>4429.8807246199995</v>
      </c>
      <c r="V134" s="5">
        <v>4429.8807246199995</v>
      </c>
      <c r="W134" s="5">
        <v>4429.8807246199995</v>
      </c>
      <c r="X134" s="5">
        <v>4429.8807246199995</v>
      </c>
      <c r="Y134" s="5">
        <v>4429.8807246199995</v>
      </c>
      <c r="Z134" s="5">
        <v>4159.8807246199995</v>
      </c>
      <c r="AA134" s="5">
        <v>4159.8807246199995</v>
      </c>
      <c r="AB134" s="5">
        <v>6520.4962500199999</v>
      </c>
      <c r="AC134" s="5">
        <v>6520.4962500199999</v>
      </c>
      <c r="AD134" s="5">
        <v>6520.4962500199999</v>
      </c>
      <c r="AE134" s="5">
        <v>7083.3360333099999</v>
      </c>
      <c r="AF134" s="5">
        <v>7400.0000000099999</v>
      </c>
      <c r="AG134" s="5">
        <v>7400.0000000099999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113.19</v>
      </c>
      <c r="G135" s="5">
        <v>913.19</v>
      </c>
      <c r="H135" s="5">
        <v>957.89756219000003</v>
      </c>
      <c r="I135" s="5">
        <v>957.89756219000003</v>
      </c>
      <c r="J135" s="5">
        <v>957.89756219000003</v>
      </c>
      <c r="K135" s="5">
        <v>957.89756219000003</v>
      </c>
      <c r="L135" s="5">
        <v>957.89756219000003</v>
      </c>
      <c r="M135" s="5">
        <v>957.89756219000003</v>
      </c>
      <c r="N135" s="5">
        <v>957.89756219000003</v>
      </c>
      <c r="O135" s="5">
        <v>957.89756219000003</v>
      </c>
      <c r="P135" s="5">
        <v>957.89756219000003</v>
      </c>
      <c r="Q135" s="5">
        <v>957.89756219000003</v>
      </c>
      <c r="R135" s="5">
        <v>957.89756219000003</v>
      </c>
      <c r="S135" s="5">
        <v>957.89756219000003</v>
      </c>
      <c r="T135" s="5">
        <v>957.89756219000003</v>
      </c>
      <c r="U135" s="5">
        <v>957.89756219000003</v>
      </c>
      <c r="V135" s="5">
        <v>957.89756219000003</v>
      </c>
      <c r="W135" s="5">
        <v>1063.30240785</v>
      </c>
      <c r="X135" s="5">
        <v>1063.30240785</v>
      </c>
      <c r="Y135" s="5">
        <v>1402.9969967700001</v>
      </c>
      <c r="Z135" s="5">
        <v>1739.2174905700001</v>
      </c>
      <c r="AA135" s="5">
        <v>1739.2174905700001</v>
      </c>
      <c r="AB135" s="5">
        <v>1739.2174905700001</v>
      </c>
      <c r="AC135" s="5">
        <v>1739.2174905700001</v>
      </c>
      <c r="AD135" s="5">
        <v>2658.6411959300003</v>
      </c>
      <c r="AE135" s="5">
        <v>2761.7604888800001</v>
      </c>
      <c r="AF135" s="5">
        <v>3000.0000000099999</v>
      </c>
      <c r="AG135" s="5">
        <v>3000.0000000099999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198.012</v>
      </c>
      <c r="X136" s="5">
        <v>198.012</v>
      </c>
      <c r="Y136" s="5">
        <v>198.012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382.89375274999998</v>
      </c>
      <c r="G140" s="5">
        <v>411.79551005999997</v>
      </c>
      <c r="H140" s="5">
        <v>413.59999999000001</v>
      </c>
      <c r="I140" s="5">
        <v>413.17999999</v>
      </c>
      <c r="J140" s="5">
        <v>413.17999999</v>
      </c>
      <c r="K140" s="5">
        <v>413.17999999</v>
      </c>
      <c r="L140" s="5">
        <v>413.17999999</v>
      </c>
      <c r="M140" s="5">
        <v>413.17999999</v>
      </c>
      <c r="N140" s="5">
        <v>413.17999999</v>
      </c>
      <c r="O140" s="5">
        <v>413.17999999</v>
      </c>
      <c r="P140" s="5">
        <v>413.17999999</v>
      </c>
      <c r="Q140" s="5">
        <v>413.17999999</v>
      </c>
      <c r="R140" s="5">
        <v>413.17999999</v>
      </c>
      <c r="S140" s="5">
        <v>413.17999999</v>
      </c>
      <c r="T140" s="5">
        <v>413.17999999</v>
      </c>
      <c r="U140" s="5">
        <v>413.17999999</v>
      </c>
      <c r="V140" s="5">
        <v>413.17999999</v>
      </c>
      <c r="W140" s="5">
        <v>371.66499948000001</v>
      </c>
      <c r="X140" s="5">
        <v>372.83834607</v>
      </c>
      <c r="Y140" s="5">
        <v>375.08391052000002</v>
      </c>
      <c r="Z140" s="5">
        <v>375.08391052000002</v>
      </c>
      <c r="AA140" s="5">
        <v>813.08709106000003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1E-3</v>
      </c>
      <c r="AD141" s="5">
        <v>1E-3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1934.5</v>
      </c>
      <c r="O144" s="5">
        <v>1934.5</v>
      </c>
      <c r="P144" s="5">
        <v>1882</v>
      </c>
      <c r="Q144" s="5">
        <v>1690</v>
      </c>
      <c r="R144" s="5">
        <v>1690</v>
      </c>
      <c r="S144" s="5">
        <v>1690</v>
      </c>
      <c r="T144" s="5">
        <v>1690</v>
      </c>
      <c r="U144" s="5">
        <v>1690</v>
      </c>
      <c r="V144" s="5">
        <v>1690</v>
      </c>
      <c r="W144" s="5">
        <v>1775.1801899500001</v>
      </c>
      <c r="X144" s="5">
        <v>1775.1801899500001</v>
      </c>
      <c r="Y144" s="5">
        <v>1744.1301899499999</v>
      </c>
      <c r="Z144" s="5">
        <v>1612.9301899500001</v>
      </c>
      <c r="AA144" s="5">
        <v>1915.75</v>
      </c>
      <c r="AB144" s="5">
        <v>1915.75</v>
      </c>
      <c r="AC144" s="5">
        <v>1915.75</v>
      </c>
      <c r="AD144" s="5">
        <v>1675.75</v>
      </c>
      <c r="AE144" s="5">
        <v>2059.3642785400002</v>
      </c>
      <c r="AF144" s="5">
        <v>1939.25051147</v>
      </c>
      <c r="AG144" s="5">
        <v>1939.25051147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2114.4956655800001</v>
      </c>
      <c r="I145" s="5">
        <v>2114.69566558</v>
      </c>
      <c r="J145" s="5">
        <v>2114.69566558</v>
      </c>
      <c r="K145" s="5">
        <v>2114.69566558</v>
      </c>
      <c r="L145" s="5">
        <v>2114.69566558</v>
      </c>
      <c r="M145" s="5">
        <v>2114.69566558</v>
      </c>
      <c r="N145" s="5">
        <v>2114.69566558</v>
      </c>
      <c r="O145" s="5">
        <v>2114.69566558</v>
      </c>
      <c r="P145" s="5">
        <v>2114.69566558</v>
      </c>
      <c r="Q145" s="5">
        <v>2114.69566558</v>
      </c>
      <c r="R145" s="5">
        <v>2114.69566558</v>
      </c>
      <c r="S145" s="5">
        <v>2114.69566558</v>
      </c>
      <c r="T145" s="5">
        <v>2051.6876655799997</v>
      </c>
      <c r="U145" s="5">
        <v>1631.6876655799999</v>
      </c>
      <c r="V145" s="5">
        <v>1631.6876655799999</v>
      </c>
      <c r="W145" s="5">
        <v>1449.9876655799999</v>
      </c>
      <c r="X145" s="5">
        <v>1449.9876655799999</v>
      </c>
      <c r="Y145" s="5">
        <v>1430.4876655799999</v>
      </c>
      <c r="Z145" s="5">
        <v>1244.4876655799999</v>
      </c>
      <c r="AA145" s="5">
        <v>1751.5781712799999</v>
      </c>
      <c r="AB145" s="5">
        <v>1047.2162622800001</v>
      </c>
      <c r="AC145" s="5">
        <v>1198.5999999999999</v>
      </c>
      <c r="AD145" s="5">
        <v>1198.5999999999999</v>
      </c>
      <c r="AE145" s="5">
        <v>3686.99204693</v>
      </c>
      <c r="AF145" s="5">
        <v>3780.1</v>
      </c>
      <c r="AG145" s="5">
        <v>3599.5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481.08479326000003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500</v>
      </c>
      <c r="S146" s="5">
        <v>500</v>
      </c>
      <c r="T146" s="5">
        <v>500</v>
      </c>
      <c r="U146" s="5">
        <v>500</v>
      </c>
      <c r="V146" s="5">
        <v>500</v>
      </c>
      <c r="W146" s="5">
        <v>500</v>
      </c>
      <c r="X146" s="5">
        <v>500</v>
      </c>
      <c r="Y146" s="5">
        <v>500</v>
      </c>
      <c r="Z146" s="5">
        <v>500</v>
      </c>
      <c r="AA146" s="5">
        <v>500</v>
      </c>
      <c r="AB146" s="5">
        <v>500</v>
      </c>
      <c r="AC146" s="5">
        <v>802.63308281000002</v>
      </c>
      <c r="AD146" s="5">
        <v>1186.9377624899998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278.5</v>
      </c>
      <c r="Q148" s="5">
        <v>278.5</v>
      </c>
      <c r="R148" s="5">
        <v>198</v>
      </c>
      <c r="S148" s="5">
        <v>198</v>
      </c>
      <c r="T148" s="5">
        <v>198</v>
      </c>
      <c r="U148" s="5">
        <v>39</v>
      </c>
      <c r="V148" s="5">
        <v>39</v>
      </c>
      <c r="W148" s="5">
        <v>382.17754024999999</v>
      </c>
      <c r="X148" s="5">
        <v>382.17754024999999</v>
      </c>
      <c r="Y148" s="5">
        <v>408.47488132000001</v>
      </c>
      <c r="Z148" s="5">
        <v>408.47488132000001</v>
      </c>
      <c r="AA148" s="5">
        <v>751.18377390000001</v>
      </c>
      <c r="AB148" s="5">
        <v>751.18377390000001</v>
      </c>
      <c r="AC148" s="5">
        <v>800</v>
      </c>
      <c r="AD148" s="5">
        <v>800</v>
      </c>
      <c r="AE148" s="5">
        <v>800</v>
      </c>
      <c r="AF148" s="5">
        <v>800</v>
      </c>
      <c r="AG148" s="5">
        <v>800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1334.9349999999999</v>
      </c>
      <c r="O150" s="5">
        <v>1334.9349999999999</v>
      </c>
      <c r="P150" s="5">
        <v>1236.2349999999999</v>
      </c>
      <c r="Q150" s="5">
        <v>1236.2349999999999</v>
      </c>
      <c r="R150" s="5">
        <v>1164.8349999999998</v>
      </c>
      <c r="S150" s="5">
        <v>980.35</v>
      </c>
      <c r="T150" s="5">
        <v>980.35</v>
      </c>
      <c r="U150" s="5">
        <v>980.35</v>
      </c>
      <c r="V150" s="5">
        <v>653.65</v>
      </c>
      <c r="W150" s="5">
        <v>1079.21208411</v>
      </c>
      <c r="X150" s="5">
        <v>1720.7834968699999</v>
      </c>
      <c r="Y150" s="5">
        <v>2007.95170259</v>
      </c>
      <c r="Z150" s="5">
        <v>1794.0917025900001</v>
      </c>
      <c r="AA150" s="5">
        <v>1794.0917025900001</v>
      </c>
      <c r="AB150" s="5">
        <v>1663.2917025900001</v>
      </c>
      <c r="AC150" s="5">
        <v>1820.05789581</v>
      </c>
      <c r="AD150" s="5">
        <v>1822.0828532800001</v>
      </c>
      <c r="AE150" s="5">
        <v>2290.1544217400001</v>
      </c>
      <c r="AF150" s="5">
        <v>2290.1544217400001</v>
      </c>
      <c r="AG150" s="5">
        <v>2290.1544217400001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313.87759569000002</v>
      </c>
      <c r="X155" s="5">
        <v>313.87759569000002</v>
      </c>
      <c r="Y155" s="5">
        <v>317.71075049000001</v>
      </c>
      <c r="Z155" s="5">
        <v>317.71075049000001</v>
      </c>
      <c r="AA155" s="5">
        <v>317.71075049000001</v>
      </c>
      <c r="AB155" s="5">
        <v>317.71075049000001</v>
      </c>
      <c r="AC155" s="5">
        <v>317.71075049000001</v>
      </c>
      <c r="AD155" s="5">
        <v>317.71075049000001</v>
      </c>
      <c r="AE155" s="5">
        <v>317.71075049000001</v>
      </c>
      <c r="AF155" s="5">
        <v>317.71075049000001</v>
      </c>
      <c r="AG155" s="5">
        <v>317.71075049000001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280.49935005999998</v>
      </c>
      <c r="M157" s="5">
        <v>280.49935005999998</v>
      </c>
      <c r="N157" s="5">
        <v>280.49935005999998</v>
      </c>
      <c r="O157" s="5">
        <v>280.49935005999998</v>
      </c>
      <c r="P157" s="5">
        <v>280.49935005999998</v>
      </c>
      <c r="Q157" s="5">
        <v>280.49935005999998</v>
      </c>
      <c r="R157" s="5">
        <v>293.80653396000002</v>
      </c>
      <c r="S157" s="5">
        <v>293.80653396000002</v>
      </c>
      <c r="T157" s="5">
        <v>298.58218977000001</v>
      </c>
      <c r="U157" s="5">
        <v>305.28653170999996</v>
      </c>
      <c r="V157" s="5">
        <v>305.28653170999996</v>
      </c>
      <c r="W157" s="5">
        <v>305.28653170999996</v>
      </c>
      <c r="X157" s="5">
        <v>305.28653170999996</v>
      </c>
      <c r="Y157" s="5">
        <v>305.28653170999996</v>
      </c>
      <c r="Z157" s="5">
        <v>305.28653170999996</v>
      </c>
      <c r="AA157" s="5">
        <v>305.28653170999996</v>
      </c>
      <c r="AB157" s="5">
        <v>305.28653170999996</v>
      </c>
      <c r="AC157" s="5">
        <v>305.28653170999996</v>
      </c>
      <c r="AD157" s="5">
        <v>305.28653170999996</v>
      </c>
      <c r="AE157" s="5">
        <v>305.28653170999996</v>
      </c>
      <c r="AF157" s="5">
        <v>305.28653170999996</v>
      </c>
      <c r="AG157" s="5">
        <v>137.28653170999999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251.35</v>
      </c>
      <c r="O158" s="5">
        <v>251.35</v>
      </c>
      <c r="P158" s="5">
        <v>251.35</v>
      </c>
      <c r="Q158" s="5">
        <v>251.35</v>
      </c>
      <c r="R158" s="5">
        <v>293.86231011999996</v>
      </c>
      <c r="S158" s="5">
        <v>433.22186152</v>
      </c>
      <c r="T158" s="5">
        <v>567.45327971999995</v>
      </c>
      <c r="U158" s="5">
        <v>699.51245015999996</v>
      </c>
      <c r="V158" s="5">
        <v>838.21784987000001</v>
      </c>
      <c r="W158" s="5">
        <v>838.21784987000001</v>
      </c>
      <c r="X158" s="5">
        <v>838.21784987000001</v>
      </c>
      <c r="Y158" s="5">
        <v>838.21784987000001</v>
      </c>
      <c r="Z158" s="5">
        <v>838.21784987000001</v>
      </c>
      <c r="AA158" s="5">
        <v>838.21784987000001</v>
      </c>
      <c r="AB158" s="5">
        <v>838.21784987000001</v>
      </c>
      <c r="AC158" s="5">
        <v>838.21784987000001</v>
      </c>
      <c r="AD158" s="5">
        <v>838.21784987000001</v>
      </c>
      <c r="AE158" s="5">
        <v>838.21784987000001</v>
      </c>
      <c r="AF158" s="5">
        <v>838.21784987000001</v>
      </c>
      <c r="AG158" s="5">
        <v>698.46784987000001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274.75630458000001</v>
      </c>
      <c r="H159" s="5">
        <v>404.6258077</v>
      </c>
      <c r="I159" s="5">
        <v>534.35016556000005</v>
      </c>
      <c r="J159" s="5">
        <v>664.28603200999999</v>
      </c>
      <c r="K159" s="5">
        <v>795.29270498000005</v>
      </c>
      <c r="L159" s="5">
        <v>814.72901350999996</v>
      </c>
      <c r="M159" s="5">
        <v>946.18567859999996</v>
      </c>
      <c r="N159" s="5">
        <v>1083.1718992599999</v>
      </c>
      <c r="O159" s="5">
        <v>1221.5447988799999</v>
      </c>
      <c r="P159" s="5">
        <v>1360.0206474300001</v>
      </c>
      <c r="Q159" s="5">
        <v>1498.5076917599999</v>
      </c>
      <c r="R159" s="5">
        <v>1581.2825345599999</v>
      </c>
      <c r="S159" s="5">
        <v>1581.2825345599999</v>
      </c>
      <c r="T159" s="5">
        <v>1581.2825345599999</v>
      </c>
      <c r="U159" s="5">
        <v>1581.2825345599999</v>
      </c>
      <c r="V159" s="5">
        <v>1581.2825345599999</v>
      </c>
      <c r="W159" s="5">
        <v>1581.2825345599999</v>
      </c>
      <c r="X159" s="5">
        <v>1581.2825345599999</v>
      </c>
      <c r="Y159" s="5">
        <v>1581.2825345599999</v>
      </c>
      <c r="Z159" s="5">
        <v>1581.2825345599999</v>
      </c>
      <c r="AA159" s="5">
        <v>1437.2825345599999</v>
      </c>
      <c r="AB159" s="5">
        <v>1437.2825345599999</v>
      </c>
      <c r="AC159" s="5">
        <v>1437.2825345599999</v>
      </c>
      <c r="AD159" s="5">
        <v>1437.2825345599999</v>
      </c>
      <c r="AE159" s="5">
        <v>1437.2825345599999</v>
      </c>
      <c r="AF159" s="5">
        <v>1437.2825345599999</v>
      </c>
      <c r="AG159" s="5">
        <v>1437.2825345599999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33</v>
      </c>
      <c r="AA167" s="5">
        <v>33</v>
      </c>
      <c r="AB167" s="5">
        <v>33</v>
      </c>
      <c r="AC167" s="5">
        <v>33</v>
      </c>
      <c r="AD167" s="5">
        <v>33</v>
      </c>
      <c r="AE167" s="5">
        <v>15</v>
      </c>
      <c r="AF167" s="5">
        <v>15</v>
      </c>
      <c r="AG167" s="5">
        <v>15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100.035</v>
      </c>
      <c r="AF168" s="5">
        <v>0</v>
      </c>
      <c r="AG168" s="5">
        <v>0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14</v>
      </c>
      <c r="U170" s="5">
        <v>14</v>
      </c>
      <c r="V170" s="5">
        <v>14</v>
      </c>
      <c r="W170" s="5">
        <v>14</v>
      </c>
      <c r="X170" s="5">
        <v>14</v>
      </c>
      <c r="Y170" s="5">
        <v>14</v>
      </c>
      <c r="Z170" s="5">
        <v>0</v>
      </c>
      <c r="AA170" s="5">
        <v>0</v>
      </c>
      <c r="AB170" s="5">
        <v>0</v>
      </c>
      <c r="AC170" s="5">
        <v>68.433013189999997</v>
      </c>
      <c r="AD170" s="5">
        <v>68.433013189999997</v>
      </c>
      <c r="AE170" s="5">
        <v>87.802791319999997</v>
      </c>
      <c r="AF170" s="5">
        <v>87.802791319999997</v>
      </c>
      <c r="AG170" s="5">
        <v>87.802791319999997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348.7</v>
      </c>
      <c r="S171" s="5">
        <v>348.7</v>
      </c>
      <c r="T171" s="5">
        <v>348.7</v>
      </c>
      <c r="U171" s="5">
        <v>348.7</v>
      </c>
      <c r="V171" s="5">
        <v>348.7</v>
      </c>
      <c r="W171" s="5">
        <v>348.7</v>
      </c>
      <c r="X171" s="5">
        <v>348.7</v>
      </c>
      <c r="Y171" s="5">
        <v>348.7</v>
      </c>
      <c r="Z171" s="5">
        <v>348.7</v>
      </c>
      <c r="AA171" s="5">
        <v>348.7</v>
      </c>
      <c r="AB171" s="5">
        <v>348.7</v>
      </c>
      <c r="AC171" s="5">
        <v>348.7</v>
      </c>
      <c r="AD171" s="5">
        <v>348.7</v>
      </c>
      <c r="AE171" s="5">
        <v>1798.30833545</v>
      </c>
      <c r="AF171" s="5">
        <v>1798.30833545</v>
      </c>
      <c r="AG171" s="5">
        <v>1798.30833545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576.94399999999996</v>
      </c>
      <c r="AA172" s="5">
        <v>576.94399999999996</v>
      </c>
      <c r="AB172" s="5">
        <v>576.94399999999996</v>
      </c>
      <c r="AC172" s="5">
        <v>576.94399999999996</v>
      </c>
      <c r="AD172" s="5">
        <v>400.99099999999999</v>
      </c>
      <c r="AE172" s="5">
        <v>464.16059412999999</v>
      </c>
      <c r="AF172" s="5">
        <v>349.46452853000005</v>
      </c>
      <c r="AG172" s="5">
        <v>349.46452853000005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1250.288</v>
      </c>
      <c r="T173" s="5">
        <v>1250.288</v>
      </c>
      <c r="U173" s="5">
        <v>1250.288</v>
      </c>
      <c r="V173" s="5">
        <v>1250.288</v>
      </c>
      <c r="W173" s="5">
        <v>1250.288</v>
      </c>
      <c r="X173" s="5">
        <v>1250.288</v>
      </c>
      <c r="Y173" s="5">
        <v>1250.288</v>
      </c>
      <c r="Z173" s="5">
        <v>1225.288</v>
      </c>
      <c r="AA173" s="5">
        <v>1067.338</v>
      </c>
      <c r="AB173" s="5">
        <v>1035.2339999999999</v>
      </c>
      <c r="AC173" s="5">
        <v>2783.4474365699998</v>
      </c>
      <c r="AD173" s="5">
        <v>2783.4474365699998</v>
      </c>
      <c r="AE173" s="5">
        <v>2942.4123635400001</v>
      </c>
      <c r="AF173" s="5">
        <v>3456.0217424499997</v>
      </c>
      <c r="AG173" s="5">
        <v>3456.0217424499997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115.46213867</v>
      </c>
      <c r="AB174" s="5">
        <v>115.46213867</v>
      </c>
      <c r="AC174" s="5">
        <v>142.91282179000001</v>
      </c>
      <c r="AD174" s="5">
        <v>142.91282179000001</v>
      </c>
      <c r="AE174" s="5">
        <v>152.20112954999999</v>
      </c>
      <c r="AF174" s="5">
        <v>153.74316768</v>
      </c>
      <c r="AG174" s="5">
        <v>153.74316768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166</v>
      </c>
      <c r="I176" s="5">
        <v>166</v>
      </c>
      <c r="J176" s="5">
        <v>166</v>
      </c>
      <c r="K176" s="5">
        <v>178.387484</v>
      </c>
      <c r="L176" s="5">
        <v>737.25972058000002</v>
      </c>
      <c r="M176" s="5">
        <v>737.25972058000002</v>
      </c>
      <c r="N176" s="5">
        <v>737.25972058000002</v>
      </c>
      <c r="O176" s="5">
        <v>737.25972058000002</v>
      </c>
      <c r="P176" s="5">
        <v>737.25972058000002</v>
      </c>
      <c r="Q176" s="5">
        <v>737.25972058000002</v>
      </c>
      <c r="R176" s="5">
        <v>737.25972058000002</v>
      </c>
      <c r="S176" s="5">
        <v>737.25972058000002</v>
      </c>
      <c r="T176" s="5">
        <v>737.25972058000002</v>
      </c>
      <c r="U176" s="5">
        <v>737.25972058000002</v>
      </c>
      <c r="V176" s="5">
        <v>737.25972058000002</v>
      </c>
      <c r="W176" s="5">
        <v>737.25972058000002</v>
      </c>
      <c r="X176" s="5">
        <v>737.25972058000002</v>
      </c>
      <c r="Y176" s="5">
        <v>737.25972058000002</v>
      </c>
      <c r="Z176" s="5">
        <v>737.25972058000002</v>
      </c>
      <c r="AA176" s="5">
        <v>737.25972058000002</v>
      </c>
      <c r="AB176" s="5">
        <v>737.25972058000002</v>
      </c>
      <c r="AC176" s="5">
        <v>681.25972058000002</v>
      </c>
      <c r="AD176" s="5">
        <v>681.25972058000002</v>
      </c>
      <c r="AE176" s="5">
        <v>681.25972058000002</v>
      </c>
      <c r="AF176" s="5">
        <v>681.25972058000002</v>
      </c>
      <c r="AG176" s="5">
        <v>681.25972058000002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1743.8289096799999</v>
      </c>
      <c r="L177" s="5">
        <v>3078.56741384</v>
      </c>
      <c r="M177" s="5">
        <v>3078.56741384</v>
      </c>
      <c r="N177" s="5">
        <v>3078.56741384</v>
      </c>
      <c r="O177" s="5">
        <v>3078.56741384</v>
      </c>
      <c r="P177" s="5">
        <v>3078.56741384</v>
      </c>
      <c r="Q177" s="5">
        <v>3078.56741384</v>
      </c>
      <c r="R177" s="5">
        <v>3078.56741384</v>
      </c>
      <c r="S177" s="5">
        <v>3078.56741384</v>
      </c>
      <c r="T177" s="5">
        <v>3078.56741384</v>
      </c>
      <c r="U177" s="5">
        <v>3078.56741384</v>
      </c>
      <c r="V177" s="5">
        <v>3078.56741384</v>
      </c>
      <c r="W177" s="5">
        <v>3078.56741384</v>
      </c>
      <c r="X177" s="5">
        <v>3078.56741384</v>
      </c>
      <c r="Y177" s="5">
        <v>3078.56741384</v>
      </c>
      <c r="Z177" s="5">
        <v>3058.56741384</v>
      </c>
      <c r="AA177" s="5">
        <v>3058.56741384</v>
      </c>
      <c r="AB177" s="5">
        <v>3058.56741384</v>
      </c>
      <c r="AC177" s="5">
        <v>3058.56741384</v>
      </c>
      <c r="AD177" s="5">
        <v>3058.56741384</v>
      </c>
      <c r="AE177" s="5">
        <v>3500.02</v>
      </c>
      <c r="AF177" s="5">
        <v>3500.02</v>
      </c>
      <c r="AG177" s="5">
        <v>3500.02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807.32899999999995</v>
      </c>
      <c r="I178" s="5">
        <v>807.32899999999995</v>
      </c>
      <c r="J178" s="5">
        <v>807.32899999999995</v>
      </c>
      <c r="K178" s="5">
        <v>807.32899999999995</v>
      </c>
      <c r="L178" s="5">
        <v>807.32899999999995</v>
      </c>
      <c r="M178" s="5">
        <v>807.32899999999995</v>
      </c>
      <c r="N178" s="5">
        <v>807.32899999999995</v>
      </c>
      <c r="O178" s="5">
        <v>807.32899999999995</v>
      </c>
      <c r="P178" s="5">
        <v>807.32899999999995</v>
      </c>
      <c r="Q178" s="5">
        <v>807.32899999999995</v>
      </c>
      <c r="R178" s="5">
        <v>807.32899999999995</v>
      </c>
      <c r="S178" s="5">
        <v>807.32899999999995</v>
      </c>
      <c r="T178" s="5">
        <v>807.32899999999995</v>
      </c>
      <c r="U178" s="5">
        <v>807.32899999999995</v>
      </c>
      <c r="V178" s="5">
        <v>807.32899999999995</v>
      </c>
      <c r="W178" s="5">
        <v>807.32899999999995</v>
      </c>
      <c r="X178" s="5">
        <v>807.32899999999995</v>
      </c>
      <c r="Y178" s="5">
        <v>705.30399999999997</v>
      </c>
      <c r="Z178" s="5">
        <v>705.30399999999997</v>
      </c>
      <c r="AA178" s="5">
        <v>705.30399999999997</v>
      </c>
      <c r="AB178" s="5">
        <v>705.30399999999997</v>
      </c>
      <c r="AC178" s="5">
        <v>705.30399999999997</v>
      </c>
      <c r="AD178" s="5">
        <v>705.30399999999997</v>
      </c>
      <c r="AE178" s="5">
        <v>2558.7360791099995</v>
      </c>
      <c r="AF178" s="5">
        <v>3484.1093245500001</v>
      </c>
      <c r="AG178" s="5">
        <v>3414.3593245500001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262.33008513999999</v>
      </c>
      <c r="M179" s="5">
        <v>262.33008513999999</v>
      </c>
      <c r="N179" s="5">
        <v>262.33008513999999</v>
      </c>
      <c r="O179" s="5">
        <v>262.33008513999999</v>
      </c>
      <c r="P179" s="5">
        <v>262.33008513999999</v>
      </c>
      <c r="Q179" s="5">
        <v>262.33008513999999</v>
      </c>
      <c r="R179" s="5">
        <v>262.33008513999999</v>
      </c>
      <c r="S179" s="5">
        <v>262.33008513999999</v>
      </c>
      <c r="T179" s="5">
        <v>262.33008513999999</v>
      </c>
      <c r="U179" s="5">
        <v>262.33008513999999</v>
      </c>
      <c r="V179" s="5">
        <v>262.33008513999999</v>
      </c>
      <c r="W179" s="5">
        <v>262.33008513999999</v>
      </c>
      <c r="X179" s="5">
        <v>262.33008513999999</v>
      </c>
      <c r="Y179" s="5">
        <v>262.33008513999999</v>
      </c>
      <c r="Z179" s="5">
        <v>209.33008513999999</v>
      </c>
      <c r="AA179" s="5">
        <v>209.33008513999999</v>
      </c>
      <c r="AB179" s="5">
        <v>209.33008513999999</v>
      </c>
      <c r="AC179" s="5">
        <v>209.33008513999999</v>
      </c>
      <c r="AD179" s="5">
        <v>209.33008513999999</v>
      </c>
      <c r="AE179" s="5">
        <v>209.33008513999999</v>
      </c>
      <c r="AF179" s="5">
        <v>288.78175299999998</v>
      </c>
      <c r="AG179" s="5">
        <v>288.78175299999998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1126.884</v>
      </c>
      <c r="T180" s="5">
        <v>1126.884</v>
      </c>
      <c r="U180" s="5">
        <v>976.85400000000004</v>
      </c>
      <c r="V180" s="5">
        <v>976.85400000000004</v>
      </c>
      <c r="W180" s="5">
        <v>976.85400000000004</v>
      </c>
      <c r="X180" s="5">
        <v>976.85400000000004</v>
      </c>
      <c r="Y180" s="5">
        <v>976.85400000000004</v>
      </c>
      <c r="Z180" s="5">
        <v>976.85400000000004</v>
      </c>
      <c r="AA180" s="5">
        <v>976.85400000000004</v>
      </c>
      <c r="AB180" s="5">
        <v>976.85400000000004</v>
      </c>
      <c r="AC180" s="5">
        <v>976.85400000000004</v>
      </c>
      <c r="AD180" s="5">
        <v>976.85400000000004</v>
      </c>
      <c r="AE180" s="5">
        <v>976.85400000000004</v>
      </c>
      <c r="AF180" s="5">
        <v>644.51400000000001</v>
      </c>
      <c r="AG180" s="5">
        <v>395.52000000000004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282.06</v>
      </c>
      <c r="T181" s="5">
        <v>282.06</v>
      </c>
      <c r="U181" s="5">
        <v>282.06</v>
      </c>
      <c r="V181" s="5">
        <v>282.06</v>
      </c>
      <c r="W181" s="5">
        <v>282.06</v>
      </c>
      <c r="X181" s="5">
        <v>282.06</v>
      </c>
      <c r="Y181" s="5">
        <v>282.06</v>
      </c>
      <c r="Z181" s="5">
        <v>282.06</v>
      </c>
      <c r="AA181" s="5">
        <v>282.06</v>
      </c>
      <c r="AB181" s="5">
        <v>282.06</v>
      </c>
      <c r="AC181" s="5">
        <v>282.06</v>
      </c>
      <c r="AD181" s="5">
        <v>282.06</v>
      </c>
      <c r="AE181" s="5">
        <v>282.06</v>
      </c>
      <c r="AF181" s="5">
        <v>282.06</v>
      </c>
      <c r="AG181" s="5">
        <v>90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633.78099999999995</v>
      </c>
      <c r="Y186" s="5">
        <v>633.78099999999995</v>
      </c>
      <c r="Z186" s="5">
        <v>633.78099999999995</v>
      </c>
      <c r="AA186" s="5">
        <v>633.78099999999995</v>
      </c>
      <c r="AB186" s="5">
        <v>606.51599999999996</v>
      </c>
      <c r="AC186" s="5">
        <v>606.51599999999996</v>
      </c>
      <c r="AD186" s="5">
        <v>606.51599999999996</v>
      </c>
      <c r="AE186" s="5">
        <v>466.45</v>
      </c>
      <c r="AF186" s="5">
        <v>81</v>
      </c>
      <c r="AG186" s="5">
        <v>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319.95000000000005</v>
      </c>
      <c r="AA190" s="5">
        <v>212.43</v>
      </c>
      <c r="AB190" s="5">
        <v>212.43</v>
      </c>
      <c r="AC190" s="5">
        <v>212.43</v>
      </c>
      <c r="AD190" s="5">
        <v>212.43</v>
      </c>
      <c r="AE190" s="5">
        <v>212.43</v>
      </c>
      <c r="AF190" s="5">
        <v>212.43</v>
      </c>
      <c r="AG190" s="5">
        <v>212.43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19.091000000000001</v>
      </c>
      <c r="AA192" s="5">
        <v>19.091000000000001</v>
      </c>
      <c r="AB192" s="5">
        <v>11.72</v>
      </c>
      <c r="AC192" s="5">
        <v>11.72</v>
      </c>
      <c r="AD192" s="5">
        <v>11.72</v>
      </c>
      <c r="AE192" s="5">
        <v>11.72</v>
      </c>
      <c r="AF192" s="5">
        <v>11.72</v>
      </c>
      <c r="AG192" s="5">
        <v>11.72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349.2</v>
      </c>
      <c r="AA195" s="5">
        <v>79.2</v>
      </c>
      <c r="AB195" s="5">
        <v>79.2</v>
      </c>
      <c r="AC195" s="5">
        <v>79.2</v>
      </c>
      <c r="AD195" s="5">
        <v>0</v>
      </c>
      <c r="AE195" s="5">
        <v>0</v>
      </c>
      <c r="AF195" s="5">
        <v>0</v>
      </c>
      <c r="AG195" s="5">
        <v>0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564.65127569000003</v>
      </c>
      <c r="AG197" s="5">
        <v>564.65127569000003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817.44703879999997</v>
      </c>
      <c r="H204" s="5">
        <v>817.44703879999997</v>
      </c>
      <c r="I204" s="5">
        <v>834.47663528999999</v>
      </c>
      <c r="J204" s="5">
        <v>844.82570241999997</v>
      </c>
      <c r="K204" s="5">
        <v>844.82570241999997</v>
      </c>
      <c r="L204" s="5">
        <v>844.82570241999997</v>
      </c>
      <c r="M204" s="5">
        <v>844.82570241999997</v>
      </c>
      <c r="N204" s="5">
        <v>844.82570241999997</v>
      </c>
      <c r="O204" s="5">
        <v>844.82570241999997</v>
      </c>
      <c r="P204" s="5">
        <v>844.82570241999997</v>
      </c>
      <c r="Q204" s="5">
        <v>844.82570241999997</v>
      </c>
      <c r="R204" s="5">
        <v>844.82570241999997</v>
      </c>
      <c r="S204" s="5">
        <v>868.83361444000002</v>
      </c>
      <c r="T204" s="5">
        <v>868.83361444000002</v>
      </c>
      <c r="U204" s="5">
        <v>868.83361444000002</v>
      </c>
      <c r="V204" s="5">
        <v>885.67308360000004</v>
      </c>
      <c r="W204" s="5">
        <v>981.41007578999995</v>
      </c>
      <c r="X204" s="5">
        <v>981.41007578999995</v>
      </c>
      <c r="Y204" s="5">
        <v>1321.5249976</v>
      </c>
      <c r="Z204" s="5">
        <v>1451.4441944999999</v>
      </c>
      <c r="AA204" s="5">
        <v>1705.7638316399998</v>
      </c>
      <c r="AB204" s="5">
        <v>1785.8315481099999</v>
      </c>
      <c r="AC204" s="5">
        <v>1785.8315481099999</v>
      </c>
      <c r="AD204" s="5">
        <v>1785.8315481099999</v>
      </c>
      <c r="AE204" s="5">
        <v>1831.6798376899999</v>
      </c>
      <c r="AF204" s="5">
        <v>1831.6798376899999</v>
      </c>
      <c r="AG204" s="5">
        <v>1831.6798376899999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43.2</v>
      </c>
      <c r="H205" s="5">
        <v>43.2</v>
      </c>
      <c r="I205" s="5">
        <v>43.2</v>
      </c>
      <c r="J205" s="5">
        <v>128.73347539000002</v>
      </c>
      <c r="K205" s="5">
        <v>128.73347539000002</v>
      </c>
      <c r="L205" s="5">
        <v>458.17186787999998</v>
      </c>
      <c r="M205" s="5">
        <v>458.17186787999998</v>
      </c>
      <c r="N205" s="5">
        <v>458.17186787999998</v>
      </c>
      <c r="O205" s="5">
        <v>458.17186787999998</v>
      </c>
      <c r="P205" s="5">
        <v>458.17186787999998</v>
      </c>
      <c r="Q205" s="5">
        <v>487.12459351999996</v>
      </c>
      <c r="R205" s="5">
        <v>593.60363586000005</v>
      </c>
      <c r="S205" s="5">
        <v>747.57615394000004</v>
      </c>
      <c r="T205" s="5">
        <v>747.57615394000004</v>
      </c>
      <c r="U205" s="5">
        <v>747.57615394000004</v>
      </c>
      <c r="V205" s="5">
        <v>772.21951643</v>
      </c>
      <c r="W205" s="5">
        <v>775.91467679000004</v>
      </c>
      <c r="X205" s="5">
        <v>775.91467679000004</v>
      </c>
      <c r="Y205" s="5">
        <v>775.91467679000004</v>
      </c>
      <c r="Z205" s="5">
        <v>893.88541425000005</v>
      </c>
      <c r="AA205" s="5">
        <v>900.82050894000008</v>
      </c>
      <c r="AB205" s="5">
        <v>902.61230145000002</v>
      </c>
      <c r="AC205" s="5">
        <v>903.37467664000008</v>
      </c>
      <c r="AD205" s="5">
        <v>903.37467664000008</v>
      </c>
      <c r="AE205" s="5">
        <v>909.55377730000009</v>
      </c>
      <c r="AF205" s="5">
        <v>909.55377730000009</v>
      </c>
      <c r="AG205" s="5">
        <v>909.55377730000009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132.10600898999999</v>
      </c>
      <c r="AC207" s="5">
        <v>774.69973449999998</v>
      </c>
      <c r="AD207" s="5">
        <v>774.69973449999998</v>
      </c>
      <c r="AE207" s="5">
        <v>774.69973449999998</v>
      </c>
      <c r="AF207" s="5">
        <v>774.69973449999998</v>
      </c>
      <c r="AG207" s="5">
        <v>774.69973449999998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17.69989885</v>
      </c>
      <c r="T209" s="5">
        <v>666.13384172999997</v>
      </c>
      <c r="U209" s="5">
        <v>666.13384172999997</v>
      </c>
      <c r="V209" s="5">
        <v>666.13384172999997</v>
      </c>
      <c r="W209" s="5">
        <v>666.13384172999997</v>
      </c>
      <c r="X209" s="5">
        <v>666.13384172999997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272.38246521999997</v>
      </c>
      <c r="Z210" s="5">
        <v>572.38246521999997</v>
      </c>
      <c r="AA210" s="5">
        <v>572.38246521999997</v>
      </c>
      <c r="AB210" s="5">
        <v>572.38246521999997</v>
      </c>
      <c r="AC210" s="5">
        <v>572.38246521999997</v>
      </c>
      <c r="AD210" s="5">
        <v>572.38246521999997</v>
      </c>
      <c r="AE210" s="5">
        <v>572.38246521999997</v>
      </c>
      <c r="AF210" s="5">
        <v>572.38246521999997</v>
      </c>
      <c r="AG210" s="5">
        <v>572.38246521999997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452.97399999999999</v>
      </c>
      <c r="H211" s="5">
        <v>452.97399999999999</v>
      </c>
      <c r="I211" s="5">
        <v>793.76501568000003</v>
      </c>
      <c r="J211" s="5">
        <v>961.15332230000001</v>
      </c>
      <c r="K211" s="5">
        <v>961.15332230000001</v>
      </c>
      <c r="L211" s="5">
        <v>961.15332230000001</v>
      </c>
      <c r="M211" s="5">
        <v>961.15332230000001</v>
      </c>
      <c r="N211" s="5">
        <v>961.15332230000001</v>
      </c>
      <c r="O211" s="5">
        <v>961.15332230000001</v>
      </c>
      <c r="P211" s="5">
        <v>961.15332230000001</v>
      </c>
      <c r="Q211" s="5">
        <v>961.15332230000001</v>
      </c>
      <c r="R211" s="5">
        <v>961.15332230000001</v>
      </c>
      <c r="S211" s="5">
        <v>961.15332230000001</v>
      </c>
      <c r="T211" s="5">
        <v>1665.1209212699998</v>
      </c>
      <c r="U211" s="5">
        <v>1852.9739999999999</v>
      </c>
      <c r="V211" s="5">
        <v>1852.9739999999999</v>
      </c>
      <c r="W211" s="5">
        <v>1852.9739999999999</v>
      </c>
      <c r="X211" s="5">
        <v>1852.9739999999999</v>
      </c>
      <c r="Y211" s="5">
        <v>3118.6872208899999</v>
      </c>
      <c r="Z211" s="5">
        <v>3118.6872208899999</v>
      </c>
      <c r="AA211" s="5">
        <v>3285.7863174399999</v>
      </c>
      <c r="AB211" s="5">
        <v>3285.7863174399999</v>
      </c>
      <c r="AC211" s="5">
        <v>3285.7863174399999</v>
      </c>
      <c r="AD211" s="5">
        <v>3611.7108129200001</v>
      </c>
      <c r="AE211" s="5">
        <v>4089.3892491699999</v>
      </c>
      <c r="AF211" s="5">
        <v>4089.3892491699999</v>
      </c>
      <c r="AG211" s="5">
        <v>4089.3892491699999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132.06997999999999</v>
      </c>
      <c r="AB212" s="5">
        <v>132.06997999999999</v>
      </c>
      <c r="AC212" s="5">
        <v>132.06997999999999</v>
      </c>
      <c r="AD212" s="5">
        <v>132.06997999999999</v>
      </c>
      <c r="AE212" s="5">
        <v>132.06997999999999</v>
      </c>
      <c r="AF212" s="5">
        <v>132.06997999999999</v>
      </c>
      <c r="AG212" s="5">
        <v>132.06997999999999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112.56081578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400.00099999999998</v>
      </c>
      <c r="P213" s="5">
        <v>400.00099999999998</v>
      </c>
      <c r="Q213" s="5">
        <v>400.00099999999998</v>
      </c>
      <c r="R213" s="5">
        <v>400.00099999999998</v>
      </c>
      <c r="S213" s="5">
        <v>400.00099999999998</v>
      </c>
      <c r="T213" s="5">
        <v>400.00099999999998</v>
      </c>
      <c r="U213" s="5">
        <v>400.00099999999998</v>
      </c>
      <c r="V213" s="5">
        <v>400.00099999999998</v>
      </c>
      <c r="W213" s="5">
        <v>400.00099999999998</v>
      </c>
      <c r="X213" s="5">
        <v>980.52276343000005</v>
      </c>
      <c r="Y213" s="5">
        <v>1388.58061088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621.31318278000003</v>
      </c>
      <c r="G215" s="5">
        <v>687.86901024000008</v>
      </c>
      <c r="H215" s="5">
        <v>1284.7891710399999</v>
      </c>
      <c r="I215" s="5">
        <v>2483.3191664199999</v>
      </c>
      <c r="J215" s="5">
        <v>3811.71915205</v>
      </c>
      <c r="K215" s="5">
        <v>4602.360724619999</v>
      </c>
      <c r="L215" s="5">
        <v>4602.360724619999</v>
      </c>
      <c r="M215" s="5">
        <v>4602.360724619999</v>
      </c>
      <c r="N215" s="5">
        <v>4602.360724619999</v>
      </c>
      <c r="O215" s="5">
        <v>4602.360724619999</v>
      </c>
      <c r="P215" s="5">
        <v>4602.360724619999</v>
      </c>
      <c r="Q215" s="5">
        <v>4602.360724619999</v>
      </c>
      <c r="R215" s="5">
        <v>4602.360724619999</v>
      </c>
      <c r="S215" s="5">
        <v>4602.360724619999</v>
      </c>
      <c r="T215" s="5">
        <v>4602.360724619999</v>
      </c>
      <c r="U215" s="5">
        <v>4429.8807246199995</v>
      </c>
      <c r="V215" s="5">
        <v>4429.8807246199995</v>
      </c>
      <c r="W215" s="5">
        <v>4429.8807246199995</v>
      </c>
      <c r="X215" s="5">
        <v>4429.8807246199995</v>
      </c>
      <c r="Y215" s="5">
        <v>4429.8807246199995</v>
      </c>
      <c r="Z215" s="5">
        <v>4159.8807246199995</v>
      </c>
      <c r="AA215" s="5">
        <v>4159.8807246199995</v>
      </c>
      <c r="AB215" s="5">
        <v>6522.1196524200004</v>
      </c>
      <c r="AC215" s="5">
        <v>6522.1196524200004</v>
      </c>
      <c r="AD215" s="5">
        <v>6522.1196524200004</v>
      </c>
      <c r="AE215" s="5">
        <v>7110.9999524499999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113.19</v>
      </c>
      <c r="G216" s="5">
        <v>913.19</v>
      </c>
      <c r="H216" s="5">
        <v>957.89756219000003</v>
      </c>
      <c r="I216" s="5">
        <v>957.89756219000003</v>
      </c>
      <c r="J216" s="5">
        <v>957.89756219000003</v>
      </c>
      <c r="K216" s="5">
        <v>957.89756219000003</v>
      </c>
      <c r="L216" s="5">
        <v>957.89756219000003</v>
      </c>
      <c r="M216" s="5">
        <v>957.89756219000003</v>
      </c>
      <c r="N216" s="5">
        <v>957.89756219000003</v>
      </c>
      <c r="O216" s="5">
        <v>957.89756219000003</v>
      </c>
      <c r="P216" s="5">
        <v>957.89756219000003</v>
      </c>
      <c r="Q216" s="5">
        <v>957.89756219000003</v>
      </c>
      <c r="R216" s="5">
        <v>957.89756219000003</v>
      </c>
      <c r="S216" s="5">
        <v>957.89756219000003</v>
      </c>
      <c r="T216" s="5">
        <v>957.89756219000003</v>
      </c>
      <c r="U216" s="5">
        <v>957.89756219000003</v>
      </c>
      <c r="V216" s="5">
        <v>957.89756219000003</v>
      </c>
      <c r="W216" s="5">
        <v>1010.2221315100001</v>
      </c>
      <c r="X216" s="5">
        <v>1010.2221315100001</v>
      </c>
      <c r="Y216" s="5">
        <v>1305.4582634600001</v>
      </c>
      <c r="Z216" s="5">
        <v>1772.7873208200001</v>
      </c>
      <c r="AA216" s="5">
        <v>1772.7873208200001</v>
      </c>
      <c r="AB216" s="5">
        <v>1772.7873208200001</v>
      </c>
      <c r="AC216" s="5">
        <v>1772.7873208200001</v>
      </c>
      <c r="AD216" s="5">
        <v>2780.5052787499999</v>
      </c>
      <c r="AE216" s="5">
        <v>2848.79573802</v>
      </c>
      <c r="AF216" s="5">
        <v>3000</v>
      </c>
      <c r="AG216" s="5">
        <v>3000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198.012</v>
      </c>
      <c r="T217" s="5">
        <v>198.012</v>
      </c>
      <c r="U217" s="5">
        <v>198.012</v>
      </c>
      <c r="V217" s="5">
        <v>198.012</v>
      </c>
      <c r="W217" s="5">
        <v>198.012</v>
      </c>
      <c r="X217" s="5">
        <v>198.012</v>
      </c>
      <c r="Y217" s="5">
        <v>198.012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382.89375274999998</v>
      </c>
      <c r="G221" s="5">
        <v>411.79551005999997</v>
      </c>
      <c r="H221" s="5">
        <v>413.59999999000001</v>
      </c>
      <c r="I221" s="5">
        <v>413.17999999</v>
      </c>
      <c r="J221" s="5">
        <v>413.17999999</v>
      </c>
      <c r="K221" s="5">
        <v>413.17999999</v>
      </c>
      <c r="L221" s="5">
        <v>413.17999999</v>
      </c>
      <c r="M221" s="5">
        <v>413.17999999</v>
      </c>
      <c r="N221" s="5">
        <v>413.17999999</v>
      </c>
      <c r="O221" s="5">
        <v>413.17999999</v>
      </c>
      <c r="P221" s="5">
        <v>413.17999999</v>
      </c>
      <c r="Q221" s="5">
        <v>413.17999999</v>
      </c>
      <c r="R221" s="5">
        <v>413.17999999</v>
      </c>
      <c r="S221" s="5">
        <v>413.17999999</v>
      </c>
      <c r="T221" s="5">
        <v>413.17999999</v>
      </c>
      <c r="U221" s="5">
        <v>413.17999999</v>
      </c>
      <c r="V221" s="5">
        <v>413.17999999</v>
      </c>
      <c r="W221" s="5">
        <v>372.82404070000001</v>
      </c>
      <c r="X221" s="5">
        <v>372.83834608000001</v>
      </c>
      <c r="Y221" s="5">
        <v>375.03339266</v>
      </c>
      <c r="Z221" s="5">
        <v>375.03339266</v>
      </c>
      <c r="AA221" s="5">
        <v>813.61622831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1E-3</v>
      </c>
      <c r="AD222" s="5">
        <v>1E-3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</v>
      </c>
      <c r="G225" s="5">
        <v>1934.5</v>
      </c>
      <c r="H225" s="5">
        <v>1934.45</v>
      </c>
      <c r="I225" s="5">
        <v>1934.5</v>
      </c>
      <c r="J225" s="5">
        <v>1934.5</v>
      </c>
      <c r="K225" s="5">
        <v>1934.5</v>
      </c>
      <c r="L225" s="5">
        <v>1934.5</v>
      </c>
      <c r="M225" s="5">
        <v>1934.5</v>
      </c>
      <c r="N225" s="5">
        <v>1934.5</v>
      </c>
      <c r="O225" s="5">
        <v>1934.5</v>
      </c>
      <c r="P225" s="5">
        <v>1882</v>
      </c>
      <c r="Q225" s="5">
        <v>1690</v>
      </c>
      <c r="R225" s="5">
        <v>1690</v>
      </c>
      <c r="S225" s="5">
        <v>1690</v>
      </c>
      <c r="T225" s="5">
        <v>1690</v>
      </c>
      <c r="U225" s="5">
        <v>1690</v>
      </c>
      <c r="V225" s="5">
        <v>1690</v>
      </c>
      <c r="W225" s="5">
        <v>1886.7231733200001</v>
      </c>
      <c r="X225" s="5">
        <v>1886.7231733200001</v>
      </c>
      <c r="Y225" s="5">
        <v>1861.2247585499999</v>
      </c>
      <c r="Z225" s="5">
        <v>1730.0247585500001</v>
      </c>
      <c r="AA225" s="5">
        <v>1915.75</v>
      </c>
      <c r="AB225" s="5">
        <v>1915.75</v>
      </c>
      <c r="AC225" s="5">
        <v>1915.75</v>
      </c>
      <c r="AD225" s="5">
        <v>1675.75</v>
      </c>
      <c r="AE225" s="5">
        <v>2059.3642785400002</v>
      </c>
      <c r="AF225" s="5">
        <v>1938.66341685</v>
      </c>
      <c r="AG225" s="5">
        <v>1938.66341685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2114.4956655800001</v>
      </c>
      <c r="I226" s="5">
        <v>2114.69566558</v>
      </c>
      <c r="J226" s="5">
        <v>2114.69566558</v>
      </c>
      <c r="K226" s="5">
        <v>2114.69566558</v>
      </c>
      <c r="L226" s="5">
        <v>2114.69566558</v>
      </c>
      <c r="M226" s="5">
        <v>2114.69566558</v>
      </c>
      <c r="N226" s="5">
        <v>2114.69566558</v>
      </c>
      <c r="O226" s="5">
        <v>2114.69566558</v>
      </c>
      <c r="P226" s="5">
        <v>2114.69566558</v>
      </c>
      <c r="Q226" s="5">
        <v>2114.69566558</v>
      </c>
      <c r="R226" s="5">
        <v>2114.69566558</v>
      </c>
      <c r="S226" s="5">
        <v>2114.69566558</v>
      </c>
      <c r="T226" s="5">
        <v>2051.6876655799997</v>
      </c>
      <c r="U226" s="5">
        <v>1631.6876655799999</v>
      </c>
      <c r="V226" s="5">
        <v>1631.6876655799999</v>
      </c>
      <c r="W226" s="5">
        <v>1449.9876655799999</v>
      </c>
      <c r="X226" s="5">
        <v>1449.9876655799999</v>
      </c>
      <c r="Y226" s="5">
        <v>1430.4876655799999</v>
      </c>
      <c r="Z226" s="5">
        <v>1244.4876655799999</v>
      </c>
      <c r="AA226" s="5">
        <v>2021.2296893299999</v>
      </c>
      <c r="AB226" s="5">
        <v>1198.5999999999999</v>
      </c>
      <c r="AC226" s="5">
        <v>1198.5999999999999</v>
      </c>
      <c r="AD226" s="5">
        <v>1198.5999999999999</v>
      </c>
      <c r="AE226" s="5">
        <v>3691.8336302399998</v>
      </c>
      <c r="AF226" s="5">
        <v>3780.1</v>
      </c>
      <c r="AG226" s="5">
        <v>3599.5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481.08479326000003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500</v>
      </c>
      <c r="R227" s="5">
        <v>500</v>
      </c>
      <c r="S227" s="5">
        <v>500</v>
      </c>
      <c r="T227" s="5">
        <v>500</v>
      </c>
      <c r="U227" s="5">
        <v>500</v>
      </c>
      <c r="V227" s="5">
        <v>500</v>
      </c>
      <c r="W227" s="5">
        <v>500</v>
      </c>
      <c r="X227" s="5">
        <v>500</v>
      </c>
      <c r="Y227" s="5">
        <v>500</v>
      </c>
      <c r="Z227" s="5">
        <v>500</v>
      </c>
      <c r="AA227" s="5">
        <v>500</v>
      </c>
      <c r="AB227" s="5">
        <v>500</v>
      </c>
      <c r="AC227" s="5">
        <v>769.31923654000002</v>
      </c>
      <c r="AD227" s="5">
        <v>1054.68502132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278.5</v>
      </c>
      <c r="Q229" s="5">
        <v>278.5</v>
      </c>
      <c r="R229" s="5">
        <v>198</v>
      </c>
      <c r="S229" s="5">
        <v>198</v>
      </c>
      <c r="T229" s="5">
        <v>198</v>
      </c>
      <c r="U229" s="5">
        <v>39</v>
      </c>
      <c r="V229" s="5">
        <v>152.39805259000002</v>
      </c>
      <c r="W229" s="5">
        <v>382.71716318</v>
      </c>
      <c r="X229" s="5">
        <v>382.71716318</v>
      </c>
      <c r="Y229" s="5">
        <v>408.47488133000002</v>
      </c>
      <c r="Z229" s="5">
        <v>408.47488133000002</v>
      </c>
      <c r="AA229" s="5">
        <v>572.36862478</v>
      </c>
      <c r="AB229" s="5">
        <v>572.36862478</v>
      </c>
      <c r="AC229" s="5">
        <v>800</v>
      </c>
      <c r="AD229" s="5">
        <v>800</v>
      </c>
      <c r="AE229" s="5">
        <v>800</v>
      </c>
      <c r="AF229" s="5">
        <v>800</v>
      </c>
      <c r="AG229" s="5">
        <v>800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1334.9349999999999</v>
      </c>
      <c r="O231" s="5">
        <v>1334.9349999999999</v>
      </c>
      <c r="P231" s="5">
        <v>1236.2349999999999</v>
      </c>
      <c r="Q231" s="5">
        <v>1236.2349999999999</v>
      </c>
      <c r="R231" s="5">
        <v>1164.8349999999998</v>
      </c>
      <c r="S231" s="5">
        <v>980.35</v>
      </c>
      <c r="T231" s="5">
        <v>980.35</v>
      </c>
      <c r="U231" s="5">
        <v>980.35</v>
      </c>
      <c r="V231" s="5">
        <v>1111.79961723</v>
      </c>
      <c r="W231" s="5">
        <v>1280.5993439599997</v>
      </c>
      <c r="X231" s="5">
        <v>1853.64999999</v>
      </c>
      <c r="Y231" s="5">
        <v>2163.38575786</v>
      </c>
      <c r="Z231" s="5">
        <v>1949.5257578600001</v>
      </c>
      <c r="AA231" s="5">
        <v>1949.5257578600001</v>
      </c>
      <c r="AB231" s="5">
        <v>1818.7257578600002</v>
      </c>
      <c r="AC231" s="5">
        <v>2084.5982383300002</v>
      </c>
      <c r="AD231" s="5">
        <v>2148.6987130300004</v>
      </c>
      <c r="AE231" s="5">
        <v>2543.9951171399998</v>
      </c>
      <c r="AF231" s="5">
        <v>2543.9951171399998</v>
      </c>
      <c r="AG231" s="5">
        <v>2543.9951171399998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70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17.255451170000001</v>
      </c>
      <c r="Z236" s="5">
        <v>17.255451170000001</v>
      </c>
      <c r="AA236" s="5">
        <v>17.255451170000001</v>
      </c>
      <c r="AB236" s="5">
        <v>17.255451170000001</v>
      </c>
      <c r="AC236" s="5">
        <v>17.255451170000001</v>
      </c>
      <c r="AD236" s="5">
        <v>17.255451170000001</v>
      </c>
      <c r="AE236" s="5">
        <v>17.255451170000001</v>
      </c>
      <c r="AF236" s="5">
        <v>45.848542309999999</v>
      </c>
      <c r="AG236" s="5">
        <v>138.73471999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280.49935005999998</v>
      </c>
      <c r="M238" s="5">
        <v>280.49935005999998</v>
      </c>
      <c r="N238" s="5">
        <v>280.49935005999998</v>
      </c>
      <c r="O238" s="5">
        <v>280.49935005999998</v>
      </c>
      <c r="P238" s="5">
        <v>280.49935005999998</v>
      </c>
      <c r="Q238" s="5">
        <v>280.49935005999998</v>
      </c>
      <c r="R238" s="5">
        <v>313.93788510000002</v>
      </c>
      <c r="S238" s="5">
        <v>322.89632939000001</v>
      </c>
      <c r="T238" s="5">
        <v>322.89632939000001</v>
      </c>
      <c r="U238" s="5">
        <v>322.89632939000001</v>
      </c>
      <c r="V238" s="5">
        <v>322.89632939000001</v>
      </c>
      <c r="W238" s="5">
        <v>322.89632939000001</v>
      </c>
      <c r="X238" s="5">
        <v>322.89632939000001</v>
      </c>
      <c r="Y238" s="5">
        <v>322.89632939000001</v>
      </c>
      <c r="Z238" s="5">
        <v>322.89632939000001</v>
      </c>
      <c r="AA238" s="5">
        <v>322.89632939000001</v>
      </c>
      <c r="AB238" s="5">
        <v>322.89632939000001</v>
      </c>
      <c r="AC238" s="5">
        <v>322.89632939000001</v>
      </c>
      <c r="AD238" s="5">
        <v>322.89632939000001</v>
      </c>
      <c r="AE238" s="5">
        <v>322.89632939000001</v>
      </c>
      <c r="AF238" s="5">
        <v>322.89632939000001</v>
      </c>
      <c r="AG238" s="5">
        <v>154.89632939000001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251.35</v>
      </c>
      <c r="O239" s="5">
        <v>251.35</v>
      </c>
      <c r="P239" s="5">
        <v>251.35</v>
      </c>
      <c r="Q239" s="5">
        <v>251.35</v>
      </c>
      <c r="R239" s="5">
        <v>251.35</v>
      </c>
      <c r="S239" s="5">
        <v>371.39132044000002</v>
      </c>
      <c r="T239" s="5">
        <v>510.39839445999996</v>
      </c>
      <c r="U239" s="5">
        <v>649.16190685000004</v>
      </c>
      <c r="V239" s="5">
        <v>787.86730655999997</v>
      </c>
      <c r="W239" s="5">
        <v>787.86730655999997</v>
      </c>
      <c r="X239" s="5">
        <v>787.86730655999997</v>
      </c>
      <c r="Y239" s="5">
        <v>787.86730655999997</v>
      </c>
      <c r="Z239" s="5">
        <v>787.86730655999997</v>
      </c>
      <c r="AA239" s="5">
        <v>787.86730655999997</v>
      </c>
      <c r="AB239" s="5">
        <v>787.86730655999997</v>
      </c>
      <c r="AC239" s="5">
        <v>787.86730655999997</v>
      </c>
      <c r="AD239" s="5">
        <v>787.86730655999997</v>
      </c>
      <c r="AE239" s="5">
        <v>787.86730655999997</v>
      </c>
      <c r="AF239" s="5">
        <v>787.86730655999997</v>
      </c>
      <c r="AG239" s="5">
        <v>648.11730655999997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274.75630458000001</v>
      </c>
      <c r="H240" s="5">
        <v>404.6258077</v>
      </c>
      <c r="I240" s="5">
        <v>534.35016556000005</v>
      </c>
      <c r="J240" s="5">
        <v>664.28603200999999</v>
      </c>
      <c r="K240" s="5">
        <v>795.29270498000005</v>
      </c>
      <c r="L240" s="5">
        <v>814.72901350999996</v>
      </c>
      <c r="M240" s="5">
        <v>946.18567859999996</v>
      </c>
      <c r="N240" s="5">
        <v>1083.1718992599999</v>
      </c>
      <c r="O240" s="5">
        <v>1221.5447988799999</v>
      </c>
      <c r="P240" s="5">
        <v>1360.0206474300001</v>
      </c>
      <c r="Q240" s="5">
        <v>1498.5076917599999</v>
      </c>
      <c r="R240" s="5">
        <v>1603.66349354</v>
      </c>
      <c r="S240" s="5">
        <v>1614.0232802099999</v>
      </c>
      <c r="T240" s="5">
        <v>1614.0232802099999</v>
      </c>
      <c r="U240" s="5">
        <v>1614.0232802099999</v>
      </c>
      <c r="V240" s="5">
        <v>1614.0232802099999</v>
      </c>
      <c r="W240" s="5">
        <v>1614.0232802099999</v>
      </c>
      <c r="X240" s="5">
        <v>1614.0232802099999</v>
      </c>
      <c r="Y240" s="5">
        <v>1614.0232802099999</v>
      </c>
      <c r="Z240" s="5">
        <v>1614.0232802099999</v>
      </c>
      <c r="AA240" s="5">
        <v>1470.0232802099999</v>
      </c>
      <c r="AB240" s="5">
        <v>1470.0232802099999</v>
      </c>
      <c r="AC240" s="5">
        <v>1470.0232802099999</v>
      </c>
      <c r="AD240" s="5">
        <v>1470.0232802099999</v>
      </c>
      <c r="AE240" s="5">
        <v>1470.0232802099999</v>
      </c>
      <c r="AF240" s="5">
        <v>1470.0232802099999</v>
      </c>
      <c r="AG240" s="5">
        <v>1470.0232802099999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33</v>
      </c>
      <c r="AA248" s="5">
        <v>33</v>
      </c>
      <c r="AB248" s="5">
        <v>33</v>
      </c>
      <c r="AC248" s="5">
        <v>33</v>
      </c>
      <c r="AD248" s="5">
        <v>33</v>
      </c>
      <c r="AE248" s="5">
        <v>15</v>
      </c>
      <c r="AF248" s="5">
        <v>15</v>
      </c>
      <c r="AG248" s="5">
        <v>15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100.035</v>
      </c>
      <c r="AF249" s="5">
        <v>0</v>
      </c>
      <c r="AG249" s="5">
        <v>0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14</v>
      </c>
      <c r="S251" s="5">
        <v>14</v>
      </c>
      <c r="T251" s="5">
        <v>14</v>
      </c>
      <c r="U251" s="5">
        <v>14</v>
      </c>
      <c r="V251" s="5">
        <v>14</v>
      </c>
      <c r="W251" s="5">
        <v>14</v>
      </c>
      <c r="X251" s="5">
        <v>14</v>
      </c>
      <c r="Y251" s="5">
        <v>14</v>
      </c>
      <c r="Z251" s="5">
        <v>0</v>
      </c>
      <c r="AA251" s="5">
        <v>0</v>
      </c>
      <c r="AB251" s="5">
        <v>0</v>
      </c>
      <c r="AC251" s="5">
        <v>78.773084479999994</v>
      </c>
      <c r="AD251" s="5">
        <v>78.773084479999994</v>
      </c>
      <c r="AE251" s="5">
        <v>87.802791319999997</v>
      </c>
      <c r="AF251" s="5">
        <v>87.802791319999997</v>
      </c>
      <c r="AG251" s="5">
        <v>87.802791319999997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348.7</v>
      </c>
      <c r="S252" s="5">
        <v>348.7</v>
      </c>
      <c r="T252" s="5">
        <v>348.7</v>
      </c>
      <c r="U252" s="5">
        <v>348.7</v>
      </c>
      <c r="V252" s="5">
        <v>348.7</v>
      </c>
      <c r="W252" s="5">
        <v>348.7</v>
      </c>
      <c r="X252" s="5">
        <v>348.7</v>
      </c>
      <c r="Y252" s="5">
        <v>348.7</v>
      </c>
      <c r="Z252" s="5">
        <v>348.7</v>
      </c>
      <c r="AA252" s="5">
        <v>348.7</v>
      </c>
      <c r="AB252" s="5">
        <v>348.7</v>
      </c>
      <c r="AC252" s="5">
        <v>348.7</v>
      </c>
      <c r="AD252" s="5">
        <v>348.7</v>
      </c>
      <c r="AE252" s="5">
        <v>1812.06865358</v>
      </c>
      <c r="AF252" s="5">
        <v>1812.06865358</v>
      </c>
      <c r="AG252" s="5">
        <v>1812.06865358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576.94399999999996</v>
      </c>
      <c r="AA253" s="5">
        <v>576.94399999999996</v>
      </c>
      <c r="AB253" s="5">
        <v>576.94399999999996</v>
      </c>
      <c r="AC253" s="5">
        <v>576.94399999999996</v>
      </c>
      <c r="AD253" s="5">
        <v>400.99099999999999</v>
      </c>
      <c r="AE253" s="5">
        <v>485.31165090000002</v>
      </c>
      <c r="AF253" s="5">
        <v>354.42265090000001</v>
      </c>
      <c r="AG253" s="5">
        <v>354.42265090000001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1250.288</v>
      </c>
      <c r="T254" s="5">
        <v>1250.288</v>
      </c>
      <c r="U254" s="5">
        <v>1250.288</v>
      </c>
      <c r="V254" s="5">
        <v>1250.288</v>
      </c>
      <c r="W254" s="5">
        <v>1250.288</v>
      </c>
      <c r="X254" s="5">
        <v>1250.288</v>
      </c>
      <c r="Y254" s="5">
        <v>1250.288</v>
      </c>
      <c r="Z254" s="5">
        <v>1225.288</v>
      </c>
      <c r="AA254" s="5">
        <v>1067.338</v>
      </c>
      <c r="AB254" s="5">
        <v>1035.2339999999999</v>
      </c>
      <c r="AC254" s="5">
        <v>2569.6159728399998</v>
      </c>
      <c r="AD254" s="5">
        <v>2569.6159728399998</v>
      </c>
      <c r="AE254" s="5">
        <v>2925.32191973</v>
      </c>
      <c r="AF254" s="5">
        <v>3338.55097707</v>
      </c>
      <c r="AG254" s="5">
        <v>3338.55097707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129.93437901999999</v>
      </c>
      <c r="AD255" s="5">
        <v>129.93437901999999</v>
      </c>
      <c r="AE255" s="5">
        <v>148.67071012</v>
      </c>
      <c r="AF255" s="5">
        <v>148.67071012</v>
      </c>
      <c r="AG255" s="5">
        <v>148.67071012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166</v>
      </c>
      <c r="I257" s="5">
        <v>166</v>
      </c>
      <c r="J257" s="5">
        <v>166</v>
      </c>
      <c r="K257" s="5">
        <v>184.84017292999999</v>
      </c>
      <c r="L257" s="5">
        <v>734.72028608999995</v>
      </c>
      <c r="M257" s="5">
        <v>734.72028608999995</v>
      </c>
      <c r="N257" s="5">
        <v>734.72028608999995</v>
      </c>
      <c r="O257" s="5">
        <v>734.72028608999995</v>
      </c>
      <c r="P257" s="5">
        <v>734.72028608999995</v>
      </c>
      <c r="Q257" s="5">
        <v>734.72028608999995</v>
      </c>
      <c r="R257" s="5">
        <v>734.72028608999995</v>
      </c>
      <c r="S257" s="5">
        <v>734.72028608999995</v>
      </c>
      <c r="T257" s="5">
        <v>734.72028608999995</v>
      </c>
      <c r="U257" s="5">
        <v>734.72028608999995</v>
      </c>
      <c r="V257" s="5">
        <v>734.72028608999995</v>
      </c>
      <c r="W257" s="5">
        <v>734.72028608999995</v>
      </c>
      <c r="X257" s="5">
        <v>734.72028608999995</v>
      </c>
      <c r="Y257" s="5">
        <v>734.72028608999995</v>
      </c>
      <c r="Z257" s="5">
        <v>734.72028608999995</v>
      </c>
      <c r="AA257" s="5">
        <v>734.72028608999995</v>
      </c>
      <c r="AB257" s="5">
        <v>734.72028608999995</v>
      </c>
      <c r="AC257" s="5">
        <v>678.72028608999995</v>
      </c>
      <c r="AD257" s="5">
        <v>678.72028608999995</v>
      </c>
      <c r="AE257" s="5">
        <v>678.72028608999995</v>
      </c>
      <c r="AF257" s="5">
        <v>678.72028608999995</v>
      </c>
      <c r="AG257" s="5">
        <v>678.72028608999995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2125.55287666</v>
      </c>
      <c r="L258" s="5">
        <v>3520.02</v>
      </c>
      <c r="M258" s="5">
        <v>3520.02</v>
      </c>
      <c r="N258" s="5">
        <v>3520.02</v>
      </c>
      <c r="O258" s="5">
        <v>3520.02</v>
      </c>
      <c r="P258" s="5">
        <v>3520.02</v>
      </c>
      <c r="Q258" s="5">
        <v>3520.02</v>
      </c>
      <c r="R258" s="5">
        <v>3520.02</v>
      </c>
      <c r="S258" s="5">
        <v>3520.02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3520.02</v>
      </c>
      <c r="Y258" s="5">
        <v>3520.02</v>
      </c>
      <c r="Z258" s="5">
        <v>3500.02</v>
      </c>
      <c r="AA258" s="5">
        <v>3500.02</v>
      </c>
      <c r="AB258" s="5">
        <v>3500.02</v>
      </c>
      <c r="AC258" s="5">
        <v>3500.02</v>
      </c>
      <c r="AD258" s="5">
        <v>3500.02</v>
      </c>
      <c r="AE258" s="5">
        <v>3500.02</v>
      </c>
      <c r="AF258" s="5">
        <v>3500.02</v>
      </c>
      <c r="AG258" s="5">
        <v>3500.02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807.32899999999995</v>
      </c>
      <c r="I259" s="5">
        <v>883.78611572</v>
      </c>
      <c r="J259" s="5">
        <v>883.78611572</v>
      </c>
      <c r="K259" s="5">
        <v>883.78611572</v>
      </c>
      <c r="L259" s="5">
        <v>935.46262612999999</v>
      </c>
      <c r="M259" s="5">
        <v>935.46262612999999</v>
      </c>
      <c r="N259" s="5">
        <v>935.46262612999999</v>
      </c>
      <c r="O259" s="5">
        <v>935.46262612999999</v>
      </c>
      <c r="P259" s="5">
        <v>935.46262612999999</v>
      </c>
      <c r="Q259" s="5">
        <v>935.46262612999999</v>
      </c>
      <c r="R259" s="5">
        <v>935.46262612999999</v>
      </c>
      <c r="S259" s="5">
        <v>935.46262612999999</v>
      </c>
      <c r="T259" s="5">
        <v>935.46262612999999</v>
      </c>
      <c r="U259" s="5">
        <v>935.46262612999999</v>
      </c>
      <c r="V259" s="5">
        <v>935.46262612999999</v>
      </c>
      <c r="W259" s="5">
        <v>935.46262612999999</v>
      </c>
      <c r="X259" s="5">
        <v>935.46262612999999</v>
      </c>
      <c r="Y259" s="5">
        <v>833.4376261299999</v>
      </c>
      <c r="Z259" s="5">
        <v>833.4376261299999</v>
      </c>
      <c r="AA259" s="5">
        <v>833.4376261299999</v>
      </c>
      <c r="AB259" s="5">
        <v>833.4376261299999</v>
      </c>
      <c r="AC259" s="5">
        <v>833.4376261299999</v>
      </c>
      <c r="AD259" s="5">
        <v>833.4376261299999</v>
      </c>
      <c r="AE259" s="5">
        <v>2503.7363029099997</v>
      </c>
      <c r="AF259" s="5">
        <v>3501.4461358499998</v>
      </c>
      <c r="AG259" s="5">
        <v>3431.6961358499998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53</v>
      </c>
      <c r="I260" s="5">
        <v>161.49143193</v>
      </c>
      <c r="J260" s="5">
        <v>161.49143193</v>
      </c>
      <c r="K260" s="5">
        <v>161.49143193</v>
      </c>
      <c r="L260" s="5">
        <v>281.13392808000003</v>
      </c>
      <c r="M260" s="5">
        <v>281.13392808000003</v>
      </c>
      <c r="N260" s="5">
        <v>281.13392808000003</v>
      </c>
      <c r="O260" s="5">
        <v>281.13392808000003</v>
      </c>
      <c r="P260" s="5">
        <v>281.13392808000003</v>
      </c>
      <c r="Q260" s="5">
        <v>281.13392808000003</v>
      </c>
      <c r="R260" s="5">
        <v>281.13392808000003</v>
      </c>
      <c r="S260" s="5">
        <v>281.13392808000003</v>
      </c>
      <c r="T260" s="5">
        <v>281.13392808000003</v>
      </c>
      <c r="U260" s="5">
        <v>281.13392808000003</v>
      </c>
      <c r="V260" s="5">
        <v>281.13392808000003</v>
      </c>
      <c r="W260" s="5">
        <v>281.13392808000003</v>
      </c>
      <c r="X260" s="5">
        <v>281.13392808000003</v>
      </c>
      <c r="Y260" s="5">
        <v>281.13392808000003</v>
      </c>
      <c r="Z260" s="5">
        <v>228.13392808</v>
      </c>
      <c r="AA260" s="5">
        <v>228.13392808</v>
      </c>
      <c r="AB260" s="5">
        <v>228.13392808</v>
      </c>
      <c r="AC260" s="5">
        <v>228.13392808</v>
      </c>
      <c r="AD260" s="5">
        <v>228.13392808</v>
      </c>
      <c r="AE260" s="5">
        <v>228.13392808</v>
      </c>
      <c r="AF260" s="5">
        <v>285.93072165000001</v>
      </c>
      <c r="AG260" s="5">
        <v>285.93072165000001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976.85400000000004</v>
      </c>
      <c r="X261" s="5">
        <v>976.85400000000004</v>
      </c>
      <c r="Y261" s="5">
        <v>976.85400000000004</v>
      </c>
      <c r="Z261" s="5">
        <v>976.85400000000004</v>
      </c>
      <c r="AA261" s="5">
        <v>976.85400000000004</v>
      </c>
      <c r="AB261" s="5">
        <v>976.85400000000004</v>
      </c>
      <c r="AC261" s="5">
        <v>976.85400000000004</v>
      </c>
      <c r="AD261" s="5">
        <v>976.85400000000004</v>
      </c>
      <c r="AE261" s="5">
        <v>976.85400000000004</v>
      </c>
      <c r="AF261" s="5">
        <v>644.51400000000001</v>
      </c>
      <c r="AG261" s="5">
        <v>395.52000000000004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282.06</v>
      </c>
      <c r="T262" s="5">
        <v>282.06</v>
      </c>
      <c r="U262" s="5">
        <v>282.06</v>
      </c>
      <c r="V262" s="5">
        <v>282.06</v>
      </c>
      <c r="W262" s="5">
        <v>282.06</v>
      </c>
      <c r="X262" s="5">
        <v>282.06</v>
      </c>
      <c r="Y262" s="5">
        <v>282.06</v>
      </c>
      <c r="Z262" s="5">
        <v>282.06</v>
      </c>
      <c r="AA262" s="5">
        <v>282.06</v>
      </c>
      <c r="AB262" s="5">
        <v>282.06</v>
      </c>
      <c r="AC262" s="5">
        <v>282.06</v>
      </c>
      <c r="AD262" s="5">
        <v>282.06</v>
      </c>
      <c r="AE262" s="5">
        <v>282.06</v>
      </c>
      <c r="AF262" s="5">
        <v>282.06</v>
      </c>
      <c r="AG262" s="5">
        <v>90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633.78099999999995</v>
      </c>
      <c r="Y267" s="5">
        <v>633.78099999999995</v>
      </c>
      <c r="Z267" s="5">
        <v>633.78099999999995</v>
      </c>
      <c r="AA267" s="5">
        <v>633.78099999999995</v>
      </c>
      <c r="AB267" s="5">
        <v>606.51599999999996</v>
      </c>
      <c r="AC267" s="5">
        <v>606.51599999999996</v>
      </c>
      <c r="AD267" s="5">
        <v>606.51599999999996</v>
      </c>
      <c r="AE267" s="5">
        <v>466.45</v>
      </c>
      <c r="AF267" s="5">
        <v>81</v>
      </c>
      <c r="AG267" s="5">
        <v>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319.95000000000005</v>
      </c>
      <c r="AA271" s="5">
        <v>212.43</v>
      </c>
      <c r="AB271" s="5">
        <v>212.43</v>
      </c>
      <c r="AC271" s="5">
        <v>212.43</v>
      </c>
      <c r="AD271" s="5">
        <v>212.43</v>
      </c>
      <c r="AE271" s="5">
        <v>212.43</v>
      </c>
      <c r="AF271" s="5">
        <v>212.43</v>
      </c>
      <c r="AG271" s="5">
        <v>212.43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19.091000000000001</v>
      </c>
      <c r="AA273" s="5">
        <v>19.091000000000001</v>
      </c>
      <c r="AB273" s="5">
        <v>11.72</v>
      </c>
      <c r="AC273" s="5">
        <v>11.72</v>
      </c>
      <c r="AD273" s="5">
        <v>11.72</v>
      </c>
      <c r="AE273" s="5">
        <v>11.72</v>
      </c>
      <c r="AF273" s="5">
        <v>11.72</v>
      </c>
      <c r="AG273" s="5">
        <v>11.72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562.27629071000001</v>
      </c>
      <c r="AG278" s="5">
        <v>562.27629071000001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817.44703879999997</v>
      </c>
      <c r="H285" s="5">
        <v>817.44703879999997</v>
      </c>
      <c r="I285" s="5">
        <v>834.67698053999993</v>
      </c>
      <c r="J285" s="5">
        <v>845.42083070000001</v>
      </c>
      <c r="K285" s="5">
        <v>845.42083070000001</v>
      </c>
      <c r="L285" s="5">
        <v>845.42083070000001</v>
      </c>
      <c r="M285" s="5">
        <v>845.42083070000001</v>
      </c>
      <c r="N285" s="5">
        <v>845.42083070000001</v>
      </c>
      <c r="O285" s="5">
        <v>845.42083070000001</v>
      </c>
      <c r="P285" s="5">
        <v>845.42083070000001</v>
      </c>
      <c r="Q285" s="5">
        <v>845.42083070000001</v>
      </c>
      <c r="R285" s="5">
        <v>845.42083070000001</v>
      </c>
      <c r="S285" s="5">
        <v>845.42083070000001</v>
      </c>
      <c r="T285" s="5">
        <v>866.01480519999996</v>
      </c>
      <c r="U285" s="5">
        <v>866.01480519999996</v>
      </c>
      <c r="V285" s="5">
        <v>866.01480519999996</v>
      </c>
      <c r="W285" s="5">
        <v>957.97976865999999</v>
      </c>
      <c r="X285" s="5">
        <v>957.97976865999999</v>
      </c>
      <c r="Y285" s="5">
        <v>1278.7617303299999</v>
      </c>
      <c r="Z285" s="5">
        <v>1314.2005269699998</v>
      </c>
      <c r="AA285" s="5">
        <v>1650.93495497</v>
      </c>
      <c r="AB285" s="5">
        <v>1706.51153731</v>
      </c>
      <c r="AC285" s="5">
        <v>1706.51153731</v>
      </c>
      <c r="AD285" s="5">
        <v>1706.51153731</v>
      </c>
      <c r="AE285" s="5">
        <v>1766.88482789</v>
      </c>
      <c r="AF285" s="5">
        <v>1766.88482789</v>
      </c>
      <c r="AG285" s="5">
        <v>1766.88482789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43.2</v>
      </c>
      <c r="H286" s="5">
        <v>43.2</v>
      </c>
      <c r="I286" s="5">
        <v>43.2</v>
      </c>
      <c r="J286" s="5">
        <v>136.06452167</v>
      </c>
      <c r="K286" s="5">
        <v>136.06452167</v>
      </c>
      <c r="L286" s="5">
        <v>443.15249740000002</v>
      </c>
      <c r="M286" s="5">
        <v>443.15249740000002</v>
      </c>
      <c r="N286" s="5">
        <v>443.15249740000002</v>
      </c>
      <c r="O286" s="5">
        <v>443.15249740000002</v>
      </c>
      <c r="P286" s="5">
        <v>443.15249740000002</v>
      </c>
      <c r="Q286" s="5">
        <v>443.15249740000002</v>
      </c>
      <c r="R286" s="5">
        <v>443.15249740000002</v>
      </c>
      <c r="S286" s="5">
        <v>443.15249740000002</v>
      </c>
      <c r="T286" s="5">
        <v>480.46867562</v>
      </c>
      <c r="U286" s="5">
        <v>637.85470613000007</v>
      </c>
      <c r="V286" s="5">
        <v>760.02415279000002</v>
      </c>
      <c r="W286" s="5">
        <v>775.91467679000004</v>
      </c>
      <c r="X286" s="5">
        <v>775.91467679000004</v>
      </c>
      <c r="Y286" s="5">
        <v>775.91467679000004</v>
      </c>
      <c r="Z286" s="5">
        <v>950.44258222000008</v>
      </c>
      <c r="AA286" s="5">
        <v>959.79113545000007</v>
      </c>
      <c r="AB286" s="5">
        <v>960.08113274000004</v>
      </c>
      <c r="AC286" s="5">
        <v>960.54796034000003</v>
      </c>
      <c r="AD286" s="5">
        <v>960.54796034000003</v>
      </c>
      <c r="AE286" s="5">
        <v>973.50889881000001</v>
      </c>
      <c r="AF286" s="5">
        <v>973.50889881000001</v>
      </c>
      <c r="AG286" s="5">
        <v>973.50889881000001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140.13090255</v>
      </c>
      <c r="AC288" s="5">
        <v>768.96328977999997</v>
      </c>
      <c r="AD288" s="5">
        <v>768.96328977999997</v>
      </c>
      <c r="AE288" s="5">
        <v>768.96328977999997</v>
      </c>
      <c r="AF288" s="5">
        <v>768.96328977999997</v>
      </c>
      <c r="AG288" s="5">
        <v>768.96328977999997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703.65550332999999</v>
      </c>
      <c r="U290" s="5">
        <v>703.65550332999999</v>
      </c>
      <c r="V290" s="5">
        <v>703.65550332999999</v>
      </c>
      <c r="W290" s="5">
        <v>703.65550332999999</v>
      </c>
      <c r="X290" s="5">
        <v>703.65550332999999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900</v>
      </c>
      <c r="AE290" s="5">
        <v>900</v>
      </c>
      <c r="AF290" s="5">
        <v>900</v>
      </c>
      <c r="AG290" s="5">
        <v>900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308.36309475000002</v>
      </c>
      <c r="Z291" s="5">
        <v>608.36309475000007</v>
      </c>
      <c r="AA291" s="5">
        <v>608.36309475000007</v>
      </c>
      <c r="AB291" s="5">
        <v>608.36309475000007</v>
      </c>
      <c r="AC291" s="5">
        <v>608.36309475000007</v>
      </c>
      <c r="AD291" s="5">
        <v>608.36309475000007</v>
      </c>
      <c r="AE291" s="5">
        <v>608.36309475000007</v>
      </c>
      <c r="AF291" s="5">
        <v>608.36309475000007</v>
      </c>
      <c r="AG291" s="5">
        <v>608.36309475000007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452.97399999999999</v>
      </c>
      <c r="H292" s="5">
        <v>452.97399999999999</v>
      </c>
      <c r="I292" s="5">
        <v>782.36617305999994</v>
      </c>
      <c r="J292" s="5">
        <v>952.77958094999997</v>
      </c>
      <c r="K292" s="5">
        <v>952.77958094999997</v>
      </c>
      <c r="L292" s="5">
        <v>1156.83853105</v>
      </c>
      <c r="M292" s="5">
        <v>1156.83853105</v>
      </c>
      <c r="N292" s="5">
        <v>1156.83853105</v>
      </c>
      <c r="O292" s="5">
        <v>1156.83853105</v>
      </c>
      <c r="P292" s="5">
        <v>1156.83853105</v>
      </c>
      <c r="Q292" s="5">
        <v>1156.83853105</v>
      </c>
      <c r="R292" s="5">
        <v>1156.83853105</v>
      </c>
      <c r="S292" s="5">
        <v>1156.83853105</v>
      </c>
      <c r="T292" s="5">
        <v>1532.19796017</v>
      </c>
      <c r="U292" s="5">
        <v>1611.5651282599999</v>
      </c>
      <c r="V292" s="5">
        <v>1852.9739999999999</v>
      </c>
      <c r="W292" s="5">
        <v>1852.9739999999999</v>
      </c>
      <c r="X292" s="5">
        <v>1852.9739999999999</v>
      </c>
      <c r="Y292" s="5">
        <v>3166.2179976299999</v>
      </c>
      <c r="Z292" s="5">
        <v>3166.2179976299999</v>
      </c>
      <c r="AA292" s="5">
        <v>3279.6938111199997</v>
      </c>
      <c r="AB292" s="5">
        <v>3279.6938111199997</v>
      </c>
      <c r="AC292" s="5">
        <v>3279.6938111199997</v>
      </c>
      <c r="AD292" s="5">
        <v>3721.6272966699999</v>
      </c>
      <c r="AE292" s="5">
        <v>4122.56771501</v>
      </c>
      <c r="AF292" s="5">
        <v>4122.56771501</v>
      </c>
      <c r="AG292" s="5">
        <v>4122.56771501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164.5223915</v>
      </c>
      <c r="AA293" s="5">
        <v>164.5223915</v>
      </c>
      <c r="AB293" s="5">
        <v>164.5223915</v>
      </c>
      <c r="AC293" s="5">
        <v>164.5223915</v>
      </c>
      <c r="AD293" s="5">
        <v>164.5223915</v>
      </c>
      <c r="AE293" s="5">
        <v>164.5223915</v>
      </c>
      <c r="AF293" s="5">
        <v>164.5223915</v>
      </c>
      <c r="AG293" s="5">
        <v>164.5223915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110.61265247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400.00099999999998</v>
      </c>
      <c r="M294" s="5">
        <v>400.00099999999998</v>
      </c>
      <c r="N294" s="5">
        <v>400.00099999999998</v>
      </c>
      <c r="O294" s="5">
        <v>400.00099999999998</v>
      </c>
      <c r="P294" s="5">
        <v>400.00099999999998</v>
      </c>
      <c r="Q294" s="5">
        <v>400.00099999999998</v>
      </c>
      <c r="R294" s="5">
        <v>400.00099999999998</v>
      </c>
      <c r="S294" s="5">
        <v>400.00099999999998</v>
      </c>
      <c r="T294" s="5">
        <v>400.00099999999998</v>
      </c>
      <c r="U294" s="5">
        <v>400.00099999999998</v>
      </c>
      <c r="V294" s="5">
        <v>400.00099999999998</v>
      </c>
      <c r="W294" s="5">
        <v>400.00099999999998</v>
      </c>
      <c r="X294" s="5">
        <v>976.99530804999995</v>
      </c>
      <c r="Y294" s="5">
        <v>1403.25486372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621.31318278000003</v>
      </c>
      <c r="G296" s="5">
        <v>689.28349136999998</v>
      </c>
      <c r="H296" s="5">
        <v>1323.94053042</v>
      </c>
      <c r="I296" s="5">
        <v>2383.3091565199998</v>
      </c>
      <c r="J296" s="5">
        <v>3711.7091421499999</v>
      </c>
      <c r="K296" s="5">
        <v>4235.2556199999999</v>
      </c>
      <c r="L296" s="5">
        <v>4235.2556199999999</v>
      </c>
      <c r="M296" s="5">
        <v>4235.2556199999999</v>
      </c>
      <c r="N296" s="5">
        <v>4235.2556199999999</v>
      </c>
      <c r="O296" s="5">
        <v>4235.2556199999999</v>
      </c>
      <c r="P296" s="5">
        <v>4235.2556199999999</v>
      </c>
      <c r="Q296" s="5">
        <v>4235.2556199999999</v>
      </c>
      <c r="R296" s="5">
        <v>4235.2556199999999</v>
      </c>
      <c r="S296" s="5">
        <v>4235.2556199999999</v>
      </c>
      <c r="T296" s="5">
        <v>4235.2556199999999</v>
      </c>
      <c r="U296" s="5">
        <v>4062.7756199999999</v>
      </c>
      <c r="V296" s="5">
        <v>4062.7756199999999</v>
      </c>
      <c r="W296" s="5">
        <v>4062.7756199999999</v>
      </c>
      <c r="X296" s="5">
        <v>4062.7756199999999</v>
      </c>
      <c r="Y296" s="5">
        <v>4062.7756199999999</v>
      </c>
      <c r="Z296" s="5">
        <v>3825.8604156699998</v>
      </c>
      <c r="AA296" s="5">
        <v>3834.3954490199999</v>
      </c>
      <c r="AB296" s="5">
        <v>6398.7237150199999</v>
      </c>
      <c r="AC296" s="5">
        <v>6398.7237150199999</v>
      </c>
      <c r="AD296" s="5">
        <v>6398.7237150199999</v>
      </c>
      <c r="AE296" s="5">
        <v>7059.0562393399996</v>
      </c>
      <c r="AF296" s="5">
        <v>7400.0000000099999</v>
      </c>
      <c r="AG296" s="5">
        <v>7400.0000000099999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913.19</v>
      </c>
      <c r="Q297" s="5">
        <v>913.19</v>
      </c>
      <c r="R297" s="5">
        <v>913.19</v>
      </c>
      <c r="S297" s="5">
        <v>913.19</v>
      </c>
      <c r="T297" s="5">
        <v>913.19</v>
      </c>
      <c r="U297" s="5">
        <v>913.19</v>
      </c>
      <c r="V297" s="5">
        <v>913.19</v>
      </c>
      <c r="W297" s="5">
        <v>1190.01122177</v>
      </c>
      <c r="X297" s="5">
        <v>1190.01122177</v>
      </c>
      <c r="Y297" s="5">
        <v>1446.4231232900001</v>
      </c>
      <c r="Z297" s="5">
        <v>1777.5258836400001</v>
      </c>
      <c r="AA297" s="5">
        <v>1777.5258836400001</v>
      </c>
      <c r="AB297" s="5">
        <v>1777.5258836400001</v>
      </c>
      <c r="AC297" s="5">
        <v>1777.5258836400001</v>
      </c>
      <c r="AD297" s="5">
        <v>2593.4712421300001</v>
      </c>
      <c r="AE297" s="5">
        <v>2680.9808638300001</v>
      </c>
      <c r="AF297" s="5">
        <v>3000</v>
      </c>
      <c r="AG297" s="5">
        <v>3000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198.012</v>
      </c>
      <c r="X298" s="5">
        <v>198.012</v>
      </c>
      <c r="Y298" s="5">
        <v>198.012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382.89375274999998</v>
      </c>
      <c r="G302" s="5">
        <v>412.33305121000001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413.18</v>
      </c>
      <c r="T302" s="5">
        <v>413.18</v>
      </c>
      <c r="U302" s="5">
        <v>413.18</v>
      </c>
      <c r="V302" s="5">
        <v>413.18</v>
      </c>
      <c r="W302" s="5">
        <v>372.12911883999999</v>
      </c>
      <c r="X302" s="5">
        <v>372.83834608000001</v>
      </c>
      <c r="Y302" s="5">
        <v>374.96289075999999</v>
      </c>
      <c r="Z302" s="5">
        <v>374.96289075999999</v>
      </c>
      <c r="AA302" s="5">
        <v>813.08709106000003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1E-3</v>
      </c>
      <c r="AD303" s="5">
        <v>1E-3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1934.5000000000002</v>
      </c>
      <c r="O306" s="5">
        <v>1934.5000000000002</v>
      </c>
      <c r="P306" s="5">
        <v>1882.0000000000002</v>
      </c>
      <c r="Q306" s="5">
        <v>1690.0000000000002</v>
      </c>
      <c r="R306" s="5">
        <v>1690.0000000000002</v>
      </c>
      <c r="S306" s="5">
        <v>1690.0000000000002</v>
      </c>
      <c r="T306" s="5">
        <v>1690.0000000000002</v>
      </c>
      <c r="U306" s="5">
        <v>1690.0000000000002</v>
      </c>
      <c r="V306" s="5">
        <v>1690.0000000000002</v>
      </c>
      <c r="W306" s="5">
        <v>1833.2128424700002</v>
      </c>
      <c r="X306" s="5">
        <v>1833.2128424700002</v>
      </c>
      <c r="Y306" s="5">
        <v>1802.1628424700002</v>
      </c>
      <c r="Z306" s="5">
        <v>1670.9628424700002</v>
      </c>
      <c r="AA306" s="5">
        <v>1915.7500000000002</v>
      </c>
      <c r="AB306" s="5">
        <v>1915.7500000000002</v>
      </c>
      <c r="AC306" s="5">
        <v>1915.7500000000002</v>
      </c>
      <c r="AD306" s="5">
        <v>1675.7500000000002</v>
      </c>
      <c r="AE306" s="5">
        <v>2087.0944471600001</v>
      </c>
      <c r="AF306" s="5">
        <v>1935.85972932</v>
      </c>
      <c r="AG306" s="5">
        <v>1935.85972932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2114.4956655800001</v>
      </c>
      <c r="I307" s="5">
        <v>2114.69566558</v>
      </c>
      <c r="J307" s="5">
        <v>2114.69566558</v>
      </c>
      <c r="K307" s="5">
        <v>2114.69566558</v>
      </c>
      <c r="L307" s="5">
        <v>2114.69566558</v>
      </c>
      <c r="M307" s="5">
        <v>2114.69566558</v>
      </c>
      <c r="N307" s="5">
        <v>2114.69566558</v>
      </c>
      <c r="O307" s="5">
        <v>2114.69566558</v>
      </c>
      <c r="P307" s="5">
        <v>2114.69566558</v>
      </c>
      <c r="Q307" s="5">
        <v>2114.69566558</v>
      </c>
      <c r="R307" s="5">
        <v>2114.69566558</v>
      </c>
      <c r="S307" s="5">
        <v>2114.69566558</v>
      </c>
      <c r="T307" s="5">
        <v>2051.6876655800002</v>
      </c>
      <c r="U307" s="5">
        <v>1631.6876655799999</v>
      </c>
      <c r="V307" s="5">
        <v>1631.6876655799999</v>
      </c>
      <c r="W307" s="5">
        <v>1449.9876655799999</v>
      </c>
      <c r="X307" s="5">
        <v>1449.9876655799999</v>
      </c>
      <c r="Y307" s="5">
        <v>1430.4876655799999</v>
      </c>
      <c r="Z307" s="5">
        <v>1244.4876655799999</v>
      </c>
      <c r="AA307" s="5">
        <v>1780.9071927199998</v>
      </c>
      <c r="AB307" s="5">
        <v>917.34719272000007</v>
      </c>
      <c r="AC307" s="5">
        <v>1198.5999999999999</v>
      </c>
      <c r="AD307" s="5">
        <v>1198.5999999999999</v>
      </c>
      <c r="AE307" s="5">
        <v>3717.9355584300001</v>
      </c>
      <c r="AF307" s="5">
        <v>3780.1</v>
      </c>
      <c r="AG307" s="5">
        <v>3599.5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481.08479326000003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500</v>
      </c>
      <c r="S308" s="5">
        <v>500</v>
      </c>
      <c r="T308" s="5">
        <v>500</v>
      </c>
      <c r="U308" s="5">
        <v>500</v>
      </c>
      <c r="V308" s="5">
        <v>500</v>
      </c>
      <c r="W308" s="5">
        <v>500</v>
      </c>
      <c r="X308" s="5">
        <v>500</v>
      </c>
      <c r="Y308" s="5">
        <v>500</v>
      </c>
      <c r="Z308" s="5">
        <v>500</v>
      </c>
      <c r="AA308" s="5">
        <v>500</v>
      </c>
      <c r="AB308" s="5">
        <v>500</v>
      </c>
      <c r="AC308" s="5">
        <v>751.81195490000005</v>
      </c>
      <c r="AD308" s="5">
        <v>1095.46930817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278.5</v>
      </c>
      <c r="Q310" s="5">
        <v>278.5</v>
      </c>
      <c r="R310" s="5">
        <v>198</v>
      </c>
      <c r="S310" s="5">
        <v>198</v>
      </c>
      <c r="T310" s="5">
        <v>206.66990050000001</v>
      </c>
      <c r="U310" s="5">
        <v>47.669900499999997</v>
      </c>
      <c r="V310" s="5">
        <v>47.669900499999997</v>
      </c>
      <c r="W310" s="5">
        <v>372.34414034000002</v>
      </c>
      <c r="X310" s="5">
        <v>372.34414034000002</v>
      </c>
      <c r="Y310" s="5">
        <v>406.01932197000002</v>
      </c>
      <c r="Z310" s="5">
        <v>406.01932197000002</v>
      </c>
      <c r="AA310" s="5">
        <v>764.88513499999999</v>
      </c>
      <c r="AB310" s="5">
        <v>764.88513499999999</v>
      </c>
      <c r="AC310" s="5">
        <v>800</v>
      </c>
      <c r="AD310" s="5">
        <v>800</v>
      </c>
      <c r="AE310" s="5">
        <v>800</v>
      </c>
      <c r="AF310" s="5">
        <v>800</v>
      </c>
      <c r="AG310" s="5">
        <v>800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1334.9349999999999</v>
      </c>
      <c r="O312" s="5">
        <v>1334.9349999999999</v>
      </c>
      <c r="P312" s="5">
        <v>1236.2349999999999</v>
      </c>
      <c r="Q312" s="5">
        <v>1236.2349999999999</v>
      </c>
      <c r="R312" s="5">
        <v>1164.8349999999998</v>
      </c>
      <c r="S312" s="5">
        <v>980.35</v>
      </c>
      <c r="T312" s="5">
        <v>980.35</v>
      </c>
      <c r="U312" s="5">
        <v>980.35</v>
      </c>
      <c r="V312" s="5">
        <v>735.98720336999997</v>
      </c>
      <c r="W312" s="5">
        <v>1139.44480641</v>
      </c>
      <c r="X312" s="5">
        <v>1731.5208785999998</v>
      </c>
      <c r="Y312" s="5">
        <v>1978.8059207900001</v>
      </c>
      <c r="Z312" s="5">
        <v>1764.9459207900002</v>
      </c>
      <c r="AA312" s="5">
        <v>1764.9459207900002</v>
      </c>
      <c r="AB312" s="5">
        <v>1634.1459207900002</v>
      </c>
      <c r="AC312" s="5">
        <v>1783.1790825600001</v>
      </c>
      <c r="AD312" s="5">
        <v>1835.1522041200001</v>
      </c>
      <c r="AE312" s="5">
        <v>2307.6649544100001</v>
      </c>
      <c r="AF312" s="5">
        <v>2307.6649544100001</v>
      </c>
      <c r="AG312" s="5">
        <v>2307.6649544100001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313.77345172999998</v>
      </c>
      <c r="X317" s="5">
        <v>313.77345172999998</v>
      </c>
      <c r="Y317" s="5">
        <v>313.77345172999998</v>
      </c>
      <c r="Z317" s="5">
        <v>313.77345172999998</v>
      </c>
      <c r="AA317" s="5">
        <v>313.77345172999998</v>
      </c>
      <c r="AB317" s="5">
        <v>313.77345172999998</v>
      </c>
      <c r="AC317" s="5">
        <v>313.77345172999998</v>
      </c>
      <c r="AD317" s="5">
        <v>313.77345172999998</v>
      </c>
      <c r="AE317" s="5">
        <v>313.77345172999998</v>
      </c>
      <c r="AF317" s="5">
        <v>313.77345172999998</v>
      </c>
      <c r="AG317" s="5">
        <v>313.77345172999998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276.68693366000002</v>
      </c>
      <c r="M319" s="5">
        <v>276.68693366000002</v>
      </c>
      <c r="N319" s="5">
        <v>276.68693366000002</v>
      </c>
      <c r="O319" s="5">
        <v>276.68693366000002</v>
      </c>
      <c r="P319" s="5">
        <v>276.68693366000002</v>
      </c>
      <c r="Q319" s="5">
        <v>276.68693366000002</v>
      </c>
      <c r="R319" s="5">
        <v>286.23106675999998</v>
      </c>
      <c r="S319" s="5">
        <v>286.23106675999998</v>
      </c>
      <c r="T319" s="5">
        <v>298.23021560000001</v>
      </c>
      <c r="U319" s="5">
        <v>307.69436811000003</v>
      </c>
      <c r="V319" s="5">
        <v>307.69436811000003</v>
      </c>
      <c r="W319" s="5">
        <v>307.69436811000003</v>
      </c>
      <c r="X319" s="5">
        <v>307.69436811000003</v>
      </c>
      <c r="Y319" s="5">
        <v>307.69436811000003</v>
      </c>
      <c r="Z319" s="5">
        <v>307.69436811000003</v>
      </c>
      <c r="AA319" s="5">
        <v>307.69436811000003</v>
      </c>
      <c r="AB319" s="5">
        <v>307.69436811000003</v>
      </c>
      <c r="AC319" s="5">
        <v>307.69436811000003</v>
      </c>
      <c r="AD319" s="5">
        <v>307.69436811000003</v>
      </c>
      <c r="AE319" s="5">
        <v>307.69436811000003</v>
      </c>
      <c r="AF319" s="5">
        <v>307.69436811000003</v>
      </c>
      <c r="AG319" s="5">
        <v>139.69436811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251.35</v>
      </c>
      <c r="O320" s="5">
        <v>251.35</v>
      </c>
      <c r="P320" s="5">
        <v>251.35</v>
      </c>
      <c r="Q320" s="5">
        <v>251.35</v>
      </c>
      <c r="R320" s="5">
        <v>312.30536149</v>
      </c>
      <c r="S320" s="5">
        <v>451.66491288999998</v>
      </c>
      <c r="T320" s="5">
        <v>578.67283807000001</v>
      </c>
      <c r="U320" s="5">
        <v>696.92168566999999</v>
      </c>
      <c r="V320" s="5">
        <v>835.62708538000004</v>
      </c>
      <c r="W320" s="5">
        <v>835.62708538000004</v>
      </c>
      <c r="X320" s="5">
        <v>835.62708538000004</v>
      </c>
      <c r="Y320" s="5">
        <v>835.62708538000004</v>
      </c>
      <c r="Z320" s="5">
        <v>835.62708538000004</v>
      </c>
      <c r="AA320" s="5">
        <v>835.62708538000004</v>
      </c>
      <c r="AB320" s="5">
        <v>835.62708538000004</v>
      </c>
      <c r="AC320" s="5">
        <v>835.62708538000004</v>
      </c>
      <c r="AD320" s="5">
        <v>835.62708538000004</v>
      </c>
      <c r="AE320" s="5">
        <v>835.62708538000004</v>
      </c>
      <c r="AF320" s="5">
        <v>835.62708538000004</v>
      </c>
      <c r="AG320" s="5">
        <v>695.87708538000004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274.75630458000001</v>
      </c>
      <c r="H321" s="5">
        <v>404.6258077</v>
      </c>
      <c r="I321" s="5">
        <v>534.35016556000005</v>
      </c>
      <c r="J321" s="5">
        <v>664.28603200999999</v>
      </c>
      <c r="K321" s="5">
        <v>795.29270498000005</v>
      </c>
      <c r="L321" s="5">
        <v>818.54142991000003</v>
      </c>
      <c r="M321" s="5">
        <v>949.99809500000003</v>
      </c>
      <c r="N321" s="5">
        <v>1086.98431566</v>
      </c>
      <c r="O321" s="5">
        <v>1225.35721528</v>
      </c>
      <c r="P321" s="5">
        <v>1363.8330638299999</v>
      </c>
      <c r="Q321" s="5">
        <v>1502.32010816</v>
      </c>
      <c r="R321" s="5">
        <v>1570.4149503899998</v>
      </c>
      <c r="S321" s="5">
        <v>1570.4149503899998</v>
      </c>
      <c r="T321" s="5">
        <v>1570.4149503899998</v>
      </c>
      <c r="U321" s="5">
        <v>1581.46546266</v>
      </c>
      <c r="V321" s="5">
        <v>1581.46546266</v>
      </c>
      <c r="W321" s="5">
        <v>1581.46546266</v>
      </c>
      <c r="X321" s="5">
        <v>1581.46546266</v>
      </c>
      <c r="Y321" s="5">
        <v>1581.46546266</v>
      </c>
      <c r="Z321" s="5">
        <v>1581.46546266</v>
      </c>
      <c r="AA321" s="5">
        <v>1437.46546266</v>
      </c>
      <c r="AB321" s="5">
        <v>1437.46546266</v>
      </c>
      <c r="AC321" s="5">
        <v>1437.46546266</v>
      </c>
      <c r="AD321" s="5">
        <v>1437.46546266</v>
      </c>
      <c r="AE321" s="5">
        <v>1437.46546266</v>
      </c>
      <c r="AF321" s="5">
        <v>1437.46546266</v>
      </c>
      <c r="AG321" s="5">
        <v>1437.46546266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33</v>
      </c>
      <c r="AA329" s="5">
        <v>33</v>
      </c>
      <c r="AB329" s="5">
        <v>33</v>
      </c>
      <c r="AC329" s="5">
        <v>33</v>
      </c>
      <c r="AD329" s="5">
        <v>33</v>
      </c>
      <c r="AE329" s="5">
        <v>15</v>
      </c>
      <c r="AF329" s="5">
        <v>15</v>
      </c>
      <c r="AG329" s="5">
        <v>15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100.035</v>
      </c>
      <c r="AF330" s="5">
        <v>0</v>
      </c>
      <c r="AG330" s="5">
        <v>0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14</v>
      </c>
      <c r="U332" s="5">
        <v>14</v>
      </c>
      <c r="V332" s="5">
        <v>14</v>
      </c>
      <c r="W332" s="5">
        <v>14</v>
      </c>
      <c r="X332" s="5">
        <v>14</v>
      </c>
      <c r="Y332" s="5">
        <v>14</v>
      </c>
      <c r="Z332" s="5">
        <v>0</v>
      </c>
      <c r="AA332" s="5">
        <v>0</v>
      </c>
      <c r="AB332" s="5">
        <v>0</v>
      </c>
      <c r="AC332" s="5">
        <v>68.433013189999997</v>
      </c>
      <c r="AD332" s="5">
        <v>68.433013189999997</v>
      </c>
      <c r="AE332" s="5">
        <v>87.802791319999997</v>
      </c>
      <c r="AF332" s="5">
        <v>87.802791319999997</v>
      </c>
      <c r="AG332" s="5">
        <v>87.802791319999997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348.7</v>
      </c>
      <c r="S333" s="5">
        <v>348.7</v>
      </c>
      <c r="T333" s="5">
        <v>348.7</v>
      </c>
      <c r="U333" s="5">
        <v>348.7</v>
      </c>
      <c r="V333" s="5">
        <v>348.7</v>
      </c>
      <c r="W333" s="5">
        <v>348.7</v>
      </c>
      <c r="X333" s="5">
        <v>348.7</v>
      </c>
      <c r="Y333" s="5">
        <v>348.7</v>
      </c>
      <c r="Z333" s="5">
        <v>348.7</v>
      </c>
      <c r="AA333" s="5">
        <v>348.7</v>
      </c>
      <c r="AB333" s="5">
        <v>348.7</v>
      </c>
      <c r="AC333" s="5">
        <v>348.7</v>
      </c>
      <c r="AD333" s="5">
        <v>348.7</v>
      </c>
      <c r="AE333" s="5">
        <v>1798.30833545</v>
      </c>
      <c r="AF333" s="5">
        <v>1798.30833545</v>
      </c>
      <c r="AG333" s="5">
        <v>1798.30833545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576.94399999999996</v>
      </c>
      <c r="AA334" s="5">
        <v>576.94399999999996</v>
      </c>
      <c r="AB334" s="5">
        <v>576.94399999999996</v>
      </c>
      <c r="AC334" s="5">
        <v>576.94399999999996</v>
      </c>
      <c r="AD334" s="5">
        <v>400.99099999999999</v>
      </c>
      <c r="AE334" s="5">
        <v>464.16059412999999</v>
      </c>
      <c r="AF334" s="5">
        <v>349.46452853000005</v>
      </c>
      <c r="AG334" s="5">
        <v>349.46452853000005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1250.288</v>
      </c>
      <c r="T335" s="5">
        <v>1250.288</v>
      </c>
      <c r="U335" s="5">
        <v>1250.288</v>
      </c>
      <c r="V335" s="5">
        <v>1250.288</v>
      </c>
      <c r="W335" s="5">
        <v>1250.288</v>
      </c>
      <c r="X335" s="5">
        <v>1250.288</v>
      </c>
      <c r="Y335" s="5">
        <v>1250.288</v>
      </c>
      <c r="Z335" s="5">
        <v>1225.288</v>
      </c>
      <c r="AA335" s="5">
        <v>1067.338</v>
      </c>
      <c r="AB335" s="5">
        <v>1035.2339999999999</v>
      </c>
      <c r="AC335" s="5">
        <v>2783.4474365699998</v>
      </c>
      <c r="AD335" s="5">
        <v>2783.4474365699998</v>
      </c>
      <c r="AE335" s="5">
        <v>2942.4123635400001</v>
      </c>
      <c r="AF335" s="5">
        <v>3456.0217424499997</v>
      </c>
      <c r="AG335" s="5">
        <v>3456.0217424499997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115.46213867</v>
      </c>
      <c r="AB336" s="5">
        <v>115.46213867</v>
      </c>
      <c r="AC336" s="5">
        <v>142.91282179000001</v>
      </c>
      <c r="AD336" s="5">
        <v>142.91282179000001</v>
      </c>
      <c r="AE336" s="5">
        <v>152.20112954999999</v>
      </c>
      <c r="AF336" s="5">
        <v>153.74316768</v>
      </c>
      <c r="AG336" s="5">
        <v>153.74316768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166</v>
      </c>
      <c r="I338" s="5">
        <v>166</v>
      </c>
      <c r="J338" s="5">
        <v>166</v>
      </c>
      <c r="K338" s="5">
        <v>178.387484</v>
      </c>
      <c r="L338" s="5">
        <v>737.25972058000002</v>
      </c>
      <c r="M338" s="5">
        <v>737.25972058000002</v>
      </c>
      <c r="N338" s="5">
        <v>737.25972058000002</v>
      </c>
      <c r="O338" s="5">
        <v>737.25972058000002</v>
      </c>
      <c r="P338" s="5">
        <v>737.25972058000002</v>
      </c>
      <c r="Q338" s="5">
        <v>737.25972058000002</v>
      </c>
      <c r="R338" s="5">
        <v>737.25972058000002</v>
      </c>
      <c r="S338" s="5">
        <v>737.25972058000002</v>
      </c>
      <c r="T338" s="5">
        <v>737.25972058000002</v>
      </c>
      <c r="U338" s="5">
        <v>737.25972058000002</v>
      </c>
      <c r="V338" s="5">
        <v>737.25972058000002</v>
      </c>
      <c r="W338" s="5">
        <v>737.25972058000002</v>
      </c>
      <c r="X338" s="5">
        <v>737.25972058000002</v>
      </c>
      <c r="Y338" s="5">
        <v>737.25972058000002</v>
      </c>
      <c r="Z338" s="5">
        <v>737.25972058000002</v>
      </c>
      <c r="AA338" s="5">
        <v>737.25972058000002</v>
      </c>
      <c r="AB338" s="5">
        <v>737.25972058000002</v>
      </c>
      <c r="AC338" s="5">
        <v>681.25972058000002</v>
      </c>
      <c r="AD338" s="5">
        <v>681.25972058000002</v>
      </c>
      <c r="AE338" s="5">
        <v>681.25972058000002</v>
      </c>
      <c r="AF338" s="5">
        <v>681.25972058000002</v>
      </c>
      <c r="AG338" s="5">
        <v>681.25972058000002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1743.8289096799999</v>
      </c>
      <c r="L339" s="5">
        <v>3078.56741384</v>
      </c>
      <c r="M339" s="5">
        <v>3078.56741384</v>
      </c>
      <c r="N339" s="5">
        <v>3078.56741384</v>
      </c>
      <c r="O339" s="5">
        <v>3078.56741384</v>
      </c>
      <c r="P339" s="5">
        <v>3078.56741384</v>
      </c>
      <c r="Q339" s="5">
        <v>3078.56741384</v>
      </c>
      <c r="R339" s="5">
        <v>3078.56741384</v>
      </c>
      <c r="S339" s="5">
        <v>3078.56741384</v>
      </c>
      <c r="T339" s="5">
        <v>3078.56741384</v>
      </c>
      <c r="U339" s="5">
        <v>3078.56741384</v>
      </c>
      <c r="V339" s="5">
        <v>3078.56741384</v>
      </c>
      <c r="W339" s="5">
        <v>3078.56741384</v>
      </c>
      <c r="X339" s="5">
        <v>3078.56741384</v>
      </c>
      <c r="Y339" s="5">
        <v>3078.56741384</v>
      </c>
      <c r="Z339" s="5">
        <v>3058.56741384</v>
      </c>
      <c r="AA339" s="5">
        <v>3058.56741384</v>
      </c>
      <c r="AB339" s="5">
        <v>3058.56741384</v>
      </c>
      <c r="AC339" s="5">
        <v>3058.56741384</v>
      </c>
      <c r="AD339" s="5">
        <v>3058.56741384</v>
      </c>
      <c r="AE339" s="5">
        <v>3500.02</v>
      </c>
      <c r="AF339" s="5">
        <v>3500.02</v>
      </c>
      <c r="AG339" s="5">
        <v>3500.02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807.32899999999995</v>
      </c>
      <c r="I340" s="5">
        <v>807.32899999999995</v>
      </c>
      <c r="J340" s="5">
        <v>807.32899999999995</v>
      </c>
      <c r="K340" s="5">
        <v>807.32899999999995</v>
      </c>
      <c r="L340" s="5">
        <v>807.32899999999995</v>
      </c>
      <c r="M340" s="5">
        <v>807.32899999999995</v>
      </c>
      <c r="N340" s="5">
        <v>807.32899999999995</v>
      </c>
      <c r="O340" s="5">
        <v>807.32899999999995</v>
      </c>
      <c r="P340" s="5">
        <v>807.32899999999995</v>
      </c>
      <c r="Q340" s="5">
        <v>807.32899999999995</v>
      </c>
      <c r="R340" s="5">
        <v>807.32899999999995</v>
      </c>
      <c r="S340" s="5">
        <v>807.32899999999995</v>
      </c>
      <c r="T340" s="5">
        <v>807.32899999999995</v>
      </c>
      <c r="U340" s="5">
        <v>807.32899999999995</v>
      </c>
      <c r="V340" s="5">
        <v>807.32899999999995</v>
      </c>
      <c r="W340" s="5">
        <v>807.32899999999995</v>
      </c>
      <c r="X340" s="5">
        <v>807.32899999999995</v>
      </c>
      <c r="Y340" s="5">
        <v>705.30399999999997</v>
      </c>
      <c r="Z340" s="5">
        <v>705.30399999999997</v>
      </c>
      <c r="AA340" s="5">
        <v>705.30399999999997</v>
      </c>
      <c r="AB340" s="5">
        <v>705.30399999999997</v>
      </c>
      <c r="AC340" s="5">
        <v>705.30399999999997</v>
      </c>
      <c r="AD340" s="5">
        <v>705.30399999999997</v>
      </c>
      <c r="AE340" s="5">
        <v>2558.7360791099995</v>
      </c>
      <c r="AF340" s="5">
        <v>3484.1093245500001</v>
      </c>
      <c r="AG340" s="5">
        <v>3414.3593245500001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262.33008513999999</v>
      </c>
      <c r="M341" s="5">
        <v>262.33008513999999</v>
      </c>
      <c r="N341" s="5">
        <v>262.33008513999999</v>
      </c>
      <c r="O341" s="5">
        <v>262.33008513999999</v>
      </c>
      <c r="P341" s="5">
        <v>262.33008513999999</v>
      </c>
      <c r="Q341" s="5">
        <v>262.33008513999999</v>
      </c>
      <c r="R341" s="5">
        <v>262.33008513999999</v>
      </c>
      <c r="S341" s="5">
        <v>262.33008513999999</v>
      </c>
      <c r="T341" s="5">
        <v>262.33008513999999</v>
      </c>
      <c r="U341" s="5">
        <v>262.33008513999999</v>
      </c>
      <c r="V341" s="5">
        <v>262.33008513999999</v>
      </c>
      <c r="W341" s="5">
        <v>262.33008513999999</v>
      </c>
      <c r="X341" s="5">
        <v>262.33008513999999</v>
      </c>
      <c r="Y341" s="5">
        <v>262.33008513999999</v>
      </c>
      <c r="Z341" s="5">
        <v>209.33008513999999</v>
      </c>
      <c r="AA341" s="5">
        <v>209.33008513999999</v>
      </c>
      <c r="AB341" s="5">
        <v>209.33008513999999</v>
      </c>
      <c r="AC341" s="5">
        <v>209.33008513999999</v>
      </c>
      <c r="AD341" s="5">
        <v>209.33008513999999</v>
      </c>
      <c r="AE341" s="5">
        <v>209.33008513999999</v>
      </c>
      <c r="AF341" s="5">
        <v>288.78175299999998</v>
      </c>
      <c r="AG341" s="5">
        <v>288.78175299999998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1126.884</v>
      </c>
      <c r="T342" s="5">
        <v>1126.884</v>
      </c>
      <c r="U342" s="5">
        <v>976.85400000000004</v>
      </c>
      <c r="V342" s="5">
        <v>976.85400000000004</v>
      </c>
      <c r="W342" s="5">
        <v>976.85400000000004</v>
      </c>
      <c r="X342" s="5">
        <v>976.85400000000004</v>
      </c>
      <c r="Y342" s="5">
        <v>976.85400000000004</v>
      </c>
      <c r="Z342" s="5">
        <v>976.85400000000004</v>
      </c>
      <c r="AA342" s="5">
        <v>976.85400000000004</v>
      </c>
      <c r="AB342" s="5">
        <v>976.85400000000004</v>
      </c>
      <c r="AC342" s="5">
        <v>976.85400000000004</v>
      </c>
      <c r="AD342" s="5">
        <v>976.85400000000004</v>
      </c>
      <c r="AE342" s="5">
        <v>976.85400000000004</v>
      </c>
      <c r="AF342" s="5">
        <v>644.51400000000001</v>
      </c>
      <c r="AG342" s="5">
        <v>395.52000000000004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282.06</v>
      </c>
      <c r="T343" s="5">
        <v>282.06</v>
      </c>
      <c r="U343" s="5">
        <v>282.06</v>
      </c>
      <c r="V343" s="5">
        <v>282.06</v>
      </c>
      <c r="W343" s="5">
        <v>282.06</v>
      </c>
      <c r="X343" s="5">
        <v>282.06</v>
      </c>
      <c r="Y343" s="5">
        <v>282.06</v>
      </c>
      <c r="Z343" s="5">
        <v>282.06</v>
      </c>
      <c r="AA343" s="5">
        <v>282.06</v>
      </c>
      <c r="AB343" s="5">
        <v>282.06</v>
      </c>
      <c r="AC343" s="5">
        <v>282.06</v>
      </c>
      <c r="AD343" s="5">
        <v>282.06</v>
      </c>
      <c r="AE343" s="5">
        <v>282.06</v>
      </c>
      <c r="AF343" s="5">
        <v>282.06</v>
      </c>
      <c r="AG343" s="5">
        <v>90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633.78099999999995</v>
      </c>
      <c r="Y348" s="5">
        <v>633.78099999999995</v>
      </c>
      <c r="Z348" s="5">
        <v>633.78099999999995</v>
      </c>
      <c r="AA348" s="5">
        <v>633.78099999999995</v>
      </c>
      <c r="AB348" s="5">
        <v>606.51599999999996</v>
      </c>
      <c r="AC348" s="5">
        <v>606.51599999999996</v>
      </c>
      <c r="AD348" s="5">
        <v>606.51599999999996</v>
      </c>
      <c r="AE348" s="5">
        <v>466.45</v>
      </c>
      <c r="AF348" s="5">
        <v>81</v>
      </c>
      <c r="AG348" s="5">
        <v>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319.95000000000005</v>
      </c>
      <c r="AA352" s="5">
        <v>212.43</v>
      </c>
      <c r="AB352" s="5">
        <v>212.43</v>
      </c>
      <c r="AC352" s="5">
        <v>212.43</v>
      </c>
      <c r="AD352" s="5">
        <v>212.43</v>
      </c>
      <c r="AE352" s="5">
        <v>212.43</v>
      </c>
      <c r="AF352" s="5">
        <v>212.43</v>
      </c>
      <c r="AG352" s="5">
        <v>212.43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19.091000000000001</v>
      </c>
      <c r="AA354" s="5">
        <v>19.091000000000001</v>
      </c>
      <c r="AB354" s="5">
        <v>11.72</v>
      </c>
      <c r="AC354" s="5">
        <v>11.72</v>
      </c>
      <c r="AD354" s="5">
        <v>11.72</v>
      </c>
      <c r="AE354" s="5">
        <v>11.72</v>
      </c>
      <c r="AF354" s="5">
        <v>11.72</v>
      </c>
      <c r="AG354" s="5">
        <v>11.72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349.2</v>
      </c>
      <c r="AA357" s="5">
        <v>79.2</v>
      </c>
      <c r="AB357" s="5">
        <v>79.2</v>
      </c>
      <c r="AC357" s="5">
        <v>79.2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564.65127569000003</v>
      </c>
      <c r="AG359" s="5">
        <v>564.65127569000003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817.44703879999997</v>
      </c>
      <c r="H366" s="5">
        <v>817.44703879999997</v>
      </c>
      <c r="I366" s="5">
        <v>834.47663528999999</v>
      </c>
      <c r="J366" s="5">
        <v>844.82570241999997</v>
      </c>
      <c r="K366" s="5">
        <v>844.82570241999997</v>
      </c>
      <c r="L366" s="5">
        <v>844.82570241999997</v>
      </c>
      <c r="M366" s="5">
        <v>844.82570241999997</v>
      </c>
      <c r="N366" s="5">
        <v>844.82570241999997</v>
      </c>
      <c r="O366" s="5">
        <v>844.82570241999997</v>
      </c>
      <c r="P366" s="5">
        <v>844.82570241999997</v>
      </c>
      <c r="Q366" s="5">
        <v>844.82570241999997</v>
      </c>
      <c r="R366" s="5">
        <v>844.82570241999997</v>
      </c>
      <c r="S366" s="5">
        <v>868.83361444000002</v>
      </c>
      <c r="T366" s="5">
        <v>868.83361444000002</v>
      </c>
      <c r="U366" s="5">
        <v>868.83361444000002</v>
      </c>
      <c r="V366" s="5">
        <v>885.67308360000004</v>
      </c>
      <c r="W366" s="5">
        <v>981.41007578999995</v>
      </c>
      <c r="X366" s="5">
        <v>981.41007578999995</v>
      </c>
      <c r="Y366" s="5">
        <v>1321.5249976</v>
      </c>
      <c r="Z366" s="5">
        <v>1451.4441944999999</v>
      </c>
      <c r="AA366" s="5">
        <v>1705.7638316399998</v>
      </c>
      <c r="AB366" s="5">
        <v>1785.8315481099999</v>
      </c>
      <c r="AC366" s="5">
        <v>1785.8315481099999</v>
      </c>
      <c r="AD366" s="5">
        <v>1785.8315481099999</v>
      </c>
      <c r="AE366" s="5">
        <v>1831.6798376899999</v>
      </c>
      <c r="AF366" s="5">
        <v>1831.6798376899999</v>
      </c>
      <c r="AG366" s="5">
        <v>1831.6798376899999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43.2</v>
      </c>
      <c r="H367" s="5">
        <v>43.2</v>
      </c>
      <c r="I367" s="5">
        <v>43.2</v>
      </c>
      <c r="J367" s="5">
        <v>128.73347539000002</v>
      </c>
      <c r="K367" s="5">
        <v>128.73347539000002</v>
      </c>
      <c r="L367" s="5">
        <v>458.17186787999998</v>
      </c>
      <c r="M367" s="5">
        <v>458.17186787999998</v>
      </c>
      <c r="N367" s="5">
        <v>458.17186787999998</v>
      </c>
      <c r="O367" s="5">
        <v>458.17186787999998</v>
      </c>
      <c r="P367" s="5">
        <v>458.17186787999998</v>
      </c>
      <c r="Q367" s="5">
        <v>487.12459351999996</v>
      </c>
      <c r="R367" s="5">
        <v>593.60363586000005</v>
      </c>
      <c r="S367" s="5">
        <v>747.57615394000004</v>
      </c>
      <c r="T367" s="5">
        <v>747.57615394000004</v>
      </c>
      <c r="U367" s="5">
        <v>747.57615394000004</v>
      </c>
      <c r="V367" s="5">
        <v>772.21951643</v>
      </c>
      <c r="W367" s="5">
        <v>775.91467679000004</v>
      </c>
      <c r="X367" s="5">
        <v>775.91467679000004</v>
      </c>
      <c r="Y367" s="5">
        <v>775.91467679000004</v>
      </c>
      <c r="Z367" s="5">
        <v>893.88541425000005</v>
      </c>
      <c r="AA367" s="5">
        <v>900.82050894000008</v>
      </c>
      <c r="AB367" s="5">
        <v>902.61230145000002</v>
      </c>
      <c r="AC367" s="5">
        <v>903.37467664000008</v>
      </c>
      <c r="AD367" s="5">
        <v>903.37467664000008</v>
      </c>
      <c r="AE367" s="5">
        <v>909.55377730000009</v>
      </c>
      <c r="AF367" s="5">
        <v>909.55377730000009</v>
      </c>
      <c r="AG367" s="5">
        <v>909.55377730000009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132.10600898999999</v>
      </c>
      <c r="AC369" s="5">
        <v>774.69973449999998</v>
      </c>
      <c r="AD369" s="5">
        <v>774.69973449999998</v>
      </c>
      <c r="AE369" s="5">
        <v>774.69973449999998</v>
      </c>
      <c r="AF369" s="5">
        <v>774.69973449999998</v>
      </c>
      <c r="AG369" s="5">
        <v>774.69973449999998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17.69989885</v>
      </c>
      <c r="T371" s="5">
        <v>666.13384172999997</v>
      </c>
      <c r="U371" s="5">
        <v>666.13384172999997</v>
      </c>
      <c r="V371" s="5">
        <v>666.13384172999997</v>
      </c>
      <c r="W371" s="5">
        <v>666.13384172999997</v>
      </c>
      <c r="X371" s="5">
        <v>666.13384172999997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272.38246521999997</v>
      </c>
      <c r="Z372" s="5">
        <v>572.38246521999997</v>
      </c>
      <c r="AA372" s="5">
        <v>572.38246521999997</v>
      </c>
      <c r="AB372" s="5">
        <v>572.38246521999997</v>
      </c>
      <c r="AC372" s="5">
        <v>572.38246521999997</v>
      </c>
      <c r="AD372" s="5">
        <v>572.38246521999997</v>
      </c>
      <c r="AE372" s="5">
        <v>572.38246521999997</v>
      </c>
      <c r="AF372" s="5">
        <v>572.38246521999997</v>
      </c>
      <c r="AG372" s="5">
        <v>572.38246521999997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452.97399999999999</v>
      </c>
      <c r="H373" s="5">
        <v>452.97399999999999</v>
      </c>
      <c r="I373" s="5">
        <v>793.76501568000003</v>
      </c>
      <c r="J373" s="5">
        <v>961.15332230000001</v>
      </c>
      <c r="K373" s="5">
        <v>961.15332230000001</v>
      </c>
      <c r="L373" s="5">
        <v>961.15332230000001</v>
      </c>
      <c r="M373" s="5">
        <v>961.15332230000001</v>
      </c>
      <c r="N373" s="5">
        <v>961.15332230000001</v>
      </c>
      <c r="O373" s="5">
        <v>961.15332230000001</v>
      </c>
      <c r="P373" s="5">
        <v>961.15332230000001</v>
      </c>
      <c r="Q373" s="5">
        <v>961.15332230000001</v>
      </c>
      <c r="R373" s="5">
        <v>961.15332230000001</v>
      </c>
      <c r="S373" s="5">
        <v>961.15332230000001</v>
      </c>
      <c r="T373" s="5">
        <v>1665.1209212699998</v>
      </c>
      <c r="U373" s="5">
        <v>1852.9739999999999</v>
      </c>
      <c r="V373" s="5">
        <v>1852.9739999999999</v>
      </c>
      <c r="W373" s="5">
        <v>1852.9739999999999</v>
      </c>
      <c r="X373" s="5">
        <v>1852.9739999999999</v>
      </c>
      <c r="Y373" s="5">
        <v>3118.6872208899999</v>
      </c>
      <c r="Z373" s="5">
        <v>3118.6872208899999</v>
      </c>
      <c r="AA373" s="5">
        <v>3285.7863174399999</v>
      </c>
      <c r="AB373" s="5">
        <v>3285.7863174399999</v>
      </c>
      <c r="AC373" s="5">
        <v>3285.7863174399999</v>
      </c>
      <c r="AD373" s="5">
        <v>3611.7108129200001</v>
      </c>
      <c r="AE373" s="5">
        <v>4089.3892491699999</v>
      </c>
      <c r="AF373" s="5">
        <v>4089.3892491699999</v>
      </c>
      <c r="AG373" s="5">
        <v>4089.3892491699999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132.06997999999999</v>
      </c>
      <c r="AB374" s="5">
        <v>132.06997999999999</v>
      </c>
      <c r="AC374" s="5">
        <v>132.06997999999999</v>
      </c>
      <c r="AD374" s="5">
        <v>132.06997999999999</v>
      </c>
      <c r="AE374" s="5">
        <v>132.06997999999999</v>
      </c>
      <c r="AF374" s="5">
        <v>132.06997999999999</v>
      </c>
      <c r="AG374" s="5">
        <v>132.06997999999999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112.56081578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400.00099999999998</v>
      </c>
      <c r="P375" s="5">
        <v>400.00099999999998</v>
      </c>
      <c r="Q375" s="5">
        <v>400.00099999999998</v>
      </c>
      <c r="R375" s="5">
        <v>400.00099999999998</v>
      </c>
      <c r="S375" s="5">
        <v>400.00099999999998</v>
      </c>
      <c r="T375" s="5">
        <v>400.00099999999998</v>
      </c>
      <c r="U375" s="5">
        <v>400.00099999999998</v>
      </c>
      <c r="V375" s="5">
        <v>400.00099999999998</v>
      </c>
      <c r="W375" s="5">
        <v>400.00099999999998</v>
      </c>
      <c r="X375" s="5">
        <v>980.52276343000005</v>
      </c>
      <c r="Y375" s="5">
        <v>1388.58061088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621.31318278000003</v>
      </c>
      <c r="G377" s="5">
        <v>687.86901024000008</v>
      </c>
      <c r="H377" s="5">
        <v>1284.7891710399999</v>
      </c>
      <c r="I377" s="5">
        <v>2483.3191664199999</v>
      </c>
      <c r="J377" s="5">
        <v>3811.71915205</v>
      </c>
      <c r="K377" s="5">
        <v>4602.360724619999</v>
      </c>
      <c r="L377" s="5">
        <v>4602.360724619999</v>
      </c>
      <c r="M377" s="5">
        <v>4602.360724619999</v>
      </c>
      <c r="N377" s="5">
        <v>4602.360724619999</v>
      </c>
      <c r="O377" s="5">
        <v>4602.360724619999</v>
      </c>
      <c r="P377" s="5">
        <v>4602.360724619999</v>
      </c>
      <c r="Q377" s="5">
        <v>4602.360724619999</v>
      </c>
      <c r="R377" s="5">
        <v>4602.360724619999</v>
      </c>
      <c r="S377" s="5">
        <v>4602.360724619999</v>
      </c>
      <c r="T377" s="5">
        <v>4602.360724619999</v>
      </c>
      <c r="U377" s="5">
        <v>4429.8807246199995</v>
      </c>
      <c r="V377" s="5">
        <v>4429.8807246199995</v>
      </c>
      <c r="W377" s="5">
        <v>4429.8807246199995</v>
      </c>
      <c r="X377" s="5">
        <v>4429.8807246199995</v>
      </c>
      <c r="Y377" s="5">
        <v>4429.8807246199995</v>
      </c>
      <c r="Z377" s="5">
        <v>4159.8807246199995</v>
      </c>
      <c r="AA377" s="5">
        <v>4159.8807246199995</v>
      </c>
      <c r="AB377" s="5">
        <v>6522.1196524200004</v>
      </c>
      <c r="AC377" s="5">
        <v>6522.1196524200004</v>
      </c>
      <c r="AD377" s="5">
        <v>6522.1196524200004</v>
      </c>
      <c r="AE377" s="5">
        <v>7110.9999524499999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113.19</v>
      </c>
      <c r="G378" s="5">
        <v>913.19</v>
      </c>
      <c r="H378" s="5">
        <v>957.89756219000003</v>
      </c>
      <c r="I378" s="5">
        <v>957.89756219000003</v>
      </c>
      <c r="J378" s="5">
        <v>957.89756219000003</v>
      </c>
      <c r="K378" s="5">
        <v>957.89756219000003</v>
      </c>
      <c r="L378" s="5">
        <v>957.89756219000003</v>
      </c>
      <c r="M378" s="5">
        <v>957.89756219000003</v>
      </c>
      <c r="N378" s="5">
        <v>957.89756219000003</v>
      </c>
      <c r="O378" s="5">
        <v>957.89756219000003</v>
      </c>
      <c r="P378" s="5">
        <v>957.89756219000003</v>
      </c>
      <c r="Q378" s="5">
        <v>957.89756219000003</v>
      </c>
      <c r="R378" s="5">
        <v>957.89756219000003</v>
      </c>
      <c r="S378" s="5">
        <v>957.89756219000003</v>
      </c>
      <c r="T378" s="5">
        <v>957.89756219000003</v>
      </c>
      <c r="U378" s="5">
        <v>957.89756219000003</v>
      </c>
      <c r="V378" s="5">
        <v>957.89756219000003</v>
      </c>
      <c r="W378" s="5">
        <v>1010.2221315100001</v>
      </c>
      <c r="X378" s="5">
        <v>1010.2221315100001</v>
      </c>
      <c r="Y378" s="5">
        <v>1305.4582634600001</v>
      </c>
      <c r="Z378" s="5">
        <v>1772.7873208200001</v>
      </c>
      <c r="AA378" s="5">
        <v>1772.7873208200001</v>
      </c>
      <c r="AB378" s="5">
        <v>1772.7873208200001</v>
      </c>
      <c r="AC378" s="5">
        <v>1772.7873208200001</v>
      </c>
      <c r="AD378" s="5">
        <v>2780.5052787499999</v>
      </c>
      <c r="AE378" s="5">
        <v>2848.79573802</v>
      </c>
      <c r="AF378" s="5">
        <v>3000</v>
      </c>
      <c r="AG378" s="5">
        <v>3000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198.012</v>
      </c>
      <c r="T379" s="5">
        <v>198.012</v>
      </c>
      <c r="U379" s="5">
        <v>198.012</v>
      </c>
      <c r="V379" s="5">
        <v>198.012</v>
      </c>
      <c r="W379" s="5">
        <v>198.012</v>
      </c>
      <c r="X379" s="5">
        <v>198.012</v>
      </c>
      <c r="Y379" s="5">
        <v>198.012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382.89375274999998</v>
      </c>
      <c r="G383" s="5">
        <v>411.79551005999997</v>
      </c>
      <c r="H383" s="5">
        <v>413.59999999000001</v>
      </c>
      <c r="I383" s="5">
        <v>413.17999999</v>
      </c>
      <c r="J383" s="5">
        <v>413.17999999</v>
      </c>
      <c r="K383" s="5">
        <v>413.17999999</v>
      </c>
      <c r="L383" s="5">
        <v>413.17999999</v>
      </c>
      <c r="M383" s="5">
        <v>413.17999999</v>
      </c>
      <c r="N383" s="5">
        <v>413.17999999</v>
      </c>
      <c r="O383" s="5">
        <v>413.17999999</v>
      </c>
      <c r="P383" s="5">
        <v>413.17999999</v>
      </c>
      <c r="Q383" s="5">
        <v>413.17999999</v>
      </c>
      <c r="R383" s="5">
        <v>413.17999999</v>
      </c>
      <c r="S383" s="5">
        <v>413.17999999</v>
      </c>
      <c r="T383" s="5">
        <v>413.17999999</v>
      </c>
      <c r="U383" s="5">
        <v>413.17999999</v>
      </c>
      <c r="V383" s="5">
        <v>413.17999999</v>
      </c>
      <c r="W383" s="5">
        <v>372.82404070000001</v>
      </c>
      <c r="X383" s="5">
        <v>372.83834608000001</v>
      </c>
      <c r="Y383" s="5">
        <v>375.03339266</v>
      </c>
      <c r="Z383" s="5">
        <v>375.03339266</v>
      </c>
      <c r="AA383" s="5">
        <v>813.61622831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1E-3</v>
      </c>
      <c r="AD384" s="5">
        <v>1E-3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</v>
      </c>
      <c r="G387" s="5">
        <v>1934.5</v>
      </c>
      <c r="H387" s="5">
        <v>1934.45</v>
      </c>
      <c r="I387" s="5">
        <v>1934.5</v>
      </c>
      <c r="J387" s="5">
        <v>1934.5</v>
      </c>
      <c r="K387" s="5">
        <v>1934.5</v>
      </c>
      <c r="L387" s="5">
        <v>1934.5</v>
      </c>
      <c r="M387" s="5">
        <v>1934.5</v>
      </c>
      <c r="N387" s="5">
        <v>1934.5</v>
      </c>
      <c r="O387" s="5">
        <v>1934.5</v>
      </c>
      <c r="P387" s="5">
        <v>1882</v>
      </c>
      <c r="Q387" s="5">
        <v>1690</v>
      </c>
      <c r="R387" s="5">
        <v>1690</v>
      </c>
      <c r="S387" s="5">
        <v>1690</v>
      </c>
      <c r="T387" s="5">
        <v>1690</v>
      </c>
      <c r="U387" s="5">
        <v>1690</v>
      </c>
      <c r="V387" s="5">
        <v>1690</v>
      </c>
      <c r="W387" s="5">
        <v>1886.7231733200001</v>
      </c>
      <c r="X387" s="5">
        <v>1886.7231733200001</v>
      </c>
      <c r="Y387" s="5">
        <v>1861.2247585499999</v>
      </c>
      <c r="Z387" s="5">
        <v>1730.0247585500001</v>
      </c>
      <c r="AA387" s="5">
        <v>1915.75</v>
      </c>
      <c r="AB387" s="5">
        <v>1915.75</v>
      </c>
      <c r="AC387" s="5">
        <v>1915.75</v>
      </c>
      <c r="AD387" s="5">
        <v>1675.75</v>
      </c>
      <c r="AE387" s="5">
        <v>2059.3642785400002</v>
      </c>
      <c r="AF387" s="5">
        <v>1938.66341685</v>
      </c>
      <c r="AG387" s="5">
        <v>1938.66341685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2114.4956655800001</v>
      </c>
      <c r="I388" s="5">
        <v>2114.69566558</v>
      </c>
      <c r="J388" s="5">
        <v>2114.69566558</v>
      </c>
      <c r="K388" s="5">
        <v>2114.69566558</v>
      </c>
      <c r="L388" s="5">
        <v>2114.69566558</v>
      </c>
      <c r="M388" s="5">
        <v>2114.69566558</v>
      </c>
      <c r="N388" s="5">
        <v>2114.69566558</v>
      </c>
      <c r="O388" s="5">
        <v>2114.69566558</v>
      </c>
      <c r="P388" s="5">
        <v>2114.69566558</v>
      </c>
      <c r="Q388" s="5">
        <v>2114.69566558</v>
      </c>
      <c r="R388" s="5">
        <v>2114.69566558</v>
      </c>
      <c r="S388" s="5">
        <v>2114.69566558</v>
      </c>
      <c r="T388" s="5">
        <v>2051.6876655799997</v>
      </c>
      <c r="U388" s="5">
        <v>1631.6876655799999</v>
      </c>
      <c r="V388" s="5">
        <v>1631.6876655799999</v>
      </c>
      <c r="W388" s="5">
        <v>1449.9876655799999</v>
      </c>
      <c r="X388" s="5">
        <v>1449.9876655799999</v>
      </c>
      <c r="Y388" s="5">
        <v>1430.4876655799999</v>
      </c>
      <c r="Z388" s="5">
        <v>1244.4876655799999</v>
      </c>
      <c r="AA388" s="5">
        <v>2021.2296893299999</v>
      </c>
      <c r="AB388" s="5">
        <v>1198.5999999999999</v>
      </c>
      <c r="AC388" s="5">
        <v>1198.5999999999999</v>
      </c>
      <c r="AD388" s="5">
        <v>1198.5999999999999</v>
      </c>
      <c r="AE388" s="5">
        <v>3691.8336302399998</v>
      </c>
      <c r="AF388" s="5">
        <v>3780.1</v>
      </c>
      <c r="AG388" s="5">
        <v>3599.5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481.08479326000003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500</v>
      </c>
      <c r="R389" s="5">
        <v>500</v>
      </c>
      <c r="S389" s="5">
        <v>500</v>
      </c>
      <c r="T389" s="5">
        <v>500</v>
      </c>
      <c r="U389" s="5">
        <v>500</v>
      </c>
      <c r="V389" s="5">
        <v>500</v>
      </c>
      <c r="W389" s="5">
        <v>500</v>
      </c>
      <c r="X389" s="5">
        <v>500</v>
      </c>
      <c r="Y389" s="5">
        <v>500</v>
      </c>
      <c r="Z389" s="5">
        <v>500</v>
      </c>
      <c r="AA389" s="5">
        <v>500</v>
      </c>
      <c r="AB389" s="5">
        <v>500</v>
      </c>
      <c r="AC389" s="5">
        <v>769.31923654000002</v>
      </c>
      <c r="AD389" s="5">
        <v>1054.68502132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278.5</v>
      </c>
      <c r="Q391" s="5">
        <v>278.5</v>
      </c>
      <c r="R391" s="5">
        <v>198</v>
      </c>
      <c r="S391" s="5">
        <v>198</v>
      </c>
      <c r="T391" s="5">
        <v>198</v>
      </c>
      <c r="U391" s="5">
        <v>39</v>
      </c>
      <c r="V391" s="5">
        <v>152.39805259000002</v>
      </c>
      <c r="W391" s="5">
        <v>382.71716318</v>
      </c>
      <c r="X391" s="5">
        <v>382.71716318</v>
      </c>
      <c r="Y391" s="5">
        <v>408.47488133000002</v>
      </c>
      <c r="Z391" s="5">
        <v>408.47488133000002</v>
      </c>
      <c r="AA391" s="5">
        <v>572.36862478</v>
      </c>
      <c r="AB391" s="5">
        <v>572.36862478</v>
      </c>
      <c r="AC391" s="5">
        <v>800</v>
      </c>
      <c r="AD391" s="5">
        <v>800</v>
      </c>
      <c r="AE391" s="5">
        <v>800</v>
      </c>
      <c r="AF391" s="5">
        <v>800</v>
      </c>
      <c r="AG391" s="5">
        <v>800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1334.9349999999999</v>
      </c>
      <c r="O393" s="5">
        <v>1334.9349999999999</v>
      </c>
      <c r="P393" s="5">
        <v>1236.2349999999999</v>
      </c>
      <c r="Q393" s="5">
        <v>1236.2349999999999</v>
      </c>
      <c r="R393" s="5">
        <v>1164.8349999999998</v>
      </c>
      <c r="S393" s="5">
        <v>980.35</v>
      </c>
      <c r="T393" s="5">
        <v>980.35</v>
      </c>
      <c r="U393" s="5">
        <v>980.35</v>
      </c>
      <c r="V393" s="5">
        <v>1111.79961723</v>
      </c>
      <c r="W393" s="5">
        <v>1280.5993439599997</v>
      </c>
      <c r="X393" s="5">
        <v>1853.64999999</v>
      </c>
      <c r="Y393" s="5">
        <v>2163.38575786</v>
      </c>
      <c r="Z393" s="5">
        <v>1949.5257578600001</v>
      </c>
      <c r="AA393" s="5">
        <v>1949.5257578600001</v>
      </c>
      <c r="AB393" s="5">
        <v>1818.7257578600002</v>
      </c>
      <c r="AC393" s="5">
        <v>2084.5982383300002</v>
      </c>
      <c r="AD393" s="5">
        <v>2148.6987130300004</v>
      </c>
      <c r="AE393" s="5">
        <v>2543.9951171399998</v>
      </c>
      <c r="AF393" s="5">
        <v>2543.9951171399998</v>
      </c>
      <c r="AG393" s="5">
        <v>2543.9951171399998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70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17.255451170000001</v>
      </c>
      <c r="Z398" s="5">
        <v>17.255451170000001</v>
      </c>
      <c r="AA398" s="5">
        <v>17.255451170000001</v>
      </c>
      <c r="AB398" s="5">
        <v>17.255451170000001</v>
      </c>
      <c r="AC398" s="5">
        <v>17.255451170000001</v>
      </c>
      <c r="AD398" s="5">
        <v>17.255451170000001</v>
      </c>
      <c r="AE398" s="5">
        <v>17.255451170000001</v>
      </c>
      <c r="AF398" s="5">
        <v>45.848542309999999</v>
      </c>
      <c r="AG398" s="5">
        <v>138.73471999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280.49935005999998</v>
      </c>
      <c r="M400" s="5">
        <v>280.49935005999998</v>
      </c>
      <c r="N400" s="5">
        <v>280.49935005999998</v>
      </c>
      <c r="O400" s="5">
        <v>280.49935005999998</v>
      </c>
      <c r="P400" s="5">
        <v>280.49935005999998</v>
      </c>
      <c r="Q400" s="5">
        <v>280.49935005999998</v>
      </c>
      <c r="R400" s="5">
        <v>313.93788510000002</v>
      </c>
      <c r="S400" s="5">
        <v>322.89632939000001</v>
      </c>
      <c r="T400" s="5">
        <v>322.89632939000001</v>
      </c>
      <c r="U400" s="5">
        <v>322.89632939000001</v>
      </c>
      <c r="V400" s="5">
        <v>322.89632939000001</v>
      </c>
      <c r="W400" s="5">
        <v>322.89632939000001</v>
      </c>
      <c r="X400" s="5">
        <v>322.89632939000001</v>
      </c>
      <c r="Y400" s="5">
        <v>322.89632939000001</v>
      </c>
      <c r="Z400" s="5">
        <v>322.89632939000001</v>
      </c>
      <c r="AA400" s="5">
        <v>322.89632939000001</v>
      </c>
      <c r="AB400" s="5">
        <v>322.89632939000001</v>
      </c>
      <c r="AC400" s="5">
        <v>322.89632939000001</v>
      </c>
      <c r="AD400" s="5">
        <v>322.89632939000001</v>
      </c>
      <c r="AE400" s="5">
        <v>322.89632939000001</v>
      </c>
      <c r="AF400" s="5">
        <v>322.89632939000001</v>
      </c>
      <c r="AG400" s="5">
        <v>154.89632939000001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251.35</v>
      </c>
      <c r="O401" s="5">
        <v>251.35</v>
      </c>
      <c r="P401" s="5">
        <v>251.35</v>
      </c>
      <c r="Q401" s="5">
        <v>251.35</v>
      </c>
      <c r="R401" s="5">
        <v>251.35</v>
      </c>
      <c r="S401" s="5">
        <v>371.39132044000002</v>
      </c>
      <c r="T401" s="5">
        <v>510.39839445999996</v>
      </c>
      <c r="U401" s="5">
        <v>649.16190685000004</v>
      </c>
      <c r="V401" s="5">
        <v>787.86730655999997</v>
      </c>
      <c r="W401" s="5">
        <v>787.86730655999997</v>
      </c>
      <c r="X401" s="5">
        <v>787.86730655999997</v>
      </c>
      <c r="Y401" s="5">
        <v>787.86730655999997</v>
      </c>
      <c r="Z401" s="5">
        <v>787.86730655999997</v>
      </c>
      <c r="AA401" s="5">
        <v>787.86730655999997</v>
      </c>
      <c r="AB401" s="5">
        <v>787.86730655999997</v>
      </c>
      <c r="AC401" s="5">
        <v>787.86730655999997</v>
      </c>
      <c r="AD401" s="5">
        <v>787.86730655999997</v>
      </c>
      <c r="AE401" s="5">
        <v>787.86730655999997</v>
      </c>
      <c r="AF401" s="5">
        <v>787.86730655999997</v>
      </c>
      <c r="AG401" s="5">
        <v>648.11730655999997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274.75630458000001</v>
      </c>
      <c r="H402" s="5">
        <v>404.6258077</v>
      </c>
      <c r="I402" s="5">
        <v>534.35016556000005</v>
      </c>
      <c r="J402" s="5">
        <v>664.28603200999999</v>
      </c>
      <c r="K402" s="5">
        <v>795.29270498000005</v>
      </c>
      <c r="L402" s="5">
        <v>814.72901350999996</v>
      </c>
      <c r="M402" s="5">
        <v>946.18567859999996</v>
      </c>
      <c r="N402" s="5">
        <v>1083.1718992599999</v>
      </c>
      <c r="O402" s="5">
        <v>1221.5447988799999</v>
      </c>
      <c r="P402" s="5">
        <v>1360.0206474300001</v>
      </c>
      <c r="Q402" s="5">
        <v>1498.5076917599999</v>
      </c>
      <c r="R402" s="5">
        <v>1603.66349354</v>
      </c>
      <c r="S402" s="5">
        <v>1614.0232802099999</v>
      </c>
      <c r="T402" s="5">
        <v>1614.0232802099999</v>
      </c>
      <c r="U402" s="5">
        <v>1614.0232802099999</v>
      </c>
      <c r="V402" s="5">
        <v>1614.0232802099999</v>
      </c>
      <c r="W402" s="5">
        <v>1614.0232802099999</v>
      </c>
      <c r="X402" s="5">
        <v>1614.0232802099999</v>
      </c>
      <c r="Y402" s="5">
        <v>1614.0232802099999</v>
      </c>
      <c r="Z402" s="5">
        <v>1614.0232802099999</v>
      </c>
      <c r="AA402" s="5">
        <v>1470.0232802099999</v>
      </c>
      <c r="AB402" s="5">
        <v>1470.0232802099999</v>
      </c>
      <c r="AC402" s="5">
        <v>1470.0232802099999</v>
      </c>
      <c r="AD402" s="5">
        <v>1470.0232802099999</v>
      </c>
      <c r="AE402" s="5">
        <v>1470.0232802099999</v>
      </c>
      <c r="AF402" s="5">
        <v>1470.0232802099999</v>
      </c>
      <c r="AG402" s="5">
        <v>1470.0232802099999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33</v>
      </c>
      <c r="AA410" s="5">
        <v>33</v>
      </c>
      <c r="AB410" s="5">
        <v>33</v>
      </c>
      <c r="AC410" s="5">
        <v>33</v>
      </c>
      <c r="AD410" s="5">
        <v>33</v>
      </c>
      <c r="AE410" s="5">
        <v>15</v>
      </c>
      <c r="AF410" s="5">
        <v>15</v>
      </c>
      <c r="AG410" s="5">
        <v>15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100.035</v>
      </c>
      <c r="AF411" s="5">
        <v>0</v>
      </c>
      <c r="AG411" s="5">
        <v>0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14</v>
      </c>
      <c r="U413" s="5">
        <v>14</v>
      </c>
      <c r="V413" s="5">
        <v>14</v>
      </c>
      <c r="W413" s="5">
        <v>14</v>
      </c>
      <c r="X413" s="5">
        <v>14</v>
      </c>
      <c r="Y413" s="5">
        <v>14</v>
      </c>
      <c r="Z413" s="5">
        <v>0</v>
      </c>
      <c r="AA413" s="5">
        <v>0</v>
      </c>
      <c r="AB413" s="5">
        <v>0</v>
      </c>
      <c r="AC413" s="5">
        <v>85.299768979999996</v>
      </c>
      <c r="AD413" s="5">
        <v>85.299768979999996</v>
      </c>
      <c r="AE413" s="5">
        <v>87.802791319999997</v>
      </c>
      <c r="AF413" s="5">
        <v>87.802791319999997</v>
      </c>
      <c r="AG413" s="5">
        <v>87.802791319999997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348.7</v>
      </c>
      <c r="S414" s="5">
        <v>348.7</v>
      </c>
      <c r="T414" s="5">
        <v>348.7</v>
      </c>
      <c r="U414" s="5">
        <v>348.7</v>
      </c>
      <c r="V414" s="5">
        <v>348.7</v>
      </c>
      <c r="W414" s="5">
        <v>348.7</v>
      </c>
      <c r="X414" s="5">
        <v>348.7</v>
      </c>
      <c r="Y414" s="5">
        <v>348.7</v>
      </c>
      <c r="Z414" s="5">
        <v>348.7</v>
      </c>
      <c r="AA414" s="5">
        <v>348.7</v>
      </c>
      <c r="AB414" s="5">
        <v>348.7</v>
      </c>
      <c r="AC414" s="5">
        <v>348.7</v>
      </c>
      <c r="AD414" s="5">
        <v>348.7</v>
      </c>
      <c r="AE414" s="5">
        <v>1786.0472365200001</v>
      </c>
      <c r="AF414" s="5">
        <v>1786.0472365200001</v>
      </c>
      <c r="AG414" s="5">
        <v>1786.0472365200001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576.94399999999996</v>
      </c>
      <c r="AA415" s="5">
        <v>576.94399999999996</v>
      </c>
      <c r="AB415" s="5">
        <v>576.94399999999996</v>
      </c>
      <c r="AC415" s="5">
        <v>576.94399999999996</v>
      </c>
      <c r="AD415" s="5">
        <v>400.99099999999999</v>
      </c>
      <c r="AE415" s="5">
        <v>478.31738324999998</v>
      </c>
      <c r="AF415" s="5">
        <v>347.42838325000002</v>
      </c>
      <c r="AG415" s="5">
        <v>347.42838325000002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1250.288</v>
      </c>
      <c r="T416" s="5">
        <v>1250.288</v>
      </c>
      <c r="U416" s="5">
        <v>1250.288</v>
      </c>
      <c r="V416" s="5">
        <v>1250.288</v>
      </c>
      <c r="W416" s="5">
        <v>1250.288</v>
      </c>
      <c r="X416" s="5">
        <v>1250.288</v>
      </c>
      <c r="Y416" s="5">
        <v>1250.288</v>
      </c>
      <c r="Z416" s="5">
        <v>1225.288</v>
      </c>
      <c r="AA416" s="5">
        <v>1067.338</v>
      </c>
      <c r="AB416" s="5">
        <v>1035.2339999999999</v>
      </c>
      <c r="AC416" s="5">
        <v>2658.0614073999996</v>
      </c>
      <c r="AD416" s="5">
        <v>2658.0614073999996</v>
      </c>
      <c r="AE416" s="5">
        <v>2853.2720311899998</v>
      </c>
      <c r="AF416" s="5">
        <v>3315.11929994</v>
      </c>
      <c r="AG416" s="5">
        <v>3315.11929994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133.09873200999999</v>
      </c>
      <c r="AD417" s="5">
        <v>133.09873200999999</v>
      </c>
      <c r="AE417" s="5">
        <v>148.91552580000001</v>
      </c>
      <c r="AF417" s="5">
        <v>148.91552580000001</v>
      </c>
      <c r="AG417" s="5">
        <v>148.91552580000001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166</v>
      </c>
      <c r="I419" s="5">
        <v>166</v>
      </c>
      <c r="J419" s="5">
        <v>166</v>
      </c>
      <c r="K419" s="5">
        <v>184.84017292999999</v>
      </c>
      <c r="L419" s="5">
        <v>734.72028608999995</v>
      </c>
      <c r="M419" s="5">
        <v>734.72028608999995</v>
      </c>
      <c r="N419" s="5">
        <v>734.72028608999995</v>
      </c>
      <c r="O419" s="5">
        <v>734.72028608999995</v>
      </c>
      <c r="P419" s="5">
        <v>734.72028608999995</v>
      </c>
      <c r="Q419" s="5">
        <v>734.72028608999995</v>
      </c>
      <c r="R419" s="5">
        <v>734.72028608999995</v>
      </c>
      <c r="S419" s="5">
        <v>734.72028608999995</v>
      </c>
      <c r="T419" s="5">
        <v>734.72028608999995</v>
      </c>
      <c r="U419" s="5">
        <v>734.72028608999995</v>
      </c>
      <c r="V419" s="5">
        <v>734.72028608999995</v>
      </c>
      <c r="W419" s="5">
        <v>734.72028608999995</v>
      </c>
      <c r="X419" s="5">
        <v>734.72028608999995</v>
      </c>
      <c r="Y419" s="5">
        <v>734.72028608999995</v>
      </c>
      <c r="Z419" s="5">
        <v>734.72028608999995</v>
      </c>
      <c r="AA419" s="5">
        <v>734.72028608999995</v>
      </c>
      <c r="AB419" s="5">
        <v>734.72028608999995</v>
      </c>
      <c r="AC419" s="5">
        <v>678.72028608999995</v>
      </c>
      <c r="AD419" s="5">
        <v>678.72028608999995</v>
      </c>
      <c r="AE419" s="5">
        <v>678.72028608999995</v>
      </c>
      <c r="AF419" s="5">
        <v>678.72028608999995</v>
      </c>
      <c r="AG419" s="5">
        <v>678.72028608999995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2125.55287666</v>
      </c>
      <c r="L420" s="5">
        <v>3520.02</v>
      </c>
      <c r="M420" s="5">
        <v>3520.02</v>
      </c>
      <c r="N420" s="5">
        <v>3520.02</v>
      </c>
      <c r="O420" s="5">
        <v>3520.02</v>
      </c>
      <c r="P420" s="5">
        <v>3520.02</v>
      </c>
      <c r="Q420" s="5">
        <v>3520.02</v>
      </c>
      <c r="R420" s="5">
        <v>3520.02</v>
      </c>
      <c r="S420" s="5">
        <v>3520.02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3520.02</v>
      </c>
      <c r="Y420" s="5">
        <v>3520.02</v>
      </c>
      <c r="Z420" s="5">
        <v>3500.02</v>
      </c>
      <c r="AA420" s="5">
        <v>3500.02</v>
      </c>
      <c r="AB420" s="5">
        <v>3500.02</v>
      </c>
      <c r="AC420" s="5">
        <v>3500.02</v>
      </c>
      <c r="AD420" s="5">
        <v>3500.02</v>
      </c>
      <c r="AE420" s="5">
        <v>3500.02</v>
      </c>
      <c r="AF420" s="5">
        <v>3500.02</v>
      </c>
      <c r="AG420" s="5">
        <v>3500.02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807.32899999999995</v>
      </c>
      <c r="I421" s="5">
        <v>883.78611572</v>
      </c>
      <c r="J421" s="5">
        <v>883.78611572</v>
      </c>
      <c r="K421" s="5">
        <v>883.78611572</v>
      </c>
      <c r="L421" s="5">
        <v>935.46262612999999</v>
      </c>
      <c r="M421" s="5">
        <v>935.46262612999999</v>
      </c>
      <c r="N421" s="5">
        <v>935.46262612999999</v>
      </c>
      <c r="O421" s="5">
        <v>935.46262612999999</v>
      </c>
      <c r="P421" s="5">
        <v>935.46262612999999</v>
      </c>
      <c r="Q421" s="5">
        <v>935.46262612999999</v>
      </c>
      <c r="R421" s="5">
        <v>935.46262612999999</v>
      </c>
      <c r="S421" s="5">
        <v>935.46262612999999</v>
      </c>
      <c r="T421" s="5">
        <v>935.46262612999999</v>
      </c>
      <c r="U421" s="5">
        <v>935.46262612999999</v>
      </c>
      <c r="V421" s="5">
        <v>935.46262612999999</v>
      </c>
      <c r="W421" s="5">
        <v>935.46262612999999</v>
      </c>
      <c r="X421" s="5">
        <v>935.46262612999999</v>
      </c>
      <c r="Y421" s="5">
        <v>833.4376261299999</v>
      </c>
      <c r="Z421" s="5">
        <v>833.4376261299999</v>
      </c>
      <c r="AA421" s="5">
        <v>833.4376261299999</v>
      </c>
      <c r="AB421" s="5">
        <v>833.4376261299999</v>
      </c>
      <c r="AC421" s="5">
        <v>833.4376261299999</v>
      </c>
      <c r="AD421" s="5">
        <v>833.4376261299999</v>
      </c>
      <c r="AE421" s="5">
        <v>2374.6074168799996</v>
      </c>
      <c r="AF421" s="5">
        <v>3484.9144729</v>
      </c>
      <c r="AG421" s="5">
        <v>3415.1644729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53</v>
      </c>
      <c r="I422" s="5">
        <v>161.49143193</v>
      </c>
      <c r="J422" s="5">
        <v>161.49143193</v>
      </c>
      <c r="K422" s="5">
        <v>161.49143193</v>
      </c>
      <c r="L422" s="5">
        <v>281.13392808000003</v>
      </c>
      <c r="M422" s="5">
        <v>281.13392808000003</v>
      </c>
      <c r="N422" s="5">
        <v>281.13392808000003</v>
      </c>
      <c r="O422" s="5">
        <v>281.13392808000003</v>
      </c>
      <c r="P422" s="5">
        <v>281.13392808000003</v>
      </c>
      <c r="Q422" s="5">
        <v>281.13392808000003</v>
      </c>
      <c r="R422" s="5">
        <v>281.13392808000003</v>
      </c>
      <c r="S422" s="5">
        <v>281.13392808000003</v>
      </c>
      <c r="T422" s="5">
        <v>281.13392808000003</v>
      </c>
      <c r="U422" s="5">
        <v>281.13392808000003</v>
      </c>
      <c r="V422" s="5">
        <v>281.13392808000003</v>
      </c>
      <c r="W422" s="5">
        <v>281.13392808000003</v>
      </c>
      <c r="X422" s="5">
        <v>281.13392808000003</v>
      </c>
      <c r="Y422" s="5">
        <v>281.13392808000003</v>
      </c>
      <c r="Z422" s="5">
        <v>228.13392808</v>
      </c>
      <c r="AA422" s="5">
        <v>228.13392808</v>
      </c>
      <c r="AB422" s="5">
        <v>228.13392808</v>
      </c>
      <c r="AC422" s="5">
        <v>228.13392808</v>
      </c>
      <c r="AD422" s="5">
        <v>228.13392808</v>
      </c>
      <c r="AE422" s="5">
        <v>228.13392808</v>
      </c>
      <c r="AF422" s="5">
        <v>282.23036496999998</v>
      </c>
      <c r="AG422" s="5">
        <v>282.23036496999998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1126.884</v>
      </c>
      <c r="T423" s="5">
        <v>1126.884</v>
      </c>
      <c r="U423" s="5">
        <v>976.85400000000004</v>
      </c>
      <c r="V423" s="5">
        <v>976.85400000000004</v>
      </c>
      <c r="W423" s="5">
        <v>976.85400000000004</v>
      </c>
      <c r="X423" s="5">
        <v>976.85400000000004</v>
      </c>
      <c r="Y423" s="5">
        <v>976.85400000000004</v>
      </c>
      <c r="Z423" s="5">
        <v>976.85400000000004</v>
      </c>
      <c r="AA423" s="5">
        <v>976.85400000000004</v>
      </c>
      <c r="AB423" s="5">
        <v>976.85400000000004</v>
      </c>
      <c r="AC423" s="5">
        <v>976.85400000000004</v>
      </c>
      <c r="AD423" s="5">
        <v>976.85400000000004</v>
      </c>
      <c r="AE423" s="5">
        <v>976.85400000000004</v>
      </c>
      <c r="AF423" s="5">
        <v>644.51400000000001</v>
      </c>
      <c r="AG423" s="5">
        <v>395.52000000000004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282.06</v>
      </c>
      <c r="T424" s="5">
        <v>282.06</v>
      </c>
      <c r="U424" s="5">
        <v>282.06</v>
      </c>
      <c r="V424" s="5">
        <v>282.06</v>
      </c>
      <c r="W424" s="5">
        <v>282.06</v>
      </c>
      <c r="X424" s="5">
        <v>282.06</v>
      </c>
      <c r="Y424" s="5">
        <v>282.06</v>
      </c>
      <c r="Z424" s="5">
        <v>282.06</v>
      </c>
      <c r="AA424" s="5">
        <v>282.06</v>
      </c>
      <c r="AB424" s="5">
        <v>282.06</v>
      </c>
      <c r="AC424" s="5">
        <v>282.06</v>
      </c>
      <c r="AD424" s="5">
        <v>282.06</v>
      </c>
      <c r="AE424" s="5">
        <v>282.06</v>
      </c>
      <c r="AF424" s="5">
        <v>282.06</v>
      </c>
      <c r="AG424" s="5">
        <v>90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633.78099999999995</v>
      </c>
      <c r="Y429" s="5">
        <v>633.78099999999995</v>
      </c>
      <c r="Z429" s="5">
        <v>633.78099999999995</v>
      </c>
      <c r="AA429" s="5">
        <v>633.78099999999995</v>
      </c>
      <c r="AB429" s="5">
        <v>606.51599999999996</v>
      </c>
      <c r="AC429" s="5">
        <v>606.51599999999996</v>
      </c>
      <c r="AD429" s="5">
        <v>606.51599999999996</v>
      </c>
      <c r="AE429" s="5">
        <v>466.45</v>
      </c>
      <c r="AF429" s="5">
        <v>81</v>
      </c>
      <c r="AG429" s="5">
        <v>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319.95000000000005</v>
      </c>
      <c r="AA433" s="5">
        <v>212.43</v>
      </c>
      <c r="AB433" s="5">
        <v>212.43</v>
      </c>
      <c r="AC433" s="5">
        <v>212.43</v>
      </c>
      <c r="AD433" s="5">
        <v>212.43</v>
      </c>
      <c r="AE433" s="5">
        <v>212.43</v>
      </c>
      <c r="AF433" s="5">
        <v>212.43</v>
      </c>
      <c r="AG433" s="5">
        <v>212.43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19.091000000000001</v>
      </c>
      <c r="AA435" s="5">
        <v>19.091000000000001</v>
      </c>
      <c r="AB435" s="5">
        <v>11.72</v>
      </c>
      <c r="AC435" s="5">
        <v>11.72</v>
      </c>
      <c r="AD435" s="5">
        <v>11.72</v>
      </c>
      <c r="AE435" s="5">
        <v>11.72</v>
      </c>
      <c r="AF435" s="5">
        <v>11.72</v>
      </c>
      <c r="AG435" s="5">
        <v>11.72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349.2</v>
      </c>
      <c r="AA438" s="5">
        <v>79.2</v>
      </c>
      <c r="AB438" s="5">
        <v>79.2</v>
      </c>
      <c r="AC438" s="5">
        <v>79.2</v>
      </c>
      <c r="AD438" s="5">
        <v>0</v>
      </c>
      <c r="AE438" s="5">
        <v>0</v>
      </c>
      <c r="AF438" s="5">
        <v>0</v>
      </c>
      <c r="AG438" s="5">
        <v>0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562.27629071000001</v>
      </c>
      <c r="AG440" s="5">
        <v>562.27629071000001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817.44703879999997</v>
      </c>
      <c r="H447" s="5">
        <v>817.44703879999997</v>
      </c>
      <c r="I447" s="5">
        <v>834.67698053999993</v>
      </c>
      <c r="J447" s="5">
        <v>845.42083070000001</v>
      </c>
      <c r="K447" s="5">
        <v>845.42083070000001</v>
      </c>
      <c r="L447" s="5">
        <v>845.42083070000001</v>
      </c>
      <c r="M447" s="5">
        <v>845.42083070000001</v>
      </c>
      <c r="N447" s="5">
        <v>845.42083070000001</v>
      </c>
      <c r="O447" s="5">
        <v>845.42083070000001</v>
      </c>
      <c r="P447" s="5">
        <v>845.42083070000001</v>
      </c>
      <c r="Q447" s="5">
        <v>845.42083070000001</v>
      </c>
      <c r="R447" s="5">
        <v>845.42083070000001</v>
      </c>
      <c r="S447" s="5">
        <v>850.18799082999999</v>
      </c>
      <c r="T447" s="5">
        <v>874.81355552000002</v>
      </c>
      <c r="U447" s="5">
        <v>874.81355552000002</v>
      </c>
      <c r="V447" s="5">
        <v>882.89792389000002</v>
      </c>
      <c r="W447" s="5">
        <v>992.84738358999994</v>
      </c>
      <c r="X447" s="5">
        <v>992.84738358999994</v>
      </c>
      <c r="Y447" s="5">
        <v>1293.9274905699999</v>
      </c>
      <c r="Z447" s="5">
        <v>1394.7948350699999</v>
      </c>
      <c r="AA447" s="5">
        <v>1674.79167205</v>
      </c>
      <c r="AB447" s="5">
        <v>1732.4525941699999</v>
      </c>
      <c r="AC447" s="5">
        <v>1732.4525941699999</v>
      </c>
      <c r="AD447" s="5">
        <v>1732.4525941699999</v>
      </c>
      <c r="AE447" s="5">
        <v>1805.52482508</v>
      </c>
      <c r="AF447" s="5">
        <v>1805.52482508</v>
      </c>
      <c r="AG447" s="5">
        <v>1805.52482508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43.2</v>
      </c>
      <c r="H448" s="5">
        <v>43.2</v>
      </c>
      <c r="I448" s="5">
        <v>43.2</v>
      </c>
      <c r="J448" s="5">
        <v>136.06452167</v>
      </c>
      <c r="K448" s="5">
        <v>136.06452167</v>
      </c>
      <c r="L448" s="5">
        <v>443.15249740000002</v>
      </c>
      <c r="M448" s="5">
        <v>443.15249740000002</v>
      </c>
      <c r="N448" s="5">
        <v>443.15249740000002</v>
      </c>
      <c r="O448" s="5">
        <v>443.15249740000002</v>
      </c>
      <c r="P448" s="5">
        <v>443.15249740000002</v>
      </c>
      <c r="Q448" s="5">
        <v>443.15249740000002</v>
      </c>
      <c r="R448" s="5">
        <v>443.15249740000002</v>
      </c>
      <c r="S448" s="5">
        <v>692.32085316000007</v>
      </c>
      <c r="T448" s="5">
        <v>692.32085316000007</v>
      </c>
      <c r="U448" s="5">
        <v>760.9755985700001</v>
      </c>
      <c r="V448" s="5">
        <v>771.5380571500001</v>
      </c>
      <c r="W448" s="5">
        <v>775.91467680000005</v>
      </c>
      <c r="X448" s="5">
        <v>775.91467680000005</v>
      </c>
      <c r="Y448" s="5">
        <v>775.91467680000005</v>
      </c>
      <c r="Z448" s="5">
        <v>925.77985827000009</v>
      </c>
      <c r="AA448" s="5">
        <v>933.25042340000005</v>
      </c>
      <c r="AB448" s="5">
        <v>933.25042340000005</v>
      </c>
      <c r="AC448" s="5">
        <v>933.25042340000005</v>
      </c>
      <c r="AD448" s="5">
        <v>933.25042340000005</v>
      </c>
      <c r="AE448" s="5">
        <v>939.35756835000007</v>
      </c>
      <c r="AF448" s="5">
        <v>939.35756835000007</v>
      </c>
      <c r="AG448" s="5">
        <v>939.35756835000007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130.38490186999999</v>
      </c>
      <c r="AC450" s="5">
        <v>781.00997379</v>
      </c>
      <c r="AD450" s="5">
        <v>781.00997379</v>
      </c>
      <c r="AE450" s="5">
        <v>781.01736541000002</v>
      </c>
      <c r="AF450" s="5">
        <v>781.01736541000002</v>
      </c>
      <c r="AG450" s="5">
        <v>781.01736541000002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665.83899541000005</v>
      </c>
      <c r="U452" s="5">
        <v>665.83899541000005</v>
      </c>
      <c r="V452" s="5">
        <v>665.83899541000005</v>
      </c>
      <c r="W452" s="5">
        <v>665.83899541000005</v>
      </c>
      <c r="X452" s="5">
        <v>665.83899541000005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900</v>
      </c>
      <c r="AE452" s="5">
        <v>900</v>
      </c>
      <c r="AF452" s="5">
        <v>900</v>
      </c>
      <c r="AG452" s="5">
        <v>900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311.94645329000002</v>
      </c>
      <c r="Z453" s="5">
        <v>611.94645329000002</v>
      </c>
      <c r="AA453" s="5">
        <v>611.94645329000002</v>
      </c>
      <c r="AB453" s="5">
        <v>611.94645329000002</v>
      </c>
      <c r="AC453" s="5">
        <v>611.94645329000002</v>
      </c>
      <c r="AD453" s="5">
        <v>611.94645329000002</v>
      </c>
      <c r="AE453" s="5">
        <v>611.94645329000002</v>
      </c>
      <c r="AF453" s="5">
        <v>611.94645329000002</v>
      </c>
      <c r="AG453" s="5">
        <v>611.94645329000002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452.97399999999999</v>
      </c>
      <c r="H454" s="5">
        <v>452.97399999999999</v>
      </c>
      <c r="I454" s="5">
        <v>782.36617305999994</v>
      </c>
      <c r="J454" s="5">
        <v>952.77958094999997</v>
      </c>
      <c r="K454" s="5">
        <v>952.77958094999997</v>
      </c>
      <c r="L454" s="5">
        <v>1156.83853105</v>
      </c>
      <c r="M454" s="5">
        <v>1156.83853105</v>
      </c>
      <c r="N454" s="5">
        <v>1156.83853105</v>
      </c>
      <c r="O454" s="5">
        <v>1156.83853105</v>
      </c>
      <c r="P454" s="5">
        <v>1156.83853105</v>
      </c>
      <c r="Q454" s="5">
        <v>1156.83853105</v>
      </c>
      <c r="R454" s="5">
        <v>1156.83853105</v>
      </c>
      <c r="S454" s="5">
        <v>1156.83853105</v>
      </c>
      <c r="T454" s="5">
        <v>1852.9739999999999</v>
      </c>
      <c r="U454" s="5">
        <v>1852.9739999999999</v>
      </c>
      <c r="V454" s="5">
        <v>1852.9739999999999</v>
      </c>
      <c r="W454" s="5">
        <v>1852.9739999999999</v>
      </c>
      <c r="X454" s="5">
        <v>1852.9739999999999</v>
      </c>
      <c r="Y454" s="5">
        <v>3181.6513663699998</v>
      </c>
      <c r="Z454" s="5">
        <v>3181.6513663699998</v>
      </c>
      <c r="AA454" s="5">
        <v>3316.9325316599998</v>
      </c>
      <c r="AB454" s="5">
        <v>3316.9325316599998</v>
      </c>
      <c r="AC454" s="5">
        <v>3316.9325316599998</v>
      </c>
      <c r="AD454" s="5">
        <v>3643.5472000599998</v>
      </c>
      <c r="AE454" s="5">
        <v>4187.8271449799995</v>
      </c>
      <c r="AF454" s="5">
        <v>4187.8271449799995</v>
      </c>
      <c r="AG454" s="5">
        <v>4187.8271449799995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123.68113369</v>
      </c>
      <c r="AA455" s="5">
        <v>159.20074378999999</v>
      </c>
      <c r="AB455" s="5">
        <v>159.20074378999999</v>
      </c>
      <c r="AC455" s="5">
        <v>159.20074378999999</v>
      </c>
      <c r="AD455" s="5">
        <v>159.20074378999999</v>
      </c>
      <c r="AE455" s="5">
        <v>159.20074378999999</v>
      </c>
      <c r="AF455" s="5">
        <v>159.20074378999999</v>
      </c>
      <c r="AG455" s="5">
        <v>159.20074378999999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110.61265247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400.00099999999998</v>
      </c>
      <c r="M456" s="5">
        <v>400.00099999999998</v>
      </c>
      <c r="N456" s="5">
        <v>400.00099999999998</v>
      </c>
      <c r="O456" s="5">
        <v>400.00099999999998</v>
      </c>
      <c r="P456" s="5">
        <v>400.00099999999998</v>
      </c>
      <c r="Q456" s="5">
        <v>400.00099999999998</v>
      </c>
      <c r="R456" s="5">
        <v>400.00099999999998</v>
      </c>
      <c r="S456" s="5">
        <v>400.00099999999998</v>
      </c>
      <c r="T456" s="5">
        <v>400.00099999999998</v>
      </c>
      <c r="U456" s="5">
        <v>400.00099999999998</v>
      </c>
      <c r="V456" s="5">
        <v>400.00099999999998</v>
      </c>
      <c r="W456" s="5">
        <v>400.00099999999998</v>
      </c>
      <c r="X456" s="5">
        <v>1041.6463257099999</v>
      </c>
      <c r="Y456" s="5">
        <v>1440.4304659699999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621.31318278000003</v>
      </c>
      <c r="G458" s="5">
        <v>689.28349136999998</v>
      </c>
      <c r="H458" s="5">
        <v>1323.94053042</v>
      </c>
      <c r="I458" s="5">
        <v>2383.3091565199998</v>
      </c>
      <c r="J458" s="5">
        <v>3711.7091421499999</v>
      </c>
      <c r="K458" s="5">
        <v>4235.2556199999999</v>
      </c>
      <c r="L458" s="5">
        <v>4235.2556199999999</v>
      </c>
      <c r="M458" s="5">
        <v>4235.2556199999999</v>
      </c>
      <c r="N458" s="5">
        <v>4235.2556199999999</v>
      </c>
      <c r="O458" s="5">
        <v>4235.2556199999999</v>
      </c>
      <c r="P458" s="5">
        <v>4235.2556199999999</v>
      </c>
      <c r="Q458" s="5">
        <v>4235.2556199999999</v>
      </c>
      <c r="R458" s="5">
        <v>4235.2556199999999</v>
      </c>
      <c r="S458" s="5">
        <v>4235.2556199999999</v>
      </c>
      <c r="T458" s="5">
        <v>4235.2556199999999</v>
      </c>
      <c r="U458" s="5">
        <v>4062.7756199999999</v>
      </c>
      <c r="V458" s="5">
        <v>4062.7756199999999</v>
      </c>
      <c r="W458" s="5">
        <v>4062.7756199999999</v>
      </c>
      <c r="X458" s="5">
        <v>4062.7756199999999</v>
      </c>
      <c r="Y458" s="5">
        <v>4062.7756199999999</v>
      </c>
      <c r="Z458" s="5">
        <v>3824.3852290300001</v>
      </c>
      <c r="AA458" s="5">
        <v>3824.3852290300001</v>
      </c>
      <c r="AB458" s="5">
        <v>6370.4914814499998</v>
      </c>
      <c r="AC458" s="5">
        <v>6370.4914814499998</v>
      </c>
      <c r="AD458" s="5">
        <v>6370.4914814499998</v>
      </c>
      <c r="AE458" s="5">
        <v>7130.5481064300002</v>
      </c>
      <c r="AF458" s="5">
        <v>7400.0000000099999</v>
      </c>
      <c r="AG458" s="5">
        <v>7400.0000000099999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913.19</v>
      </c>
      <c r="Q459" s="5">
        <v>913.19</v>
      </c>
      <c r="R459" s="5">
        <v>913.19</v>
      </c>
      <c r="S459" s="5">
        <v>913.19</v>
      </c>
      <c r="T459" s="5">
        <v>913.19</v>
      </c>
      <c r="U459" s="5">
        <v>913.19</v>
      </c>
      <c r="V459" s="5">
        <v>1252.42247002</v>
      </c>
      <c r="W459" s="5">
        <v>1252.42247002</v>
      </c>
      <c r="X459" s="5">
        <v>1252.42247002</v>
      </c>
      <c r="Y459" s="5">
        <v>1410.60775605</v>
      </c>
      <c r="Z459" s="5">
        <v>1819.2602249500001</v>
      </c>
      <c r="AA459" s="5">
        <v>1819.2602249500001</v>
      </c>
      <c r="AB459" s="5">
        <v>1819.2602249500001</v>
      </c>
      <c r="AC459" s="5">
        <v>1819.2602249500001</v>
      </c>
      <c r="AD459" s="5">
        <v>2660.8634200799997</v>
      </c>
      <c r="AE459" s="5">
        <v>2920.1131992000001</v>
      </c>
      <c r="AF459" s="5">
        <v>2953.2551925799999</v>
      </c>
      <c r="AG459" s="5">
        <v>2953.2551925799999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198.012</v>
      </c>
      <c r="S460" s="5">
        <v>198.012</v>
      </c>
      <c r="T460" s="5">
        <v>198.012</v>
      </c>
      <c r="U460" s="5">
        <v>198.012</v>
      </c>
      <c r="V460" s="5">
        <v>198.012</v>
      </c>
      <c r="W460" s="5">
        <v>198.012</v>
      </c>
      <c r="X460" s="5">
        <v>198.012</v>
      </c>
      <c r="Y460" s="5">
        <v>198.012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382.89375274999998</v>
      </c>
      <c r="G464" s="5">
        <v>412.33305121000001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413.18</v>
      </c>
      <c r="S464" s="5">
        <v>413.18</v>
      </c>
      <c r="T464" s="5">
        <v>413.18</v>
      </c>
      <c r="U464" s="5">
        <v>413.18</v>
      </c>
      <c r="V464" s="5">
        <v>413.18</v>
      </c>
      <c r="W464" s="5">
        <v>372.82404070000001</v>
      </c>
      <c r="X464" s="5">
        <v>372.83834608000001</v>
      </c>
      <c r="Y464" s="5">
        <v>374.87298806000001</v>
      </c>
      <c r="Z464" s="5">
        <v>374.87298806000001</v>
      </c>
      <c r="AA464" s="5">
        <v>812.13526727999999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1E-3</v>
      </c>
      <c r="AD465" s="5">
        <v>1E-3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</v>
      </c>
      <c r="G468" s="5">
        <v>1934.5</v>
      </c>
      <c r="H468" s="5">
        <v>1934.45</v>
      </c>
      <c r="I468" s="5">
        <v>1934.5</v>
      </c>
      <c r="J468" s="5">
        <v>1934.5</v>
      </c>
      <c r="K468" s="5">
        <v>1934.5</v>
      </c>
      <c r="L468" s="5">
        <v>1934.5</v>
      </c>
      <c r="M468" s="5">
        <v>1934.5</v>
      </c>
      <c r="N468" s="5">
        <v>1934.5</v>
      </c>
      <c r="O468" s="5">
        <v>1934.5</v>
      </c>
      <c r="P468" s="5">
        <v>1882</v>
      </c>
      <c r="Q468" s="5">
        <v>1690</v>
      </c>
      <c r="R468" s="5">
        <v>1690</v>
      </c>
      <c r="S468" s="5">
        <v>1690</v>
      </c>
      <c r="T468" s="5">
        <v>1690</v>
      </c>
      <c r="U468" s="5">
        <v>1690</v>
      </c>
      <c r="V468" s="5">
        <v>1690</v>
      </c>
      <c r="W468" s="5">
        <v>1908.66402126</v>
      </c>
      <c r="X468" s="5">
        <v>1908.66402126</v>
      </c>
      <c r="Y468" s="5">
        <v>1877.6140212600001</v>
      </c>
      <c r="Z468" s="5">
        <v>1746.41402126</v>
      </c>
      <c r="AA468" s="5">
        <v>1915.75</v>
      </c>
      <c r="AB468" s="5">
        <v>1915.75</v>
      </c>
      <c r="AC468" s="5">
        <v>1915.75</v>
      </c>
      <c r="AD468" s="5">
        <v>1675.75</v>
      </c>
      <c r="AE468" s="5">
        <v>2059.3642785400002</v>
      </c>
      <c r="AF468" s="5">
        <v>1931.24779302</v>
      </c>
      <c r="AG468" s="5">
        <v>1931.24779302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2114.4956655800001</v>
      </c>
      <c r="I469" s="5">
        <v>2114.69566558</v>
      </c>
      <c r="J469" s="5">
        <v>2114.69566558</v>
      </c>
      <c r="K469" s="5">
        <v>2114.69566558</v>
      </c>
      <c r="L469" s="5">
        <v>2114.69566558</v>
      </c>
      <c r="M469" s="5">
        <v>2114.69566558</v>
      </c>
      <c r="N469" s="5">
        <v>2114.69566558</v>
      </c>
      <c r="O469" s="5">
        <v>2114.69566558</v>
      </c>
      <c r="P469" s="5">
        <v>2114.69566558</v>
      </c>
      <c r="Q469" s="5">
        <v>2114.69566558</v>
      </c>
      <c r="R469" s="5">
        <v>2114.69566558</v>
      </c>
      <c r="S469" s="5">
        <v>2114.69566558</v>
      </c>
      <c r="T469" s="5">
        <v>2051.6876655799997</v>
      </c>
      <c r="U469" s="5">
        <v>1631.6876655799999</v>
      </c>
      <c r="V469" s="5">
        <v>1631.6876655799999</v>
      </c>
      <c r="W469" s="5">
        <v>1449.9876655799999</v>
      </c>
      <c r="X469" s="5">
        <v>1449.9876655799999</v>
      </c>
      <c r="Y469" s="5">
        <v>1430.4876655799999</v>
      </c>
      <c r="Z469" s="5">
        <v>1244.4876655799999</v>
      </c>
      <c r="AA469" s="5">
        <v>1958.5443146399998</v>
      </c>
      <c r="AB469" s="5">
        <v>1094.9843146399999</v>
      </c>
      <c r="AC469" s="5">
        <v>1236.60628937</v>
      </c>
      <c r="AD469" s="5">
        <v>1236.60628937</v>
      </c>
      <c r="AE469" s="5">
        <v>3708.9452003199999</v>
      </c>
      <c r="AF469" s="5">
        <v>3780.1000000099998</v>
      </c>
      <c r="AG469" s="5">
        <v>3599.5000000099999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481.08479326000003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500</v>
      </c>
      <c r="R470" s="5">
        <v>500</v>
      </c>
      <c r="S470" s="5">
        <v>500</v>
      </c>
      <c r="T470" s="5">
        <v>500</v>
      </c>
      <c r="U470" s="5">
        <v>500</v>
      </c>
      <c r="V470" s="5">
        <v>500</v>
      </c>
      <c r="W470" s="5">
        <v>500</v>
      </c>
      <c r="X470" s="5">
        <v>500</v>
      </c>
      <c r="Y470" s="5">
        <v>500</v>
      </c>
      <c r="Z470" s="5">
        <v>500</v>
      </c>
      <c r="AA470" s="5">
        <v>500</v>
      </c>
      <c r="AB470" s="5">
        <v>500</v>
      </c>
      <c r="AC470" s="5">
        <v>710.50302366000005</v>
      </c>
      <c r="AD470" s="5">
        <v>934.11266905000002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278.5</v>
      </c>
      <c r="Q472" s="5">
        <v>278.5</v>
      </c>
      <c r="R472" s="5">
        <v>198</v>
      </c>
      <c r="S472" s="5">
        <v>198</v>
      </c>
      <c r="T472" s="5">
        <v>198</v>
      </c>
      <c r="U472" s="5">
        <v>154.37791037</v>
      </c>
      <c r="V472" s="5">
        <v>154.37791037</v>
      </c>
      <c r="W472" s="5">
        <v>442.42361331000001</v>
      </c>
      <c r="X472" s="5">
        <v>442.42361331000001</v>
      </c>
      <c r="Y472" s="5">
        <v>444.18779233999999</v>
      </c>
      <c r="Z472" s="5">
        <v>444.18779233999999</v>
      </c>
      <c r="AA472" s="5">
        <v>617.25106129999995</v>
      </c>
      <c r="AB472" s="5">
        <v>617.25106129999995</v>
      </c>
      <c r="AC472" s="5">
        <v>800</v>
      </c>
      <c r="AD472" s="5">
        <v>800</v>
      </c>
      <c r="AE472" s="5">
        <v>800</v>
      </c>
      <c r="AF472" s="5">
        <v>800</v>
      </c>
      <c r="AG472" s="5">
        <v>800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1334.9349999999999</v>
      </c>
      <c r="O474" s="5">
        <v>1334.9349999999999</v>
      </c>
      <c r="P474" s="5">
        <v>1236.2349999999999</v>
      </c>
      <c r="Q474" s="5">
        <v>1236.2349999999999</v>
      </c>
      <c r="R474" s="5">
        <v>1164.8349999999998</v>
      </c>
      <c r="S474" s="5">
        <v>980.35</v>
      </c>
      <c r="T474" s="5">
        <v>980.35</v>
      </c>
      <c r="U474" s="5">
        <v>980.35</v>
      </c>
      <c r="V474" s="5">
        <v>1068.6451123299998</v>
      </c>
      <c r="W474" s="5">
        <v>1242.6316463999999</v>
      </c>
      <c r="X474" s="5">
        <v>1853.6499999999999</v>
      </c>
      <c r="Y474" s="5">
        <v>2172.9533056600003</v>
      </c>
      <c r="Z474" s="5">
        <v>1959.0933056599999</v>
      </c>
      <c r="AA474" s="5">
        <v>1959.0933056599999</v>
      </c>
      <c r="AB474" s="5">
        <v>1828.29330566</v>
      </c>
      <c r="AC474" s="5">
        <v>2024.71235604</v>
      </c>
      <c r="AD474" s="5">
        <v>2101.5405218599999</v>
      </c>
      <c r="AE474" s="5">
        <v>2475.5277574800002</v>
      </c>
      <c r="AF474" s="5">
        <v>2475.5277574800002</v>
      </c>
      <c r="AG474" s="5">
        <v>2475.5277574800002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70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7.6001952299999997</v>
      </c>
      <c r="Z479" s="5">
        <v>7.6001952299999997</v>
      </c>
      <c r="AA479" s="5">
        <v>7.6001952299999997</v>
      </c>
      <c r="AB479" s="5">
        <v>7.6001952299999997</v>
      </c>
      <c r="AC479" s="5">
        <v>7.6001952299999997</v>
      </c>
      <c r="AD479" s="5">
        <v>7.6001952299999997</v>
      </c>
      <c r="AE479" s="5">
        <v>7.6001952299999997</v>
      </c>
      <c r="AF479" s="5">
        <v>132.06289466999999</v>
      </c>
      <c r="AG479" s="5">
        <v>132.06289466999999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276.68693366000002</v>
      </c>
      <c r="M481" s="5">
        <v>276.68693366000002</v>
      </c>
      <c r="N481" s="5">
        <v>276.68693366000002</v>
      </c>
      <c r="O481" s="5">
        <v>276.68693366000002</v>
      </c>
      <c r="P481" s="5">
        <v>276.68693366000002</v>
      </c>
      <c r="Q481" s="5">
        <v>276.68693366000002</v>
      </c>
      <c r="R481" s="5">
        <v>312.30037543000003</v>
      </c>
      <c r="S481" s="5">
        <v>320.0245208</v>
      </c>
      <c r="T481" s="5">
        <v>320.0245208</v>
      </c>
      <c r="U481" s="5">
        <v>320.0245208</v>
      </c>
      <c r="V481" s="5">
        <v>320.0245208</v>
      </c>
      <c r="W481" s="5">
        <v>320.0245208</v>
      </c>
      <c r="X481" s="5">
        <v>320.0245208</v>
      </c>
      <c r="Y481" s="5">
        <v>320.0245208</v>
      </c>
      <c r="Z481" s="5">
        <v>320.0245208</v>
      </c>
      <c r="AA481" s="5">
        <v>320.0245208</v>
      </c>
      <c r="AB481" s="5">
        <v>320.0245208</v>
      </c>
      <c r="AC481" s="5">
        <v>320.0245208</v>
      </c>
      <c r="AD481" s="5">
        <v>320.0245208</v>
      </c>
      <c r="AE481" s="5">
        <v>320.0245208</v>
      </c>
      <c r="AF481" s="5">
        <v>320.0245208</v>
      </c>
      <c r="AG481" s="5">
        <v>152.0245208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251.35</v>
      </c>
      <c r="O482" s="5">
        <v>251.35</v>
      </c>
      <c r="P482" s="5">
        <v>251.35</v>
      </c>
      <c r="Q482" s="5">
        <v>251.35</v>
      </c>
      <c r="R482" s="5">
        <v>251.35</v>
      </c>
      <c r="S482" s="5">
        <v>376.91384421999999</v>
      </c>
      <c r="T482" s="5">
        <v>515.92091823999999</v>
      </c>
      <c r="U482" s="5">
        <v>654.68443062999995</v>
      </c>
      <c r="V482" s="5">
        <v>793.38983034</v>
      </c>
      <c r="W482" s="5">
        <v>793.38983034</v>
      </c>
      <c r="X482" s="5">
        <v>793.38983034</v>
      </c>
      <c r="Y482" s="5">
        <v>793.38983034</v>
      </c>
      <c r="Z482" s="5">
        <v>793.38983034</v>
      </c>
      <c r="AA482" s="5">
        <v>793.38983034</v>
      </c>
      <c r="AB482" s="5">
        <v>793.38983034</v>
      </c>
      <c r="AC482" s="5">
        <v>793.38983034</v>
      </c>
      <c r="AD482" s="5">
        <v>793.38983034</v>
      </c>
      <c r="AE482" s="5">
        <v>793.38983034</v>
      </c>
      <c r="AF482" s="5">
        <v>793.38983034</v>
      </c>
      <c r="AG482" s="5">
        <v>653.63983034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274.75630458000001</v>
      </c>
      <c r="H483" s="5">
        <v>404.6258077</v>
      </c>
      <c r="I483" s="5">
        <v>534.35016556000005</v>
      </c>
      <c r="J483" s="5">
        <v>664.28603200999999</v>
      </c>
      <c r="K483" s="5">
        <v>795.29270498000005</v>
      </c>
      <c r="L483" s="5">
        <v>818.54142991000003</v>
      </c>
      <c r="M483" s="5">
        <v>949.99809500000003</v>
      </c>
      <c r="N483" s="5">
        <v>1086.98431566</v>
      </c>
      <c r="O483" s="5">
        <v>1225.35721528</v>
      </c>
      <c r="P483" s="5">
        <v>1363.8330638299999</v>
      </c>
      <c r="Q483" s="5">
        <v>1502.32010816</v>
      </c>
      <c r="R483" s="5">
        <v>1605.3010032100001</v>
      </c>
      <c r="S483" s="5">
        <v>1611.3725650199999</v>
      </c>
      <c r="T483" s="5">
        <v>1611.3725650199999</v>
      </c>
      <c r="U483" s="5">
        <v>1611.3725650199999</v>
      </c>
      <c r="V483" s="5">
        <v>1611.3725650199999</v>
      </c>
      <c r="W483" s="5">
        <v>1611.3725650199999</v>
      </c>
      <c r="X483" s="5">
        <v>1611.3725650199999</v>
      </c>
      <c r="Y483" s="5">
        <v>1611.3725650199999</v>
      </c>
      <c r="Z483" s="5">
        <v>1611.3725650199999</v>
      </c>
      <c r="AA483" s="5">
        <v>1467.3725650199999</v>
      </c>
      <c r="AB483" s="5">
        <v>1467.3725650199999</v>
      </c>
      <c r="AC483" s="5">
        <v>1467.3725650199999</v>
      </c>
      <c r="AD483" s="5">
        <v>1467.3725650199999</v>
      </c>
      <c r="AE483" s="5">
        <v>1467.3725650199999</v>
      </c>
      <c r="AF483" s="5">
        <v>1467.3725650199999</v>
      </c>
      <c r="AG483" s="5">
        <v>1467.3725650199999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33</v>
      </c>
      <c r="AA491" s="5">
        <v>33</v>
      </c>
      <c r="AB491" s="5">
        <v>33</v>
      </c>
      <c r="AC491" s="5">
        <v>33</v>
      </c>
      <c r="AD491" s="5">
        <v>33</v>
      </c>
      <c r="AE491" s="5">
        <v>15</v>
      </c>
      <c r="AF491" s="5">
        <v>15</v>
      </c>
      <c r="AG491" s="5">
        <v>15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100.035</v>
      </c>
      <c r="AF492" s="5">
        <v>0</v>
      </c>
      <c r="AG492" s="5">
        <v>0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14</v>
      </c>
      <c r="U494" s="5">
        <v>14</v>
      </c>
      <c r="V494" s="5">
        <v>14</v>
      </c>
      <c r="W494" s="5">
        <v>14</v>
      </c>
      <c r="X494" s="5">
        <v>14</v>
      </c>
      <c r="Y494" s="5">
        <v>14</v>
      </c>
      <c r="Z494" s="5">
        <v>0</v>
      </c>
      <c r="AA494" s="5">
        <v>0</v>
      </c>
      <c r="AB494" s="5">
        <v>0</v>
      </c>
      <c r="AC494" s="5">
        <v>68.433013189999997</v>
      </c>
      <c r="AD494" s="5">
        <v>68.433013189999997</v>
      </c>
      <c r="AE494" s="5">
        <v>87.802791319999997</v>
      </c>
      <c r="AF494" s="5">
        <v>87.802791319999997</v>
      </c>
      <c r="AG494" s="5">
        <v>87.802791319999997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348.7</v>
      </c>
      <c r="S495" s="5">
        <v>348.7</v>
      </c>
      <c r="T495" s="5">
        <v>348.7</v>
      </c>
      <c r="U495" s="5">
        <v>348.7</v>
      </c>
      <c r="V495" s="5">
        <v>348.7</v>
      </c>
      <c r="W495" s="5">
        <v>348.7</v>
      </c>
      <c r="X495" s="5">
        <v>348.7</v>
      </c>
      <c r="Y495" s="5">
        <v>348.7</v>
      </c>
      <c r="Z495" s="5">
        <v>348.7</v>
      </c>
      <c r="AA495" s="5">
        <v>348.7</v>
      </c>
      <c r="AB495" s="5">
        <v>348.7</v>
      </c>
      <c r="AC495" s="5">
        <v>348.7</v>
      </c>
      <c r="AD495" s="5">
        <v>348.7</v>
      </c>
      <c r="AE495" s="5">
        <v>1798.30833545</v>
      </c>
      <c r="AF495" s="5">
        <v>1798.30833545</v>
      </c>
      <c r="AG495" s="5">
        <v>1798.30833545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576.94399999999996</v>
      </c>
      <c r="AA496" s="5">
        <v>576.94399999999996</v>
      </c>
      <c r="AB496" s="5">
        <v>576.94399999999996</v>
      </c>
      <c r="AC496" s="5">
        <v>576.94399999999996</v>
      </c>
      <c r="AD496" s="5">
        <v>400.99099999999999</v>
      </c>
      <c r="AE496" s="5">
        <v>464.16059412999999</v>
      </c>
      <c r="AF496" s="5">
        <v>349.46452853000005</v>
      </c>
      <c r="AG496" s="5">
        <v>349.46452853000005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1250.288</v>
      </c>
      <c r="T497" s="5">
        <v>1250.288</v>
      </c>
      <c r="U497" s="5">
        <v>1250.288</v>
      </c>
      <c r="V497" s="5">
        <v>1250.288</v>
      </c>
      <c r="W497" s="5">
        <v>1250.288</v>
      </c>
      <c r="X497" s="5">
        <v>1250.288</v>
      </c>
      <c r="Y497" s="5">
        <v>1250.288</v>
      </c>
      <c r="Z497" s="5">
        <v>1225.288</v>
      </c>
      <c r="AA497" s="5">
        <v>1067.338</v>
      </c>
      <c r="AB497" s="5">
        <v>1035.2339999999999</v>
      </c>
      <c r="AC497" s="5">
        <v>2783.4474365699998</v>
      </c>
      <c r="AD497" s="5">
        <v>2783.4474365699998</v>
      </c>
      <c r="AE497" s="5">
        <v>2942.4123635400001</v>
      </c>
      <c r="AF497" s="5">
        <v>3456.0217424499997</v>
      </c>
      <c r="AG497" s="5">
        <v>3456.0217424499997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115.46213867</v>
      </c>
      <c r="AB498" s="5">
        <v>115.46213867</v>
      </c>
      <c r="AC498" s="5">
        <v>142.91282179000001</v>
      </c>
      <c r="AD498" s="5">
        <v>142.91282179000001</v>
      </c>
      <c r="AE498" s="5">
        <v>152.20112954999999</v>
      </c>
      <c r="AF498" s="5">
        <v>153.74316768</v>
      </c>
      <c r="AG498" s="5">
        <v>153.74316768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166</v>
      </c>
      <c r="I500" s="5">
        <v>166</v>
      </c>
      <c r="J500" s="5">
        <v>166</v>
      </c>
      <c r="K500" s="5">
        <v>178.387484</v>
      </c>
      <c r="L500" s="5">
        <v>737.25972058000002</v>
      </c>
      <c r="M500" s="5">
        <v>737.25972058000002</v>
      </c>
      <c r="N500" s="5">
        <v>737.25972058000002</v>
      </c>
      <c r="O500" s="5">
        <v>737.25972058000002</v>
      </c>
      <c r="P500" s="5">
        <v>737.25972058000002</v>
      </c>
      <c r="Q500" s="5">
        <v>737.25972058000002</v>
      </c>
      <c r="R500" s="5">
        <v>737.25972058000002</v>
      </c>
      <c r="S500" s="5">
        <v>737.25972058000002</v>
      </c>
      <c r="T500" s="5">
        <v>737.25972058000002</v>
      </c>
      <c r="U500" s="5">
        <v>737.25972058000002</v>
      </c>
      <c r="V500" s="5">
        <v>737.25972058000002</v>
      </c>
      <c r="W500" s="5">
        <v>737.25972058000002</v>
      </c>
      <c r="X500" s="5">
        <v>737.25972058000002</v>
      </c>
      <c r="Y500" s="5">
        <v>737.25972058000002</v>
      </c>
      <c r="Z500" s="5">
        <v>737.25972058000002</v>
      </c>
      <c r="AA500" s="5">
        <v>737.25972058000002</v>
      </c>
      <c r="AB500" s="5">
        <v>737.25972058000002</v>
      </c>
      <c r="AC500" s="5">
        <v>681.25972058000002</v>
      </c>
      <c r="AD500" s="5">
        <v>681.25972058000002</v>
      </c>
      <c r="AE500" s="5">
        <v>681.25972058000002</v>
      </c>
      <c r="AF500" s="5">
        <v>681.25972058000002</v>
      </c>
      <c r="AG500" s="5">
        <v>681.25972058000002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1743.8289096799999</v>
      </c>
      <c r="L501" s="5">
        <v>3078.56741384</v>
      </c>
      <c r="M501" s="5">
        <v>3078.56741384</v>
      </c>
      <c r="N501" s="5">
        <v>3078.56741384</v>
      </c>
      <c r="O501" s="5">
        <v>3078.56741384</v>
      </c>
      <c r="P501" s="5">
        <v>3078.56741384</v>
      </c>
      <c r="Q501" s="5">
        <v>3078.56741384</v>
      </c>
      <c r="R501" s="5">
        <v>3078.56741384</v>
      </c>
      <c r="S501" s="5">
        <v>3078.56741384</v>
      </c>
      <c r="T501" s="5">
        <v>3078.56741384</v>
      </c>
      <c r="U501" s="5">
        <v>3078.56741384</v>
      </c>
      <c r="V501" s="5">
        <v>3078.56741384</v>
      </c>
      <c r="W501" s="5">
        <v>3078.56741384</v>
      </c>
      <c r="X501" s="5">
        <v>3078.56741384</v>
      </c>
      <c r="Y501" s="5">
        <v>3078.56741384</v>
      </c>
      <c r="Z501" s="5">
        <v>3058.56741384</v>
      </c>
      <c r="AA501" s="5">
        <v>3058.56741384</v>
      </c>
      <c r="AB501" s="5">
        <v>3058.56741384</v>
      </c>
      <c r="AC501" s="5">
        <v>3058.56741384</v>
      </c>
      <c r="AD501" s="5">
        <v>3058.56741384</v>
      </c>
      <c r="AE501" s="5">
        <v>3500.02</v>
      </c>
      <c r="AF501" s="5">
        <v>3500.02</v>
      </c>
      <c r="AG501" s="5">
        <v>3500.02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807.32899999999995</v>
      </c>
      <c r="I502" s="5">
        <v>807.32899999999995</v>
      </c>
      <c r="J502" s="5">
        <v>807.32899999999995</v>
      </c>
      <c r="K502" s="5">
        <v>807.32899999999995</v>
      </c>
      <c r="L502" s="5">
        <v>807.32899999999995</v>
      </c>
      <c r="M502" s="5">
        <v>807.32899999999995</v>
      </c>
      <c r="N502" s="5">
        <v>807.32899999999995</v>
      </c>
      <c r="O502" s="5">
        <v>807.32899999999995</v>
      </c>
      <c r="P502" s="5">
        <v>807.32899999999995</v>
      </c>
      <c r="Q502" s="5">
        <v>807.32899999999995</v>
      </c>
      <c r="R502" s="5">
        <v>807.32899999999995</v>
      </c>
      <c r="S502" s="5">
        <v>807.32899999999995</v>
      </c>
      <c r="T502" s="5">
        <v>807.32899999999995</v>
      </c>
      <c r="U502" s="5">
        <v>807.32899999999995</v>
      </c>
      <c r="V502" s="5">
        <v>807.32899999999995</v>
      </c>
      <c r="W502" s="5">
        <v>807.32899999999995</v>
      </c>
      <c r="X502" s="5">
        <v>807.32899999999995</v>
      </c>
      <c r="Y502" s="5">
        <v>705.30399999999997</v>
      </c>
      <c r="Z502" s="5">
        <v>705.30399999999997</v>
      </c>
      <c r="AA502" s="5">
        <v>705.30399999999997</v>
      </c>
      <c r="AB502" s="5">
        <v>705.30399999999997</v>
      </c>
      <c r="AC502" s="5">
        <v>705.30399999999997</v>
      </c>
      <c r="AD502" s="5">
        <v>705.30399999999997</v>
      </c>
      <c r="AE502" s="5">
        <v>2558.7360791099995</v>
      </c>
      <c r="AF502" s="5">
        <v>3484.1093245500001</v>
      </c>
      <c r="AG502" s="5">
        <v>3414.3593245500001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262.33008513999999</v>
      </c>
      <c r="M503" s="5">
        <v>262.33008513999999</v>
      </c>
      <c r="N503" s="5">
        <v>262.33008513999999</v>
      </c>
      <c r="O503" s="5">
        <v>262.33008513999999</v>
      </c>
      <c r="P503" s="5">
        <v>262.33008513999999</v>
      </c>
      <c r="Q503" s="5">
        <v>262.33008513999999</v>
      </c>
      <c r="R503" s="5">
        <v>262.33008513999999</v>
      </c>
      <c r="S503" s="5">
        <v>262.33008513999999</v>
      </c>
      <c r="T503" s="5">
        <v>262.33008513999999</v>
      </c>
      <c r="U503" s="5">
        <v>262.33008513999999</v>
      </c>
      <c r="V503" s="5">
        <v>262.33008513999999</v>
      </c>
      <c r="W503" s="5">
        <v>262.33008513999999</v>
      </c>
      <c r="X503" s="5">
        <v>262.33008513999999</v>
      </c>
      <c r="Y503" s="5">
        <v>262.33008513999999</v>
      </c>
      <c r="Z503" s="5">
        <v>209.33008513999999</v>
      </c>
      <c r="AA503" s="5">
        <v>209.33008513999999</v>
      </c>
      <c r="AB503" s="5">
        <v>209.33008513999999</v>
      </c>
      <c r="AC503" s="5">
        <v>209.33008513999999</v>
      </c>
      <c r="AD503" s="5">
        <v>209.33008513999999</v>
      </c>
      <c r="AE503" s="5">
        <v>209.33008513999999</v>
      </c>
      <c r="AF503" s="5">
        <v>288.78175299999998</v>
      </c>
      <c r="AG503" s="5">
        <v>288.78175299999998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1126.884</v>
      </c>
      <c r="T504" s="5">
        <v>1126.884</v>
      </c>
      <c r="U504" s="5">
        <v>976.85400000000004</v>
      </c>
      <c r="V504" s="5">
        <v>976.85400000000004</v>
      </c>
      <c r="W504" s="5">
        <v>976.85400000000004</v>
      </c>
      <c r="X504" s="5">
        <v>976.85400000000004</v>
      </c>
      <c r="Y504" s="5">
        <v>976.85400000000004</v>
      </c>
      <c r="Z504" s="5">
        <v>976.85400000000004</v>
      </c>
      <c r="AA504" s="5">
        <v>976.85400000000004</v>
      </c>
      <c r="AB504" s="5">
        <v>976.85400000000004</v>
      </c>
      <c r="AC504" s="5">
        <v>976.85400000000004</v>
      </c>
      <c r="AD504" s="5">
        <v>976.85400000000004</v>
      </c>
      <c r="AE504" s="5">
        <v>976.85400000000004</v>
      </c>
      <c r="AF504" s="5">
        <v>644.51400000000001</v>
      </c>
      <c r="AG504" s="5">
        <v>395.52000000000004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282.06</v>
      </c>
      <c r="T505" s="5">
        <v>282.06</v>
      </c>
      <c r="U505" s="5">
        <v>282.06</v>
      </c>
      <c r="V505" s="5">
        <v>282.06</v>
      </c>
      <c r="W505" s="5">
        <v>282.06</v>
      </c>
      <c r="X505" s="5">
        <v>282.06</v>
      </c>
      <c r="Y505" s="5">
        <v>282.06</v>
      </c>
      <c r="Z505" s="5">
        <v>282.06</v>
      </c>
      <c r="AA505" s="5">
        <v>282.06</v>
      </c>
      <c r="AB505" s="5">
        <v>282.06</v>
      </c>
      <c r="AC505" s="5">
        <v>282.06</v>
      </c>
      <c r="AD505" s="5">
        <v>282.06</v>
      </c>
      <c r="AE505" s="5">
        <v>282.06</v>
      </c>
      <c r="AF505" s="5">
        <v>282.06</v>
      </c>
      <c r="AG505" s="5">
        <v>90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633.78099999999995</v>
      </c>
      <c r="Y510" s="5">
        <v>633.78099999999995</v>
      </c>
      <c r="Z510" s="5">
        <v>633.78099999999995</v>
      </c>
      <c r="AA510" s="5">
        <v>633.78099999999995</v>
      </c>
      <c r="AB510" s="5">
        <v>606.51599999999996</v>
      </c>
      <c r="AC510" s="5">
        <v>606.51599999999996</v>
      </c>
      <c r="AD510" s="5">
        <v>606.51599999999996</v>
      </c>
      <c r="AE510" s="5">
        <v>466.45</v>
      </c>
      <c r="AF510" s="5">
        <v>81</v>
      </c>
      <c r="AG510" s="5">
        <v>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319.95000000000005</v>
      </c>
      <c r="AA514" s="5">
        <v>212.43</v>
      </c>
      <c r="AB514" s="5">
        <v>212.43</v>
      </c>
      <c r="AC514" s="5">
        <v>212.43</v>
      </c>
      <c r="AD514" s="5">
        <v>212.43</v>
      </c>
      <c r="AE514" s="5">
        <v>212.43</v>
      </c>
      <c r="AF514" s="5">
        <v>212.43</v>
      </c>
      <c r="AG514" s="5">
        <v>212.43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19.091000000000001</v>
      </c>
      <c r="AA516" s="5">
        <v>19.091000000000001</v>
      </c>
      <c r="AB516" s="5">
        <v>11.72</v>
      </c>
      <c r="AC516" s="5">
        <v>11.72</v>
      </c>
      <c r="AD516" s="5">
        <v>11.72</v>
      </c>
      <c r="AE516" s="5">
        <v>11.72</v>
      </c>
      <c r="AF516" s="5">
        <v>11.72</v>
      </c>
      <c r="AG516" s="5">
        <v>11.72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349.2</v>
      </c>
      <c r="AA519" s="5">
        <v>79.2</v>
      </c>
      <c r="AB519" s="5">
        <v>79.2</v>
      </c>
      <c r="AC519" s="5">
        <v>79.2</v>
      </c>
      <c r="AD519" s="5">
        <v>0</v>
      </c>
      <c r="AE519" s="5">
        <v>0</v>
      </c>
      <c r="AF519" s="5">
        <v>0</v>
      </c>
      <c r="AG519" s="5">
        <v>0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564.65127569000003</v>
      </c>
      <c r="AG521" s="5">
        <v>564.65127569000003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817.44703879999997</v>
      </c>
      <c r="H528" s="5">
        <v>817.44703879999997</v>
      </c>
      <c r="I528" s="5">
        <v>834.47663528999999</v>
      </c>
      <c r="J528" s="5">
        <v>844.82570241999997</v>
      </c>
      <c r="K528" s="5">
        <v>844.82570241999997</v>
      </c>
      <c r="L528" s="5">
        <v>844.82570241999997</v>
      </c>
      <c r="M528" s="5">
        <v>844.82570241999997</v>
      </c>
      <c r="N528" s="5">
        <v>844.82570241999997</v>
      </c>
      <c r="O528" s="5">
        <v>844.82570241999997</v>
      </c>
      <c r="P528" s="5">
        <v>844.82570241999997</v>
      </c>
      <c r="Q528" s="5">
        <v>844.82570241999997</v>
      </c>
      <c r="R528" s="5">
        <v>844.82570241999997</v>
      </c>
      <c r="S528" s="5">
        <v>868.83361444000002</v>
      </c>
      <c r="T528" s="5">
        <v>868.83361444000002</v>
      </c>
      <c r="U528" s="5">
        <v>868.83361444000002</v>
      </c>
      <c r="V528" s="5">
        <v>885.67308360000004</v>
      </c>
      <c r="W528" s="5">
        <v>981.41007578999995</v>
      </c>
      <c r="X528" s="5">
        <v>981.41007578999995</v>
      </c>
      <c r="Y528" s="5">
        <v>1321.5249976</v>
      </c>
      <c r="Z528" s="5">
        <v>1451.4441944999999</v>
      </c>
      <c r="AA528" s="5">
        <v>1705.7638316399998</v>
      </c>
      <c r="AB528" s="5">
        <v>1785.8315481099999</v>
      </c>
      <c r="AC528" s="5">
        <v>1785.8315481099999</v>
      </c>
      <c r="AD528" s="5">
        <v>1785.8315481099999</v>
      </c>
      <c r="AE528" s="5">
        <v>1831.6798376899999</v>
      </c>
      <c r="AF528" s="5">
        <v>1831.6798376899999</v>
      </c>
      <c r="AG528" s="5">
        <v>1831.6798376899999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43.2</v>
      </c>
      <c r="H529" s="5">
        <v>43.2</v>
      </c>
      <c r="I529" s="5">
        <v>43.2</v>
      </c>
      <c r="J529" s="5">
        <v>128.73347539000002</v>
      </c>
      <c r="K529" s="5">
        <v>128.73347539000002</v>
      </c>
      <c r="L529" s="5">
        <v>458.17186787999998</v>
      </c>
      <c r="M529" s="5">
        <v>458.17186787999998</v>
      </c>
      <c r="N529" s="5">
        <v>458.17186787999998</v>
      </c>
      <c r="O529" s="5">
        <v>458.17186787999998</v>
      </c>
      <c r="P529" s="5">
        <v>458.17186787999998</v>
      </c>
      <c r="Q529" s="5">
        <v>487.12459351999996</v>
      </c>
      <c r="R529" s="5">
        <v>593.60363586000005</v>
      </c>
      <c r="S529" s="5">
        <v>747.57615394000004</v>
      </c>
      <c r="T529" s="5">
        <v>747.57615394000004</v>
      </c>
      <c r="U529" s="5">
        <v>747.57615394000004</v>
      </c>
      <c r="V529" s="5">
        <v>772.21951643</v>
      </c>
      <c r="W529" s="5">
        <v>775.91467679000004</v>
      </c>
      <c r="X529" s="5">
        <v>775.91467679000004</v>
      </c>
      <c r="Y529" s="5">
        <v>775.91467679000004</v>
      </c>
      <c r="Z529" s="5">
        <v>893.88541425000005</v>
      </c>
      <c r="AA529" s="5">
        <v>900.82050894000008</v>
      </c>
      <c r="AB529" s="5">
        <v>902.61230145000002</v>
      </c>
      <c r="AC529" s="5">
        <v>903.37467664000008</v>
      </c>
      <c r="AD529" s="5">
        <v>903.37467664000008</v>
      </c>
      <c r="AE529" s="5">
        <v>909.55377730000009</v>
      </c>
      <c r="AF529" s="5">
        <v>909.55377730000009</v>
      </c>
      <c r="AG529" s="5">
        <v>909.55377730000009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132.10600898999999</v>
      </c>
      <c r="AC531" s="5">
        <v>774.69973449999998</v>
      </c>
      <c r="AD531" s="5">
        <v>774.69973449999998</v>
      </c>
      <c r="AE531" s="5">
        <v>774.69973449999998</v>
      </c>
      <c r="AF531" s="5">
        <v>774.69973449999998</v>
      </c>
      <c r="AG531" s="5">
        <v>774.69973449999998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17.69989885</v>
      </c>
      <c r="T533" s="5">
        <v>666.13384172999997</v>
      </c>
      <c r="U533" s="5">
        <v>666.13384172999997</v>
      </c>
      <c r="V533" s="5">
        <v>666.13384172999997</v>
      </c>
      <c r="W533" s="5">
        <v>666.13384172999997</v>
      </c>
      <c r="X533" s="5">
        <v>666.13384172999997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272.38246521999997</v>
      </c>
      <c r="Z534" s="5">
        <v>572.38246521999997</v>
      </c>
      <c r="AA534" s="5">
        <v>572.38246521999997</v>
      </c>
      <c r="AB534" s="5">
        <v>572.38246521999997</v>
      </c>
      <c r="AC534" s="5">
        <v>572.38246521999997</v>
      </c>
      <c r="AD534" s="5">
        <v>572.38246521999997</v>
      </c>
      <c r="AE534" s="5">
        <v>572.38246521999997</v>
      </c>
      <c r="AF534" s="5">
        <v>572.38246521999997</v>
      </c>
      <c r="AG534" s="5">
        <v>572.38246521999997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452.97399999999999</v>
      </c>
      <c r="H535" s="5">
        <v>452.97399999999999</v>
      </c>
      <c r="I535" s="5">
        <v>793.76501568000003</v>
      </c>
      <c r="J535" s="5">
        <v>961.15332230000001</v>
      </c>
      <c r="K535" s="5">
        <v>961.15332230000001</v>
      </c>
      <c r="L535" s="5">
        <v>961.15332230000001</v>
      </c>
      <c r="M535" s="5">
        <v>961.15332230000001</v>
      </c>
      <c r="N535" s="5">
        <v>961.15332230000001</v>
      </c>
      <c r="O535" s="5">
        <v>961.15332230000001</v>
      </c>
      <c r="P535" s="5">
        <v>961.15332230000001</v>
      </c>
      <c r="Q535" s="5">
        <v>961.15332230000001</v>
      </c>
      <c r="R535" s="5">
        <v>961.15332230000001</v>
      </c>
      <c r="S535" s="5">
        <v>961.15332230000001</v>
      </c>
      <c r="T535" s="5">
        <v>1665.1209212699998</v>
      </c>
      <c r="U535" s="5">
        <v>1852.9739999999999</v>
      </c>
      <c r="V535" s="5">
        <v>1852.9739999999999</v>
      </c>
      <c r="W535" s="5">
        <v>1852.9739999999999</v>
      </c>
      <c r="X535" s="5">
        <v>1852.9739999999999</v>
      </c>
      <c r="Y535" s="5">
        <v>3118.6872208899999</v>
      </c>
      <c r="Z535" s="5">
        <v>3118.6872208899999</v>
      </c>
      <c r="AA535" s="5">
        <v>3285.7863174399999</v>
      </c>
      <c r="AB535" s="5">
        <v>3285.7863174399999</v>
      </c>
      <c r="AC535" s="5">
        <v>3285.7863174399999</v>
      </c>
      <c r="AD535" s="5">
        <v>3611.7108129200001</v>
      </c>
      <c r="AE535" s="5">
        <v>4089.3892491699999</v>
      </c>
      <c r="AF535" s="5">
        <v>4089.3892491699999</v>
      </c>
      <c r="AG535" s="5">
        <v>4089.3892491699999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132.06997999999999</v>
      </c>
      <c r="AB536" s="5">
        <v>132.06997999999999</v>
      </c>
      <c r="AC536" s="5">
        <v>132.06997999999999</v>
      </c>
      <c r="AD536" s="5">
        <v>132.06997999999999</v>
      </c>
      <c r="AE536" s="5">
        <v>132.06997999999999</v>
      </c>
      <c r="AF536" s="5">
        <v>132.06997999999999</v>
      </c>
      <c r="AG536" s="5">
        <v>132.06997999999999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112.56081578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400.00099999999998</v>
      </c>
      <c r="P537" s="5">
        <v>400.00099999999998</v>
      </c>
      <c r="Q537" s="5">
        <v>400.00099999999998</v>
      </c>
      <c r="R537" s="5">
        <v>400.00099999999998</v>
      </c>
      <c r="S537" s="5">
        <v>400.00099999999998</v>
      </c>
      <c r="T537" s="5">
        <v>400.00099999999998</v>
      </c>
      <c r="U537" s="5">
        <v>400.00099999999998</v>
      </c>
      <c r="V537" s="5">
        <v>400.00099999999998</v>
      </c>
      <c r="W537" s="5">
        <v>400.00099999999998</v>
      </c>
      <c r="X537" s="5">
        <v>980.52276343000005</v>
      </c>
      <c r="Y537" s="5">
        <v>1388.58061088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621.31318278000003</v>
      </c>
      <c r="G539" s="5">
        <v>687.86901024000008</v>
      </c>
      <c r="H539" s="5">
        <v>1284.7891710399999</v>
      </c>
      <c r="I539" s="5">
        <v>2483.3191664199999</v>
      </c>
      <c r="J539" s="5">
        <v>3811.71915205</v>
      </c>
      <c r="K539" s="5">
        <v>4602.360724619999</v>
      </c>
      <c r="L539" s="5">
        <v>4602.360724619999</v>
      </c>
      <c r="M539" s="5">
        <v>4602.360724619999</v>
      </c>
      <c r="N539" s="5">
        <v>4602.360724619999</v>
      </c>
      <c r="O539" s="5">
        <v>4602.360724619999</v>
      </c>
      <c r="P539" s="5">
        <v>4602.360724619999</v>
      </c>
      <c r="Q539" s="5">
        <v>4602.360724619999</v>
      </c>
      <c r="R539" s="5">
        <v>4602.360724619999</v>
      </c>
      <c r="S539" s="5">
        <v>4602.360724619999</v>
      </c>
      <c r="T539" s="5">
        <v>4602.360724619999</v>
      </c>
      <c r="U539" s="5">
        <v>4429.8807246199995</v>
      </c>
      <c r="V539" s="5">
        <v>4429.8807246199995</v>
      </c>
      <c r="W539" s="5">
        <v>4429.8807246199995</v>
      </c>
      <c r="X539" s="5">
        <v>4429.8807246199995</v>
      </c>
      <c r="Y539" s="5">
        <v>4429.8807246199995</v>
      </c>
      <c r="Z539" s="5">
        <v>4159.8807246199995</v>
      </c>
      <c r="AA539" s="5">
        <v>4159.8807246199995</v>
      </c>
      <c r="AB539" s="5">
        <v>6522.1196524200004</v>
      </c>
      <c r="AC539" s="5">
        <v>6522.1196524200004</v>
      </c>
      <c r="AD539" s="5">
        <v>6522.1196524200004</v>
      </c>
      <c r="AE539" s="5">
        <v>7110.9999524499999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113.19</v>
      </c>
      <c r="G540" s="5">
        <v>913.19</v>
      </c>
      <c r="H540" s="5">
        <v>957.89756219000003</v>
      </c>
      <c r="I540" s="5">
        <v>957.89756219000003</v>
      </c>
      <c r="J540" s="5">
        <v>957.89756219000003</v>
      </c>
      <c r="K540" s="5">
        <v>957.89756219000003</v>
      </c>
      <c r="L540" s="5">
        <v>957.89756219000003</v>
      </c>
      <c r="M540" s="5">
        <v>957.89756219000003</v>
      </c>
      <c r="N540" s="5">
        <v>957.89756219000003</v>
      </c>
      <c r="O540" s="5">
        <v>957.89756219000003</v>
      </c>
      <c r="P540" s="5">
        <v>957.89756219000003</v>
      </c>
      <c r="Q540" s="5">
        <v>957.89756219000003</v>
      </c>
      <c r="R540" s="5">
        <v>957.89756219000003</v>
      </c>
      <c r="S540" s="5">
        <v>957.89756219000003</v>
      </c>
      <c r="T540" s="5">
        <v>957.89756219000003</v>
      </c>
      <c r="U540" s="5">
        <v>957.89756219000003</v>
      </c>
      <c r="V540" s="5">
        <v>957.89756219000003</v>
      </c>
      <c r="W540" s="5">
        <v>1010.2221315100001</v>
      </c>
      <c r="X540" s="5">
        <v>1010.2221315100001</v>
      </c>
      <c r="Y540" s="5">
        <v>1305.4582634600001</v>
      </c>
      <c r="Z540" s="5">
        <v>1772.7873208200001</v>
      </c>
      <c r="AA540" s="5">
        <v>1772.7873208200001</v>
      </c>
      <c r="AB540" s="5">
        <v>1772.7873208200001</v>
      </c>
      <c r="AC540" s="5">
        <v>1772.7873208200001</v>
      </c>
      <c r="AD540" s="5">
        <v>2780.5052787499999</v>
      </c>
      <c r="AE540" s="5">
        <v>2848.79573802</v>
      </c>
      <c r="AF540" s="5">
        <v>3000</v>
      </c>
      <c r="AG540" s="5">
        <v>3000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198.012</v>
      </c>
      <c r="T541" s="5">
        <v>198.012</v>
      </c>
      <c r="U541" s="5">
        <v>198.012</v>
      </c>
      <c r="V541" s="5">
        <v>198.012</v>
      </c>
      <c r="W541" s="5">
        <v>198.012</v>
      </c>
      <c r="X541" s="5">
        <v>198.012</v>
      </c>
      <c r="Y541" s="5">
        <v>198.012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382.89375274999998</v>
      </c>
      <c r="G545" s="5">
        <v>411.79551005999997</v>
      </c>
      <c r="H545" s="5">
        <v>413.59999999000001</v>
      </c>
      <c r="I545" s="5">
        <v>413.17999999</v>
      </c>
      <c r="J545" s="5">
        <v>413.17999999</v>
      </c>
      <c r="K545" s="5">
        <v>413.17999999</v>
      </c>
      <c r="L545" s="5">
        <v>413.17999999</v>
      </c>
      <c r="M545" s="5">
        <v>413.17999999</v>
      </c>
      <c r="N545" s="5">
        <v>413.17999999</v>
      </c>
      <c r="O545" s="5">
        <v>413.17999999</v>
      </c>
      <c r="P545" s="5">
        <v>413.17999999</v>
      </c>
      <c r="Q545" s="5">
        <v>413.17999999</v>
      </c>
      <c r="R545" s="5">
        <v>413.17999999</v>
      </c>
      <c r="S545" s="5">
        <v>413.17999999</v>
      </c>
      <c r="T545" s="5">
        <v>413.17999999</v>
      </c>
      <c r="U545" s="5">
        <v>413.17999999</v>
      </c>
      <c r="V545" s="5">
        <v>413.17999999</v>
      </c>
      <c r="W545" s="5">
        <v>372.82404070000001</v>
      </c>
      <c r="X545" s="5">
        <v>372.83834608000001</v>
      </c>
      <c r="Y545" s="5">
        <v>375.03339266</v>
      </c>
      <c r="Z545" s="5">
        <v>375.03339266</v>
      </c>
      <c r="AA545" s="5">
        <v>813.61622831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1E-3</v>
      </c>
      <c r="AD546" s="5">
        <v>1E-3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</v>
      </c>
      <c r="G549" s="5">
        <v>1934.5</v>
      </c>
      <c r="H549" s="5">
        <v>1934.45</v>
      </c>
      <c r="I549" s="5">
        <v>1934.5</v>
      </c>
      <c r="J549" s="5">
        <v>1934.5</v>
      </c>
      <c r="K549" s="5">
        <v>1934.5</v>
      </c>
      <c r="L549" s="5">
        <v>1934.5</v>
      </c>
      <c r="M549" s="5">
        <v>1934.5</v>
      </c>
      <c r="N549" s="5">
        <v>1934.5</v>
      </c>
      <c r="O549" s="5">
        <v>1934.5</v>
      </c>
      <c r="P549" s="5">
        <v>1882</v>
      </c>
      <c r="Q549" s="5">
        <v>1690</v>
      </c>
      <c r="R549" s="5">
        <v>1690</v>
      </c>
      <c r="S549" s="5">
        <v>1690</v>
      </c>
      <c r="T549" s="5">
        <v>1690</v>
      </c>
      <c r="U549" s="5">
        <v>1690</v>
      </c>
      <c r="V549" s="5">
        <v>1690</v>
      </c>
      <c r="W549" s="5">
        <v>1886.7231733200001</v>
      </c>
      <c r="X549" s="5">
        <v>1886.7231733200001</v>
      </c>
      <c r="Y549" s="5">
        <v>1861.2247585499999</v>
      </c>
      <c r="Z549" s="5">
        <v>1730.0247585500001</v>
      </c>
      <c r="AA549" s="5">
        <v>1915.75</v>
      </c>
      <c r="AB549" s="5">
        <v>1915.75</v>
      </c>
      <c r="AC549" s="5">
        <v>1915.75</v>
      </c>
      <c r="AD549" s="5">
        <v>1675.75</v>
      </c>
      <c r="AE549" s="5">
        <v>2059.3642785400002</v>
      </c>
      <c r="AF549" s="5">
        <v>1938.66341685</v>
      </c>
      <c r="AG549" s="5">
        <v>1938.66341685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2114.4956655800001</v>
      </c>
      <c r="I550" s="5">
        <v>2114.69566558</v>
      </c>
      <c r="J550" s="5">
        <v>2114.69566558</v>
      </c>
      <c r="K550" s="5">
        <v>2114.69566558</v>
      </c>
      <c r="L550" s="5">
        <v>2114.69566558</v>
      </c>
      <c r="M550" s="5">
        <v>2114.69566558</v>
      </c>
      <c r="N550" s="5">
        <v>2114.69566558</v>
      </c>
      <c r="O550" s="5">
        <v>2114.69566558</v>
      </c>
      <c r="P550" s="5">
        <v>2114.69566558</v>
      </c>
      <c r="Q550" s="5">
        <v>2114.69566558</v>
      </c>
      <c r="R550" s="5">
        <v>2114.69566558</v>
      </c>
      <c r="S550" s="5">
        <v>2114.69566558</v>
      </c>
      <c r="T550" s="5">
        <v>2051.6876655799997</v>
      </c>
      <c r="U550" s="5">
        <v>1631.6876655799999</v>
      </c>
      <c r="V550" s="5">
        <v>1631.6876655799999</v>
      </c>
      <c r="W550" s="5">
        <v>1449.9876655799999</v>
      </c>
      <c r="X550" s="5">
        <v>1449.9876655799999</v>
      </c>
      <c r="Y550" s="5">
        <v>1430.4876655799999</v>
      </c>
      <c r="Z550" s="5">
        <v>1244.4876655799999</v>
      </c>
      <c r="AA550" s="5">
        <v>2021.2296893299999</v>
      </c>
      <c r="AB550" s="5">
        <v>1198.5999999999999</v>
      </c>
      <c r="AC550" s="5">
        <v>1198.5999999999999</v>
      </c>
      <c r="AD550" s="5">
        <v>1198.5999999999999</v>
      </c>
      <c r="AE550" s="5">
        <v>3691.8336302399998</v>
      </c>
      <c r="AF550" s="5">
        <v>3780.1</v>
      </c>
      <c r="AG550" s="5">
        <v>3599.5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481.08479326000003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500</v>
      </c>
      <c r="R551" s="5">
        <v>500</v>
      </c>
      <c r="S551" s="5">
        <v>500</v>
      </c>
      <c r="T551" s="5">
        <v>500</v>
      </c>
      <c r="U551" s="5">
        <v>500</v>
      </c>
      <c r="V551" s="5">
        <v>500</v>
      </c>
      <c r="W551" s="5">
        <v>500</v>
      </c>
      <c r="X551" s="5">
        <v>500</v>
      </c>
      <c r="Y551" s="5">
        <v>500</v>
      </c>
      <c r="Z551" s="5">
        <v>500</v>
      </c>
      <c r="AA551" s="5">
        <v>500</v>
      </c>
      <c r="AB551" s="5">
        <v>500</v>
      </c>
      <c r="AC551" s="5">
        <v>769.31923654000002</v>
      </c>
      <c r="AD551" s="5">
        <v>1054.68502132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278.5</v>
      </c>
      <c r="Q553" s="5">
        <v>278.5</v>
      </c>
      <c r="R553" s="5">
        <v>198</v>
      </c>
      <c r="S553" s="5">
        <v>198</v>
      </c>
      <c r="T553" s="5">
        <v>198</v>
      </c>
      <c r="U553" s="5">
        <v>39</v>
      </c>
      <c r="V553" s="5">
        <v>152.39805259000002</v>
      </c>
      <c r="W553" s="5">
        <v>382.71716318</v>
      </c>
      <c r="X553" s="5">
        <v>382.71716318</v>
      </c>
      <c r="Y553" s="5">
        <v>408.47488133000002</v>
      </c>
      <c r="Z553" s="5">
        <v>408.47488133000002</v>
      </c>
      <c r="AA553" s="5">
        <v>572.36862478</v>
      </c>
      <c r="AB553" s="5">
        <v>572.36862478</v>
      </c>
      <c r="AC553" s="5">
        <v>800</v>
      </c>
      <c r="AD553" s="5">
        <v>800</v>
      </c>
      <c r="AE553" s="5">
        <v>800</v>
      </c>
      <c r="AF553" s="5">
        <v>800</v>
      </c>
      <c r="AG553" s="5">
        <v>800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1334.9349999999999</v>
      </c>
      <c r="O555" s="5">
        <v>1334.9349999999999</v>
      </c>
      <c r="P555" s="5">
        <v>1236.2349999999999</v>
      </c>
      <c r="Q555" s="5">
        <v>1236.2349999999999</v>
      </c>
      <c r="R555" s="5">
        <v>1164.8349999999998</v>
      </c>
      <c r="S555" s="5">
        <v>980.35</v>
      </c>
      <c r="T555" s="5">
        <v>980.35</v>
      </c>
      <c r="U555" s="5">
        <v>980.35</v>
      </c>
      <c r="V555" s="5">
        <v>1111.79961723</v>
      </c>
      <c r="W555" s="5">
        <v>1280.5993439599997</v>
      </c>
      <c r="X555" s="5">
        <v>1853.64999999</v>
      </c>
      <c r="Y555" s="5">
        <v>2163.38575786</v>
      </c>
      <c r="Z555" s="5">
        <v>1949.5257578600001</v>
      </c>
      <c r="AA555" s="5">
        <v>1949.5257578600001</v>
      </c>
      <c r="AB555" s="5">
        <v>1818.7257578600002</v>
      </c>
      <c r="AC555" s="5">
        <v>2084.5982383300002</v>
      </c>
      <c r="AD555" s="5">
        <v>2148.6987130300004</v>
      </c>
      <c r="AE555" s="5">
        <v>2543.9951171399998</v>
      </c>
      <c r="AF555" s="5">
        <v>2543.9951171399998</v>
      </c>
      <c r="AG555" s="5">
        <v>2543.9951171399998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70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17.255451170000001</v>
      </c>
      <c r="Z560" s="5">
        <v>17.255451170000001</v>
      </c>
      <c r="AA560" s="5">
        <v>17.255451170000001</v>
      </c>
      <c r="AB560" s="5">
        <v>17.255451170000001</v>
      </c>
      <c r="AC560" s="5">
        <v>17.255451170000001</v>
      </c>
      <c r="AD560" s="5">
        <v>17.255451170000001</v>
      </c>
      <c r="AE560" s="5">
        <v>17.255451170000001</v>
      </c>
      <c r="AF560" s="5">
        <v>45.848542309999999</v>
      </c>
      <c r="AG560" s="5">
        <v>138.73471999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280.49935005999998</v>
      </c>
      <c r="M562" s="5">
        <v>280.49935005999998</v>
      </c>
      <c r="N562" s="5">
        <v>280.49935005999998</v>
      </c>
      <c r="O562" s="5">
        <v>280.49935005999998</v>
      </c>
      <c r="P562" s="5">
        <v>280.49935005999998</v>
      </c>
      <c r="Q562" s="5">
        <v>280.49935005999998</v>
      </c>
      <c r="R562" s="5">
        <v>313.93788510000002</v>
      </c>
      <c r="S562" s="5">
        <v>322.89632939000001</v>
      </c>
      <c r="T562" s="5">
        <v>322.89632939000001</v>
      </c>
      <c r="U562" s="5">
        <v>322.89632939000001</v>
      </c>
      <c r="V562" s="5">
        <v>322.89632939000001</v>
      </c>
      <c r="W562" s="5">
        <v>322.89632939000001</v>
      </c>
      <c r="X562" s="5">
        <v>322.89632939000001</v>
      </c>
      <c r="Y562" s="5">
        <v>322.89632939000001</v>
      </c>
      <c r="Z562" s="5">
        <v>322.89632939000001</v>
      </c>
      <c r="AA562" s="5">
        <v>322.89632939000001</v>
      </c>
      <c r="AB562" s="5">
        <v>322.89632939000001</v>
      </c>
      <c r="AC562" s="5">
        <v>322.89632939000001</v>
      </c>
      <c r="AD562" s="5">
        <v>322.89632939000001</v>
      </c>
      <c r="AE562" s="5">
        <v>322.89632939000001</v>
      </c>
      <c r="AF562" s="5">
        <v>322.89632939000001</v>
      </c>
      <c r="AG562" s="5">
        <v>154.89632939000001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251.35</v>
      </c>
      <c r="O563" s="5">
        <v>251.35</v>
      </c>
      <c r="P563" s="5">
        <v>251.35</v>
      </c>
      <c r="Q563" s="5">
        <v>251.35</v>
      </c>
      <c r="R563" s="5">
        <v>251.35</v>
      </c>
      <c r="S563" s="5">
        <v>371.39132044000002</v>
      </c>
      <c r="T563" s="5">
        <v>510.39839445999996</v>
      </c>
      <c r="U563" s="5">
        <v>649.16190685000004</v>
      </c>
      <c r="V563" s="5">
        <v>787.86730655999997</v>
      </c>
      <c r="W563" s="5">
        <v>787.86730655999997</v>
      </c>
      <c r="X563" s="5">
        <v>787.86730655999997</v>
      </c>
      <c r="Y563" s="5">
        <v>787.86730655999997</v>
      </c>
      <c r="Z563" s="5">
        <v>787.86730655999997</v>
      </c>
      <c r="AA563" s="5">
        <v>787.86730655999997</v>
      </c>
      <c r="AB563" s="5">
        <v>787.86730655999997</v>
      </c>
      <c r="AC563" s="5">
        <v>787.86730655999997</v>
      </c>
      <c r="AD563" s="5">
        <v>787.86730655999997</v>
      </c>
      <c r="AE563" s="5">
        <v>787.86730655999997</v>
      </c>
      <c r="AF563" s="5">
        <v>787.86730655999997</v>
      </c>
      <c r="AG563" s="5">
        <v>648.11730655999997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274.75630458000001</v>
      </c>
      <c r="H564" s="5">
        <v>404.6258077</v>
      </c>
      <c r="I564" s="5">
        <v>534.35016556000005</v>
      </c>
      <c r="J564" s="5">
        <v>664.28603200999999</v>
      </c>
      <c r="K564" s="5">
        <v>795.29270498000005</v>
      </c>
      <c r="L564" s="5">
        <v>814.72901350999996</v>
      </c>
      <c r="M564" s="5">
        <v>946.18567859999996</v>
      </c>
      <c r="N564" s="5">
        <v>1083.1718992599999</v>
      </c>
      <c r="O564" s="5">
        <v>1221.5447988799999</v>
      </c>
      <c r="P564" s="5">
        <v>1360.0206474300001</v>
      </c>
      <c r="Q564" s="5">
        <v>1498.5076917599999</v>
      </c>
      <c r="R564" s="5">
        <v>1603.66349354</v>
      </c>
      <c r="S564" s="5">
        <v>1614.0232802099999</v>
      </c>
      <c r="T564" s="5">
        <v>1614.0232802099999</v>
      </c>
      <c r="U564" s="5">
        <v>1614.0232802099999</v>
      </c>
      <c r="V564" s="5">
        <v>1614.0232802099999</v>
      </c>
      <c r="W564" s="5">
        <v>1614.0232802099999</v>
      </c>
      <c r="X564" s="5">
        <v>1614.0232802099999</v>
      </c>
      <c r="Y564" s="5">
        <v>1614.0232802099999</v>
      </c>
      <c r="Z564" s="5">
        <v>1614.0232802099999</v>
      </c>
      <c r="AA564" s="5">
        <v>1470.0232802099999</v>
      </c>
      <c r="AB564" s="5">
        <v>1470.0232802099999</v>
      </c>
      <c r="AC564" s="5">
        <v>1470.0232802099999</v>
      </c>
      <c r="AD564" s="5">
        <v>1470.0232802099999</v>
      </c>
      <c r="AE564" s="5">
        <v>1470.0232802099999</v>
      </c>
      <c r="AF564" s="5">
        <v>1470.0232802099999</v>
      </c>
      <c r="AG564" s="5">
        <v>1470.0232802099999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33</v>
      </c>
      <c r="Y572" s="5">
        <v>33</v>
      </c>
      <c r="Z572" s="5">
        <v>33</v>
      </c>
      <c r="AA572" s="5">
        <v>33</v>
      </c>
      <c r="AB572" s="5">
        <v>33</v>
      </c>
      <c r="AC572" s="5">
        <v>33</v>
      </c>
      <c r="AD572" s="5">
        <v>33</v>
      </c>
      <c r="AE572" s="5">
        <v>15</v>
      </c>
      <c r="AF572" s="5">
        <v>15</v>
      </c>
      <c r="AG572" s="5">
        <v>15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447.61599999999999</v>
      </c>
      <c r="T573" s="5">
        <v>447.61599999999999</v>
      </c>
      <c r="U573" s="5">
        <v>447.61599999999999</v>
      </c>
      <c r="V573" s="5">
        <v>447.61599999999999</v>
      </c>
      <c r="W573" s="5">
        <v>447.61599999999999</v>
      </c>
      <c r="X573" s="5">
        <v>447.61599999999999</v>
      </c>
      <c r="Y573" s="5">
        <v>328.01599999999996</v>
      </c>
      <c r="Z573" s="5">
        <v>200.01599999999999</v>
      </c>
      <c r="AA573" s="5">
        <v>200.01599999999999</v>
      </c>
      <c r="AB573" s="5">
        <v>200.01599999999999</v>
      </c>
      <c r="AC573" s="5">
        <v>200.01599999999999</v>
      </c>
      <c r="AD573" s="5">
        <v>100.035</v>
      </c>
      <c r="AE573" s="5">
        <v>100.035</v>
      </c>
      <c r="AF573" s="5">
        <v>0</v>
      </c>
      <c r="AG573" s="5">
        <v>0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14</v>
      </c>
      <c r="Q575" s="5">
        <v>14</v>
      </c>
      <c r="R575" s="5">
        <v>14</v>
      </c>
      <c r="S575" s="5">
        <v>14</v>
      </c>
      <c r="T575" s="5">
        <v>14</v>
      </c>
      <c r="U575" s="5">
        <v>14</v>
      </c>
      <c r="V575" s="5">
        <v>14</v>
      </c>
      <c r="W575" s="5">
        <v>14</v>
      </c>
      <c r="X575" s="5">
        <v>14</v>
      </c>
      <c r="Y575" s="5">
        <v>14</v>
      </c>
      <c r="Z575" s="5">
        <v>88.163629389999997</v>
      </c>
      <c r="AA575" s="5">
        <v>89.084751130000001</v>
      </c>
      <c r="AB575" s="5">
        <v>89.084751130000001</v>
      </c>
      <c r="AC575" s="5">
        <v>90.755114590000005</v>
      </c>
      <c r="AD575" s="5">
        <v>90.755114590000005</v>
      </c>
      <c r="AE575" s="5">
        <v>90.755114590000005</v>
      </c>
      <c r="AF575" s="5">
        <v>91.831093580000001</v>
      </c>
      <c r="AG575" s="5">
        <v>91.831093580000001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348.7</v>
      </c>
      <c r="S576" s="5">
        <v>348.7</v>
      </c>
      <c r="T576" s="5">
        <v>348.7</v>
      </c>
      <c r="U576" s="5">
        <v>348.7</v>
      </c>
      <c r="V576" s="5">
        <v>348.7</v>
      </c>
      <c r="W576" s="5">
        <v>348.7</v>
      </c>
      <c r="X576" s="5">
        <v>348.7</v>
      </c>
      <c r="Y576" s="5">
        <v>348.7</v>
      </c>
      <c r="Z576" s="5">
        <v>487.44957195999996</v>
      </c>
      <c r="AA576" s="5">
        <v>1174.1320607800001</v>
      </c>
      <c r="AB576" s="5">
        <v>1174.1320607800001</v>
      </c>
      <c r="AC576" s="5">
        <v>2788.2918201799998</v>
      </c>
      <c r="AD576" s="5">
        <v>3225.5632033699999</v>
      </c>
      <c r="AE576" s="5">
        <v>4633.9846206699995</v>
      </c>
      <c r="AF576" s="5">
        <v>4707.1005577400001</v>
      </c>
      <c r="AG576" s="5">
        <v>4707.1005577400001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576.94399999999996</v>
      </c>
      <c r="Y577" s="5">
        <v>576.94399999999996</v>
      </c>
      <c r="Z577" s="5">
        <v>576.94399999999996</v>
      </c>
      <c r="AA577" s="5">
        <v>576.94399999999996</v>
      </c>
      <c r="AB577" s="5">
        <v>576.94399999999996</v>
      </c>
      <c r="AC577" s="5">
        <v>576.94399999999996</v>
      </c>
      <c r="AD577" s="5">
        <v>445.05068355999998</v>
      </c>
      <c r="AE577" s="5">
        <v>474.95583371999999</v>
      </c>
      <c r="AF577" s="5">
        <v>525.16072696000003</v>
      </c>
      <c r="AG577" s="5">
        <v>525.16072696000003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1360.288</v>
      </c>
      <c r="S578" s="5">
        <v>1250.288</v>
      </c>
      <c r="T578" s="5">
        <v>1250.288</v>
      </c>
      <c r="U578" s="5">
        <v>1250.288</v>
      </c>
      <c r="V578" s="5">
        <v>1250.288</v>
      </c>
      <c r="W578" s="5">
        <v>1250.288</v>
      </c>
      <c r="X578" s="5">
        <v>1250.288</v>
      </c>
      <c r="Y578" s="5">
        <v>1250.288</v>
      </c>
      <c r="Z578" s="5">
        <v>1499.0018163499999</v>
      </c>
      <c r="AA578" s="5">
        <v>1356.7498069200001</v>
      </c>
      <c r="AB578" s="5">
        <v>1324.6458069199998</v>
      </c>
      <c r="AC578" s="5">
        <v>2438.8346850500002</v>
      </c>
      <c r="AD578" s="5">
        <v>2540.7373541500001</v>
      </c>
      <c r="AE578" s="5">
        <v>2540.7373541500001</v>
      </c>
      <c r="AF578" s="5">
        <v>3058.3787056499996</v>
      </c>
      <c r="AG578" s="5">
        <v>3179.1705761599997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37.487433330000002</v>
      </c>
      <c r="AA579" s="5">
        <v>130.77521177</v>
      </c>
      <c r="AB579" s="5">
        <v>130.77521177</v>
      </c>
      <c r="AC579" s="5">
        <v>155.80259015999999</v>
      </c>
      <c r="AD579" s="5">
        <v>155.80259015999999</v>
      </c>
      <c r="AE579" s="5">
        <v>156.96209206</v>
      </c>
      <c r="AF579" s="5">
        <v>164.86707896999999</v>
      </c>
      <c r="AG579" s="5">
        <v>164.86707896999999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1E-3</v>
      </c>
      <c r="X580" s="5">
        <v>442.64354682999999</v>
      </c>
      <c r="Y580" s="5">
        <v>1046.4894207100001</v>
      </c>
      <c r="Z580" s="5">
        <v>1630.8940759899999</v>
      </c>
      <c r="AA580" s="5">
        <v>1630.8940759899999</v>
      </c>
      <c r="AB580" s="5">
        <v>1630.8940759899999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209.61333171999999</v>
      </c>
      <c r="L581" s="5">
        <v>833.76164614000004</v>
      </c>
      <c r="M581" s="5">
        <v>833.76164614000004</v>
      </c>
      <c r="N581" s="5">
        <v>833.76164614000004</v>
      </c>
      <c r="O581" s="5">
        <v>833.76164614000004</v>
      </c>
      <c r="P581" s="5">
        <v>833.76164614000004</v>
      </c>
      <c r="Q581" s="5">
        <v>833.76164614000004</v>
      </c>
      <c r="R581" s="5">
        <v>833.76164614000004</v>
      </c>
      <c r="S581" s="5">
        <v>833.76164614000004</v>
      </c>
      <c r="T581" s="5">
        <v>833.76164614000004</v>
      </c>
      <c r="U581" s="5">
        <v>833.76164614000004</v>
      </c>
      <c r="V581" s="5">
        <v>833.76164614000004</v>
      </c>
      <c r="W581" s="5">
        <v>833.76164614000004</v>
      </c>
      <c r="X581" s="5">
        <v>833.76164614000004</v>
      </c>
      <c r="Y581" s="5">
        <v>833.76164614000004</v>
      </c>
      <c r="Z581" s="5">
        <v>833.76164614000004</v>
      </c>
      <c r="AA581" s="5">
        <v>833.76164614000004</v>
      </c>
      <c r="AB581" s="5">
        <v>833.76164614000004</v>
      </c>
      <c r="AC581" s="5">
        <v>777.76164614000004</v>
      </c>
      <c r="AD581" s="5">
        <v>777.76164614000004</v>
      </c>
      <c r="AE581" s="5">
        <v>777.76164614000004</v>
      </c>
      <c r="AF581" s="5">
        <v>777.76164614000004</v>
      </c>
      <c r="AG581" s="5">
        <v>777.76164614000004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695.57295047999992</v>
      </c>
      <c r="M582" s="5">
        <v>695.57295047999992</v>
      </c>
      <c r="N582" s="5">
        <v>695.57295047999992</v>
      </c>
      <c r="O582" s="5">
        <v>695.57295047999992</v>
      </c>
      <c r="P582" s="5">
        <v>695.57295047999992</v>
      </c>
      <c r="Q582" s="5">
        <v>695.57295047999992</v>
      </c>
      <c r="R582" s="5">
        <v>695.57295047999992</v>
      </c>
      <c r="S582" s="5">
        <v>695.57295047999992</v>
      </c>
      <c r="T582" s="5">
        <v>695.57295047999992</v>
      </c>
      <c r="U582" s="5">
        <v>695.57295047999992</v>
      </c>
      <c r="V582" s="5">
        <v>695.57295047999992</v>
      </c>
      <c r="W582" s="5">
        <v>695.57295047999992</v>
      </c>
      <c r="X582" s="5">
        <v>695.57295047999992</v>
      </c>
      <c r="Y582" s="5">
        <v>695.57295047999992</v>
      </c>
      <c r="Z582" s="5">
        <v>675.57295047999992</v>
      </c>
      <c r="AA582" s="5">
        <v>675.57295047999992</v>
      </c>
      <c r="AB582" s="5">
        <v>675.57295047999992</v>
      </c>
      <c r="AC582" s="5">
        <v>675.57295047999992</v>
      </c>
      <c r="AD582" s="5">
        <v>675.57295047999992</v>
      </c>
      <c r="AE582" s="5">
        <v>675.57295047999992</v>
      </c>
      <c r="AF582" s="5">
        <v>675.57295047999992</v>
      </c>
      <c r="AG582" s="5">
        <v>675.57295047999992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807.32899999999995</v>
      </c>
      <c r="I583" s="5">
        <v>807.32899999999995</v>
      </c>
      <c r="J583" s="5">
        <v>1300.93750654</v>
      </c>
      <c r="K583" s="5">
        <v>3037.1251109299997</v>
      </c>
      <c r="L583" s="5">
        <v>4017.4422977699996</v>
      </c>
      <c r="M583" s="5">
        <v>4017.4422977699996</v>
      </c>
      <c r="N583" s="5">
        <v>4017.4422977699996</v>
      </c>
      <c r="O583" s="5">
        <v>4017.4422977699996</v>
      </c>
      <c r="P583" s="5">
        <v>4017.4422977699996</v>
      </c>
      <c r="Q583" s="5">
        <v>4017.4422977699996</v>
      </c>
      <c r="R583" s="5">
        <v>4017.4422977699996</v>
      </c>
      <c r="S583" s="5">
        <v>4017.4422977699996</v>
      </c>
      <c r="T583" s="5">
        <v>4017.4422977699996</v>
      </c>
      <c r="U583" s="5">
        <v>4017.4422977699996</v>
      </c>
      <c r="V583" s="5">
        <v>4017.4422977699996</v>
      </c>
      <c r="W583" s="5">
        <v>4591.7637782999991</v>
      </c>
      <c r="X583" s="5">
        <v>4856.4845461499999</v>
      </c>
      <c r="Y583" s="5">
        <v>5053.21704288</v>
      </c>
      <c r="Z583" s="5">
        <v>5560.8825551299997</v>
      </c>
      <c r="AA583" s="5">
        <v>5560.8825551299997</v>
      </c>
      <c r="AB583" s="5">
        <v>5560.8825551299997</v>
      </c>
      <c r="AC583" s="5">
        <v>5627.7819797800003</v>
      </c>
      <c r="AD583" s="5">
        <v>5957.6964818400002</v>
      </c>
      <c r="AE583" s="5">
        <v>6032.1361597499999</v>
      </c>
      <c r="AF583" s="5">
        <v>6596.9039691999997</v>
      </c>
      <c r="AG583" s="5">
        <v>6527.1539691999997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53</v>
      </c>
      <c r="I584" s="5">
        <v>53</v>
      </c>
      <c r="J584" s="5">
        <v>53</v>
      </c>
      <c r="K584" s="5">
        <v>53</v>
      </c>
      <c r="L584" s="5">
        <v>321.47843818000001</v>
      </c>
      <c r="M584" s="5">
        <v>321.47843818000001</v>
      </c>
      <c r="N584" s="5">
        <v>321.47843818000001</v>
      </c>
      <c r="O584" s="5">
        <v>321.47843818000001</v>
      </c>
      <c r="P584" s="5">
        <v>321.47843818000001</v>
      </c>
      <c r="Q584" s="5">
        <v>321.47843818000001</v>
      </c>
      <c r="R584" s="5">
        <v>321.47843818000001</v>
      </c>
      <c r="S584" s="5">
        <v>321.47843818000001</v>
      </c>
      <c r="T584" s="5">
        <v>321.47843818000001</v>
      </c>
      <c r="U584" s="5">
        <v>321.47843818000001</v>
      </c>
      <c r="V584" s="5">
        <v>321.47843818000001</v>
      </c>
      <c r="W584" s="5">
        <v>321.47843818000001</v>
      </c>
      <c r="X584" s="5">
        <v>321.47843818000001</v>
      </c>
      <c r="Y584" s="5">
        <v>321.47843818000001</v>
      </c>
      <c r="Z584" s="5">
        <v>268.47843818000001</v>
      </c>
      <c r="AA584" s="5">
        <v>268.47843818000001</v>
      </c>
      <c r="AB584" s="5">
        <v>268.47843818000001</v>
      </c>
      <c r="AC584" s="5">
        <v>268.47843818000001</v>
      </c>
      <c r="AD584" s="5">
        <v>268.47843818000001</v>
      </c>
      <c r="AE584" s="5">
        <v>285.74475321</v>
      </c>
      <c r="AF584" s="5">
        <v>327.94622598000001</v>
      </c>
      <c r="AG584" s="5">
        <v>327.94622598000001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1126.884</v>
      </c>
      <c r="T585" s="5">
        <v>1126.884</v>
      </c>
      <c r="U585" s="5">
        <v>976.85400000000004</v>
      </c>
      <c r="V585" s="5">
        <v>976.85400000000004</v>
      </c>
      <c r="W585" s="5">
        <v>1271.5887383600002</v>
      </c>
      <c r="X585" s="5">
        <v>1271.5887383600002</v>
      </c>
      <c r="Y585" s="5">
        <v>1421.1910149700002</v>
      </c>
      <c r="Z585" s="5">
        <v>1734.7621612300002</v>
      </c>
      <c r="AA585" s="5">
        <v>1734.7621612300002</v>
      </c>
      <c r="AB585" s="5">
        <v>1734.7621612300002</v>
      </c>
      <c r="AC585" s="5">
        <v>1734.7621612300002</v>
      </c>
      <c r="AD585" s="5">
        <v>1878.2753882700001</v>
      </c>
      <c r="AE585" s="5">
        <v>2040.2453190900003</v>
      </c>
      <c r="AF585" s="5">
        <v>2113.54179832</v>
      </c>
      <c r="AG585" s="5">
        <v>2180.3968884599999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282.41200000000003</v>
      </c>
      <c r="M586" s="5">
        <v>282.06</v>
      </c>
      <c r="N586" s="5">
        <v>282.06</v>
      </c>
      <c r="O586" s="5">
        <v>282.06</v>
      </c>
      <c r="P586" s="5">
        <v>282.06</v>
      </c>
      <c r="Q586" s="5">
        <v>282.06</v>
      </c>
      <c r="R586" s="5">
        <v>282.06</v>
      </c>
      <c r="S586" s="5">
        <v>282.06</v>
      </c>
      <c r="T586" s="5">
        <v>282.06</v>
      </c>
      <c r="U586" s="5">
        <v>282.06</v>
      </c>
      <c r="V586" s="5">
        <v>282.06</v>
      </c>
      <c r="W586" s="5">
        <v>1181.18906672</v>
      </c>
      <c r="X586" s="5">
        <v>1181.18906672</v>
      </c>
      <c r="Y586" s="5">
        <v>1310.06</v>
      </c>
      <c r="Z586" s="5">
        <v>1310.06</v>
      </c>
      <c r="AA586" s="5">
        <v>1310.06</v>
      </c>
      <c r="AB586" s="5">
        <v>1310.06</v>
      </c>
      <c r="AC586" s="5">
        <v>1310.06</v>
      </c>
      <c r="AD586" s="5">
        <v>1310.06</v>
      </c>
      <c r="AE586" s="5">
        <v>1310.06</v>
      </c>
      <c r="AF586" s="5">
        <v>1310.06</v>
      </c>
      <c r="AG586" s="5">
        <v>1118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495.67967951999998</v>
      </c>
      <c r="AF590" s="5">
        <v>600.43081524000002</v>
      </c>
      <c r="AG590" s="5">
        <v>600.43081524000002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633.78099999999995</v>
      </c>
      <c r="V591" s="5">
        <v>633.78099999999995</v>
      </c>
      <c r="W591" s="5">
        <v>633.78099999999995</v>
      </c>
      <c r="X591" s="5">
        <v>633.78099999999995</v>
      </c>
      <c r="Y591" s="5">
        <v>633.78099999999995</v>
      </c>
      <c r="Z591" s="5">
        <v>633.78099999999995</v>
      </c>
      <c r="AA591" s="5">
        <v>633.78099999999995</v>
      </c>
      <c r="AB591" s="5">
        <v>606.51599999999996</v>
      </c>
      <c r="AC591" s="5">
        <v>606.51599999999996</v>
      </c>
      <c r="AD591" s="5">
        <v>606.51599999999996</v>
      </c>
      <c r="AE591" s="5">
        <v>737.52911564999999</v>
      </c>
      <c r="AF591" s="5">
        <v>796.54169950999994</v>
      </c>
      <c r="AG591" s="5">
        <v>763.39813294999999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400</v>
      </c>
      <c r="AF592" s="5">
        <v>400</v>
      </c>
      <c r="AG592" s="5">
        <v>400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319.95000000000005</v>
      </c>
      <c r="T595" s="5">
        <v>319.95000000000005</v>
      </c>
      <c r="U595" s="5">
        <v>319.95000000000005</v>
      </c>
      <c r="V595" s="5">
        <v>319.95000000000005</v>
      </c>
      <c r="W595" s="5">
        <v>319.95000000000005</v>
      </c>
      <c r="X595" s="5">
        <v>319.95000000000005</v>
      </c>
      <c r="Y595" s="5">
        <v>319.95000000000005</v>
      </c>
      <c r="Z595" s="5">
        <v>319.95000000000005</v>
      </c>
      <c r="AA595" s="5">
        <v>212.43</v>
      </c>
      <c r="AB595" s="5">
        <v>212.43</v>
      </c>
      <c r="AC595" s="5">
        <v>212.43</v>
      </c>
      <c r="AD595" s="5">
        <v>212.43</v>
      </c>
      <c r="AE595" s="5">
        <v>741.54645073000006</v>
      </c>
      <c r="AF595" s="5">
        <v>901.59601593000002</v>
      </c>
      <c r="AG595" s="5">
        <v>901.59601593000002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142.1568</v>
      </c>
      <c r="AE596" s="5">
        <v>142.1568</v>
      </c>
      <c r="AF596" s="5">
        <v>47.160000000000004</v>
      </c>
      <c r="AG596" s="5">
        <v>47.160000000000004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19.091000000000001</v>
      </c>
      <c r="T597" s="5">
        <v>19.091000000000001</v>
      </c>
      <c r="U597" s="5">
        <v>19.091000000000001</v>
      </c>
      <c r="V597" s="5">
        <v>19.091000000000001</v>
      </c>
      <c r="W597" s="5">
        <v>19.091000000000001</v>
      </c>
      <c r="X597" s="5">
        <v>19.091000000000001</v>
      </c>
      <c r="Y597" s="5">
        <v>19.091000000000001</v>
      </c>
      <c r="Z597" s="5">
        <v>19.091000000000001</v>
      </c>
      <c r="AA597" s="5">
        <v>19.091000000000001</v>
      </c>
      <c r="AB597" s="5">
        <v>11.72</v>
      </c>
      <c r="AC597" s="5">
        <v>11.72</v>
      </c>
      <c r="AD597" s="5">
        <v>602.84866858999999</v>
      </c>
      <c r="AE597" s="5">
        <v>1436.7912481999999</v>
      </c>
      <c r="AF597" s="5">
        <v>1609.1958247</v>
      </c>
      <c r="AG597" s="5">
        <v>1609.1958247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349.2</v>
      </c>
      <c r="W600" s="5">
        <v>349.2</v>
      </c>
      <c r="X600" s="5">
        <v>349.2</v>
      </c>
      <c r="Y600" s="5">
        <v>349.2</v>
      </c>
      <c r="Z600" s="5">
        <v>349.2</v>
      </c>
      <c r="AA600" s="5">
        <v>79.2</v>
      </c>
      <c r="AB600" s="5">
        <v>79.2</v>
      </c>
      <c r="AC600" s="5">
        <v>79.2</v>
      </c>
      <c r="AD600" s="5">
        <v>0</v>
      </c>
      <c r="AE600" s="5">
        <v>0</v>
      </c>
      <c r="AF600" s="5">
        <v>0</v>
      </c>
      <c r="AG600" s="5">
        <v>0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509.57212711</v>
      </c>
      <c r="AE602" s="5">
        <v>641.83178792000001</v>
      </c>
      <c r="AF602" s="5">
        <v>733.01225767000005</v>
      </c>
      <c r="AG602" s="5">
        <v>733.01225767000005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817.44703879999997</v>
      </c>
      <c r="H609" s="5">
        <v>828.34627496999997</v>
      </c>
      <c r="I609" s="5">
        <v>832.76320641999996</v>
      </c>
      <c r="J609" s="5">
        <v>844.21005989000003</v>
      </c>
      <c r="K609" s="5">
        <v>844.21005989000003</v>
      </c>
      <c r="L609" s="5">
        <v>844.21005989000003</v>
      </c>
      <c r="M609" s="5">
        <v>844.21005989000003</v>
      </c>
      <c r="N609" s="5">
        <v>844.21005989000003</v>
      </c>
      <c r="O609" s="5">
        <v>844.21005989000003</v>
      </c>
      <c r="P609" s="5">
        <v>844.21005989000003</v>
      </c>
      <c r="Q609" s="5">
        <v>844.21005989000003</v>
      </c>
      <c r="R609" s="5">
        <v>844.21005989000003</v>
      </c>
      <c r="S609" s="5">
        <v>866.66899906000003</v>
      </c>
      <c r="T609" s="5">
        <v>866.66899906000003</v>
      </c>
      <c r="U609" s="5">
        <v>866.66899906000003</v>
      </c>
      <c r="V609" s="5">
        <v>866.66899906000003</v>
      </c>
      <c r="W609" s="5">
        <v>866.66899906000003</v>
      </c>
      <c r="X609" s="5">
        <v>866.66899906000003</v>
      </c>
      <c r="Y609" s="5">
        <v>892.78711654999995</v>
      </c>
      <c r="Z609" s="5">
        <v>1032.4387396799998</v>
      </c>
      <c r="AA609" s="5">
        <v>1032.4387396799998</v>
      </c>
      <c r="AB609" s="5">
        <v>1032.4387396799998</v>
      </c>
      <c r="AC609" s="5">
        <v>1032.4387396799998</v>
      </c>
      <c r="AD609" s="5">
        <v>1032.4387396799998</v>
      </c>
      <c r="AE609" s="5">
        <v>1032.4387396799998</v>
      </c>
      <c r="AF609" s="5">
        <v>1032.4387396799998</v>
      </c>
      <c r="AG609" s="5">
        <v>1032.4387396799998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43.2</v>
      </c>
      <c r="H610" s="5">
        <v>43.2</v>
      </c>
      <c r="I610" s="5">
        <v>43.2</v>
      </c>
      <c r="J610" s="5">
        <v>242.97577332999998</v>
      </c>
      <c r="K610" s="5">
        <v>242.97577332999998</v>
      </c>
      <c r="L610" s="5">
        <v>372.14345735000001</v>
      </c>
      <c r="M610" s="5">
        <v>372.14345735000001</v>
      </c>
      <c r="N610" s="5">
        <v>372.14345735000001</v>
      </c>
      <c r="O610" s="5">
        <v>372.14345735000001</v>
      </c>
      <c r="P610" s="5">
        <v>372.14345735000001</v>
      </c>
      <c r="Q610" s="5">
        <v>464.08524848999997</v>
      </c>
      <c r="R610" s="5">
        <v>726.29207612000005</v>
      </c>
      <c r="S610" s="5">
        <v>726.29207612000005</v>
      </c>
      <c r="T610" s="5">
        <v>753.76052522000009</v>
      </c>
      <c r="U610" s="5">
        <v>753.76052522000009</v>
      </c>
      <c r="V610" s="5">
        <v>753.76052522000009</v>
      </c>
      <c r="W610" s="5">
        <v>754.46619640000006</v>
      </c>
      <c r="X610" s="5">
        <v>754.46619640000006</v>
      </c>
      <c r="Y610" s="5">
        <v>754.46619640000006</v>
      </c>
      <c r="Z610" s="5">
        <v>820.38254899000003</v>
      </c>
      <c r="AA610" s="5">
        <v>820.38254899000003</v>
      </c>
      <c r="AB610" s="5">
        <v>820.38254899000003</v>
      </c>
      <c r="AC610" s="5">
        <v>820.38254899000003</v>
      </c>
      <c r="AD610" s="5">
        <v>820.38254899000003</v>
      </c>
      <c r="AE610" s="5">
        <v>820.38254899000003</v>
      </c>
      <c r="AF610" s="5">
        <v>820.38254899000003</v>
      </c>
      <c r="AG610" s="5">
        <v>820.38254899000003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28.2181237</v>
      </c>
      <c r="AA612" s="5">
        <v>224.99602045</v>
      </c>
      <c r="AB612" s="5">
        <v>720.54872232000002</v>
      </c>
      <c r="AC612" s="5">
        <v>830.20930409000005</v>
      </c>
      <c r="AD612" s="5">
        <v>830.20930409000005</v>
      </c>
      <c r="AE612" s="5">
        <v>830.20930409000005</v>
      </c>
      <c r="AF612" s="5">
        <v>830.20930409000005</v>
      </c>
      <c r="AG612" s="5">
        <v>830.20930409000005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276.73275188999997</v>
      </c>
      <c r="U614" s="5">
        <v>276.73275188999997</v>
      </c>
      <c r="V614" s="5">
        <v>276.73275188999997</v>
      </c>
      <c r="W614" s="5">
        <v>276.73275188999997</v>
      </c>
      <c r="X614" s="5">
        <v>661.30170493000003</v>
      </c>
      <c r="Y614" s="5">
        <v>900</v>
      </c>
      <c r="Z614" s="5">
        <v>900</v>
      </c>
      <c r="AA614" s="5">
        <v>926.93911006999997</v>
      </c>
      <c r="AB614" s="5">
        <v>926.93911006999997</v>
      </c>
      <c r="AC614" s="5">
        <v>926.93911006999997</v>
      </c>
      <c r="AD614" s="5">
        <v>1048.5080344200001</v>
      </c>
      <c r="AE614" s="5">
        <v>1048.5080344200001</v>
      </c>
      <c r="AF614" s="5">
        <v>1048.5080344200001</v>
      </c>
      <c r="AG614" s="5">
        <v>1048.5080344200001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36.834957760000002</v>
      </c>
      <c r="Y615" s="5">
        <v>305.97925852000003</v>
      </c>
      <c r="Z615" s="5">
        <v>569.14430076000008</v>
      </c>
      <c r="AA615" s="5">
        <v>609.04606841999998</v>
      </c>
      <c r="AB615" s="5">
        <v>609.57196699999997</v>
      </c>
      <c r="AC615" s="5">
        <v>609.57196699999997</v>
      </c>
      <c r="AD615" s="5">
        <v>609.57196699999997</v>
      </c>
      <c r="AE615" s="5">
        <v>631.40029098000002</v>
      </c>
      <c r="AF615" s="5">
        <v>631.40029098000002</v>
      </c>
      <c r="AG615" s="5">
        <v>646.77228026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452.97399999999999</v>
      </c>
      <c r="H616" s="5">
        <v>452.97399999999999</v>
      </c>
      <c r="I616" s="5">
        <v>855.79415846999996</v>
      </c>
      <c r="J616" s="5">
        <v>901.06834478999997</v>
      </c>
      <c r="K616" s="5">
        <v>901.06834478999997</v>
      </c>
      <c r="L616" s="5">
        <v>901.06834478999997</v>
      </c>
      <c r="M616" s="5">
        <v>901.06834478999997</v>
      </c>
      <c r="N616" s="5">
        <v>901.06834478999997</v>
      </c>
      <c r="O616" s="5">
        <v>901.06834478999997</v>
      </c>
      <c r="P616" s="5">
        <v>1227.39321645</v>
      </c>
      <c r="Q616" s="5">
        <v>1470.01350602</v>
      </c>
      <c r="R616" s="5">
        <v>1489.50419885</v>
      </c>
      <c r="S616" s="5">
        <v>1852.9739999999999</v>
      </c>
      <c r="T616" s="5">
        <v>2425.4298058599998</v>
      </c>
      <c r="U616" s="5">
        <v>2425.4298058599998</v>
      </c>
      <c r="V616" s="5">
        <v>2425.4298058599998</v>
      </c>
      <c r="W616" s="5">
        <v>2739.2150991600001</v>
      </c>
      <c r="X616" s="5">
        <v>2816.3108629399999</v>
      </c>
      <c r="Y616" s="5">
        <v>3720.5205631700001</v>
      </c>
      <c r="Z616" s="5">
        <v>3720.5205631700001</v>
      </c>
      <c r="AA616" s="5">
        <v>3802.1879240799999</v>
      </c>
      <c r="AB616" s="5">
        <v>3845.2431474300001</v>
      </c>
      <c r="AC616" s="5">
        <v>3845.2431474300001</v>
      </c>
      <c r="AD616" s="5">
        <v>3964.1218698299999</v>
      </c>
      <c r="AE616" s="5">
        <v>4137.5264153400003</v>
      </c>
      <c r="AF616" s="5">
        <v>4137.5264153400003</v>
      </c>
      <c r="AG616" s="5">
        <v>4137.5264153400003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156.20097071000001</v>
      </c>
      <c r="AA617" s="5">
        <v>182.96487257000001</v>
      </c>
      <c r="AB617" s="5">
        <v>182.96487257000001</v>
      </c>
      <c r="AC617" s="5">
        <v>182.96487257000001</v>
      </c>
      <c r="AD617" s="5">
        <v>182.96487257000001</v>
      </c>
      <c r="AE617" s="5">
        <v>202.73087024</v>
      </c>
      <c r="AF617" s="5">
        <v>208.78418081999999</v>
      </c>
      <c r="AG617" s="5">
        <v>208.78418081999999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114.91387645</v>
      </c>
      <c r="H618" s="5">
        <v>400.00099999999998</v>
      </c>
      <c r="I618" s="5">
        <v>1437.0426703999999</v>
      </c>
      <c r="J618" s="5">
        <v>1437.0426703999999</v>
      </c>
      <c r="K618" s="5">
        <v>1437.0426703999999</v>
      </c>
      <c r="L618" s="5">
        <v>1437.0426703999999</v>
      </c>
      <c r="M618" s="5">
        <v>1437.0426703999999</v>
      </c>
      <c r="N618" s="5">
        <v>1437.0426703999999</v>
      </c>
      <c r="O618" s="5">
        <v>1437.0426703999999</v>
      </c>
      <c r="P618" s="5">
        <v>1437.0426703999999</v>
      </c>
      <c r="Q618" s="5">
        <v>1437.0426703999999</v>
      </c>
      <c r="R618" s="5">
        <v>1437.0426703999999</v>
      </c>
      <c r="S618" s="5">
        <v>1437.0426703999999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621.34786587999997</v>
      </c>
      <c r="G620" s="5">
        <v>685.4906641</v>
      </c>
      <c r="H620" s="5">
        <v>743.13861672999997</v>
      </c>
      <c r="I620" s="5">
        <v>743.13861672999997</v>
      </c>
      <c r="J620" s="5">
        <v>868.86551316000009</v>
      </c>
      <c r="K620" s="5">
        <v>884.19204429000001</v>
      </c>
      <c r="L620" s="5">
        <v>891.96643782000001</v>
      </c>
      <c r="M620" s="5">
        <v>891.96643782000001</v>
      </c>
      <c r="N620" s="5">
        <v>891.96643782000001</v>
      </c>
      <c r="O620" s="5">
        <v>891.96643782000001</v>
      </c>
      <c r="P620" s="5">
        <v>891.96643782000001</v>
      </c>
      <c r="Q620" s="5">
        <v>891.96643782000001</v>
      </c>
      <c r="R620" s="5">
        <v>891.96643782000001</v>
      </c>
      <c r="S620" s="5">
        <v>891.96643782000001</v>
      </c>
      <c r="T620" s="5">
        <v>891.96643782000001</v>
      </c>
      <c r="U620" s="5">
        <v>719.48643781999999</v>
      </c>
      <c r="V620" s="5">
        <v>719.48643781999999</v>
      </c>
      <c r="W620" s="5">
        <v>719.48643781999999</v>
      </c>
      <c r="X620" s="5">
        <v>744.64101019999998</v>
      </c>
      <c r="Y620" s="5">
        <v>768.81155883999998</v>
      </c>
      <c r="Z620" s="5">
        <v>743.63840216999995</v>
      </c>
      <c r="AA620" s="5">
        <v>745.63224889999992</v>
      </c>
      <c r="AB620" s="5">
        <v>745.63224889999992</v>
      </c>
      <c r="AC620" s="5">
        <v>745.63224889999992</v>
      </c>
      <c r="AD620" s="5">
        <v>768.19999317999998</v>
      </c>
      <c r="AE620" s="5">
        <v>851.66620768999996</v>
      </c>
      <c r="AF620" s="5">
        <v>881.95235771</v>
      </c>
      <c r="AG620" s="5">
        <v>883.27926963000004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113.19</v>
      </c>
      <c r="G621" s="5">
        <v>913.19</v>
      </c>
      <c r="H621" s="5">
        <v>1576.4169757100001</v>
      </c>
      <c r="I621" s="5">
        <v>1815.7728663600001</v>
      </c>
      <c r="J621" s="5">
        <v>2741.8481270900002</v>
      </c>
      <c r="K621" s="5">
        <v>3113.19</v>
      </c>
      <c r="L621" s="5">
        <v>3113.19</v>
      </c>
      <c r="M621" s="5">
        <v>3113.19</v>
      </c>
      <c r="N621" s="5">
        <v>3113.19</v>
      </c>
      <c r="O621" s="5">
        <v>3113.19</v>
      </c>
      <c r="P621" s="5">
        <v>3113.19</v>
      </c>
      <c r="Q621" s="5">
        <v>3113.19</v>
      </c>
      <c r="R621" s="5">
        <v>3113.19</v>
      </c>
      <c r="S621" s="5">
        <v>3113.19</v>
      </c>
      <c r="T621" s="5">
        <v>3113.19</v>
      </c>
      <c r="U621" s="5">
        <v>3113.19</v>
      </c>
      <c r="V621" s="5">
        <v>3113.19</v>
      </c>
      <c r="W621" s="5">
        <v>3113.19</v>
      </c>
      <c r="X621" s="5">
        <v>3113.19</v>
      </c>
      <c r="Y621" s="5">
        <v>3113.19</v>
      </c>
      <c r="Z621" s="5">
        <v>3113.19</v>
      </c>
      <c r="AA621" s="5">
        <v>3113.19</v>
      </c>
      <c r="AB621" s="5">
        <v>3113.19</v>
      </c>
      <c r="AC621" s="5">
        <v>3113.19</v>
      </c>
      <c r="AD621" s="5">
        <v>3113.19</v>
      </c>
      <c r="AE621" s="5">
        <v>3113.19</v>
      </c>
      <c r="AF621" s="5">
        <v>3000</v>
      </c>
      <c r="AG621" s="5">
        <v>3000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198.012</v>
      </c>
      <c r="R622" s="5">
        <v>198.012</v>
      </c>
      <c r="S622" s="5">
        <v>198.012</v>
      </c>
      <c r="T622" s="5">
        <v>198.012</v>
      </c>
      <c r="U622" s="5">
        <v>198.012</v>
      </c>
      <c r="V622" s="5">
        <v>198.012</v>
      </c>
      <c r="W622" s="5">
        <v>319.65664604</v>
      </c>
      <c r="X622" s="5">
        <v>333.21185426</v>
      </c>
      <c r="Y622" s="5">
        <v>333.21185426</v>
      </c>
      <c r="Z622" s="5">
        <v>384.42680489000003</v>
      </c>
      <c r="AA622" s="5">
        <v>384.42680489000003</v>
      </c>
      <c r="AB622" s="5">
        <v>384.42680489000003</v>
      </c>
      <c r="AC622" s="5">
        <v>384.42680489000003</v>
      </c>
      <c r="AD622" s="5">
        <v>419.06433550000003</v>
      </c>
      <c r="AE622" s="5">
        <v>419.06433550000003</v>
      </c>
      <c r="AF622" s="5">
        <v>419.06433550000003</v>
      </c>
      <c r="AG622" s="5">
        <v>449.03332870000003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382.86013748000005</v>
      </c>
      <c r="G626" s="5">
        <v>411.79551006999998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413.18</v>
      </c>
      <c r="M626" s="5">
        <v>413.18</v>
      </c>
      <c r="N626" s="5">
        <v>413.18</v>
      </c>
      <c r="O626" s="5">
        <v>413.18</v>
      </c>
      <c r="P626" s="5">
        <v>413.18</v>
      </c>
      <c r="Q626" s="5">
        <v>413.18</v>
      </c>
      <c r="R626" s="5">
        <v>413.18</v>
      </c>
      <c r="S626" s="5">
        <v>413.18</v>
      </c>
      <c r="T626" s="5">
        <v>433.58543554000005</v>
      </c>
      <c r="U626" s="5">
        <v>437.56214919000001</v>
      </c>
      <c r="V626" s="5">
        <v>437.56214919000001</v>
      </c>
      <c r="W626" s="5">
        <v>432.80056760000002</v>
      </c>
      <c r="X626" s="5">
        <v>432.80056760000002</v>
      </c>
      <c r="Y626" s="5">
        <v>432.80056760000002</v>
      </c>
      <c r="Z626" s="5">
        <v>448.34335663000002</v>
      </c>
      <c r="AA626" s="5">
        <v>448.34335663000002</v>
      </c>
      <c r="AB626" s="5">
        <v>452.97167982000002</v>
      </c>
      <c r="AC626" s="5">
        <v>480.7217675</v>
      </c>
      <c r="AD626" s="5">
        <v>487.20805512999999</v>
      </c>
      <c r="AE626" s="5">
        <v>503.18953627000002</v>
      </c>
      <c r="AF626" s="5">
        <v>530.24753457999998</v>
      </c>
      <c r="AG626" s="5">
        <v>564.15829932999998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1E-3</v>
      </c>
      <c r="V627" s="5">
        <v>1E-3</v>
      </c>
      <c r="W627" s="5">
        <v>1E-3</v>
      </c>
      <c r="X627" s="5">
        <v>1E-3</v>
      </c>
      <c r="Y627" s="5">
        <v>1E-3</v>
      </c>
      <c r="Z627" s="5">
        <v>1E-3</v>
      </c>
      <c r="AA627" s="5">
        <v>1E-3</v>
      </c>
      <c r="AB627" s="5">
        <v>1E-3</v>
      </c>
      <c r="AC627" s="5">
        <v>1E-3</v>
      </c>
      <c r="AD627" s="5">
        <v>301.22853597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</v>
      </c>
      <c r="O630" s="5">
        <v>1934.5</v>
      </c>
      <c r="P630" s="5">
        <v>1882</v>
      </c>
      <c r="Q630" s="5">
        <v>1690</v>
      </c>
      <c r="R630" s="5">
        <v>1690</v>
      </c>
      <c r="S630" s="5">
        <v>1690</v>
      </c>
      <c r="T630" s="5">
        <v>1690</v>
      </c>
      <c r="U630" s="5">
        <v>1690</v>
      </c>
      <c r="V630" s="5">
        <v>1690</v>
      </c>
      <c r="W630" s="5">
        <v>1700.5813911600001</v>
      </c>
      <c r="X630" s="5">
        <v>1700.5813911600001</v>
      </c>
      <c r="Y630" s="5">
        <v>1733.8673309600001</v>
      </c>
      <c r="Z630" s="5">
        <v>1632.65792646</v>
      </c>
      <c r="AA630" s="5">
        <v>1713.0701742700001</v>
      </c>
      <c r="AB630" s="5">
        <v>1725.1634383999999</v>
      </c>
      <c r="AC630" s="5">
        <v>1725.1634383999999</v>
      </c>
      <c r="AD630" s="5">
        <v>1675.75</v>
      </c>
      <c r="AE630" s="5">
        <v>2291.7543633500004</v>
      </c>
      <c r="AF630" s="5">
        <v>2431.7955683600003</v>
      </c>
      <c r="AG630" s="5">
        <v>2431.7955683600003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2114.69566558</v>
      </c>
      <c r="N631" s="5">
        <v>2114.69566558</v>
      </c>
      <c r="O631" s="5">
        <v>2114.69566558</v>
      </c>
      <c r="P631" s="5">
        <v>2114.69566558</v>
      </c>
      <c r="Q631" s="5">
        <v>2114.69566558</v>
      </c>
      <c r="R631" s="5">
        <v>2114.69566558</v>
      </c>
      <c r="S631" s="5">
        <v>2114.69566558</v>
      </c>
      <c r="T631" s="5">
        <v>2313.9430614100002</v>
      </c>
      <c r="U631" s="5">
        <v>2335.96406127</v>
      </c>
      <c r="V631" s="5">
        <v>2335.96406127</v>
      </c>
      <c r="W631" s="5">
        <v>2267.66</v>
      </c>
      <c r="X631" s="5">
        <v>2267.66</v>
      </c>
      <c r="Y631" s="5">
        <v>2248.16</v>
      </c>
      <c r="Z631" s="5">
        <v>2062.16</v>
      </c>
      <c r="AA631" s="5">
        <v>2289.0337555299998</v>
      </c>
      <c r="AB631" s="5">
        <v>2608.1339319799999</v>
      </c>
      <c r="AC631" s="5">
        <v>2608.1339319799999</v>
      </c>
      <c r="AD631" s="5">
        <v>2963.4997364299998</v>
      </c>
      <c r="AE631" s="5">
        <v>3780.1</v>
      </c>
      <c r="AF631" s="5">
        <v>3780.1</v>
      </c>
      <c r="AG631" s="5">
        <v>3599.5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481.08479326000003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500</v>
      </c>
      <c r="N632" s="5">
        <v>500</v>
      </c>
      <c r="O632" s="5">
        <v>500</v>
      </c>
      <c r="P632" s="5">
        <v>500</v>
      </c>
      <c r="Q632" s="5">
        <v>500</v>
      </c>
      <c r="R632" s="5">
        <v>500</v>
      </c>
      <c r="S632" s="5">
        <v>500</v>
      </c>
      <c r="T632" s="5">
        <v>500</v>
      </c>
      <c r="U632" s="5">
        <v>500</v>
      </c>
      <c r="V632" s="5">
        <v>500</v>
      </c>
      <c r="W632" s="5">
        <v>609.63825422000002</v>
      </c>
      <c r="X632" s="5">
        <v>834.16270856999995</v>
      </c>
      <c r="Y632" s="5">
        <v>1018.45707917</v>
      </c>
      <c r="Z632" s="5">
        <v>1715.0471393800001</v>
      </c>
      <c r="AA632" s="5">
        <v>1715.0471393800001</v>
      </c>
      <c r="AB632" s="5">
        <v>1715.0471393800001</v>
      </c>
      <c r="AC632" s="5">
        <v>1715.0471393800001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702.76625328</v>
      </c>
      <c r="AE633" s="5">
        <v>1031.85892111</v>
      </c>
      <c r="AF633" s="5">
        <v>1031.85892111</v>
      </c>
      <c r="AG633" s="5">
        <v>1145.86055012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278.5</v>
      </c>
      <c r="O634" s="5">
        <v>278.5</v>
      </c>
      <c r="P634" s="5">
        <v>278.5</v>
      </c>
      <c r="Q634" s="5">
        <v>278.5</v>
      </c>
      <c r="R634" s="5">
        <v>198</v>
      </c>
      <c r="S634" s="5">
        <v>198</v>
      </c>
      <c r="T634" s="5">
        <v>451.08982030000004</v>
      </c>
      <c r="U634" s="5">
        <v>370.03959202999999</v>
      </c>
      <c r="V634" s="5">
        <v>412.36831339999998</v>
      </c>
      <c r="W634" s="5">
        <v>434.87314837000002</v>
      </c>
      <c r="X634" s="5">
        <v>434.87314837000002</v>
      </c>
      <c r="Y634" s="5">
        <v>470.57633248000002</v>
      </c>
      <c r="Z634" s="5">
        <v>489.20818964</v>
      </c>
      <c r="AA634" s="5">
        <v>489.20818964</v>
      </c>
      <c r="AB634" s="5">
        <v>496.65205083000001</v>
      </c>
      <c r="AC634" s="5">
        <v>496.65205083000001</v>
      </c>
      <c r="AD634" s="5">
        <v>536.97988217</v>
      </c>
      <c r="AE634" s="5">
        <v>647.07991818999994</v>
      </c>
      <c r="AF634" s="5">
        <v>660.54774139000006</v>
      </c>
      <c r="AG634" s="5">
        <v>660.54774139000006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1334.9349999999999</v>
      </c>
      <c r="N636" s="5">
        <v>1334.9349999999999</v>
      </c>
      <c r="O636" s="5">
        <v>1334.9349999999999</v>
      </c>
      <c r="P636" s="5">
        <v>1236.2349999999999</v>
      </c>
      <c r="Q636" s="5">
        <v>1236.2349999999999</v>
      </c>
      <c r="R636" s="5">
        <v>1164.8349999999998</v>
      </c>
      <c r="S636" s="5">
        <v>1224.6854230699998</v>
      </c>
      <c r="T636" s="5">
        <v>1993.4328611099997</v>
      </c>
      <c r="U636" s="5">
        <v>1993.4328611099997</v>
      </c>
      <c r="V636" s="5">
        <v>1853.6499999999999</v>
      </c>
      <c r="W636" s="5">
        <v>2083.5942970900001</v>
      </c>
      <c r="X636" s="5">
        <v>2285.6519875600002</v>
      </c>
      <c r="Y636" s="5">
        <v>2439.8248762800004</v>
      </c>
      <c r="Z636" s="5">
        <v>2269.8019247100001</v>
      </c>
      <c r="AA636" s="5">
        <v>2456.4468875000002</v>
      </c>
      <c r="AB636" s="5">
        <v>2581.49532284</v>
      </c>
      <c r="AC636" s="5">
        <v>2581.49532284</v>
      </c>
      <c r="AD636" s="5">
        <v>2877.2980991300001</v>
      </c>
      <c r="AE636" s="5">
        <v>3516.73814352</v>
      </c>
      <c r="AF636" s="5">
        <v>3516.73814352</v>
      </c>
      <c r="AG636" s="5">
        <v>3910.6638092000003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111.02473387000001</v>
      </c>
      <c r="X637" s="5">
        <v>111.02473387000001</v>
      </c>
      <c r="Y637" s="5">
        <v>111.02473387000001</v>
      </c>
      <c r="Z637" s="5">
        <v>116.27303980000001</v>
      </c>
      <c r="AA637" s="5">
        <v>119.88366489000001</v>
      </c>
      <c r="AB637" s="5">
        <v>123.52779572999999</v>
      </c>
      <c r="AC637" s="5">
        <v>123.52779572999999</v>
      </c>
      <c r="AD637" s="5">
        <v>126.39780168999999</v>
      </c>
      <c r="AE637" s="5">
        <v>153.03123826999999</v>
      </c>
      <c r="AF637" s="5">
        <v>162.93309109</v>
      </c>
      <c r="AG637" s="5">
        <v>162.93309109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70</v>
      </c>
      <c r="O641" s="5">
        <v>70</v>
      </c>
      <c r="P641" s="5">
        <v>70</v>
      </c>
      <c r="Q641" s="5">
        <v>70</v>
      </c>
      <c r="R641" s="5">
        <v>0</v>
      </c>
      <c r="S641" s="5">
        <v>0</v>
      </c>
      <c r="T641" s="5">
        <v>0</v>
      </c>
      <c r="U641" s="5">
        <v>0</v>
      </c>
      <c r="V641" s="5">
        <v>105.77226038000001</v>
      </c>
      <c r="W641" s="5">
        <v>326.9256709</v>
      </c>
      <c r="X641" s="5">
        <v>326.9256709</v>
      </c>
      <c r="Y641" s="5">
        <v>326.9256709</v>
      </c>
      <c r="Z641" s="5">
        <v>326.9256709</v>
      </c>
      <c r="AA641" s="5">
        <v>336.80088555999998</v>
      </c>
      <c r="AB641" s="5">
        <v>336.80088555999998</v>
      </c>
      <c r="AC641" s="5">
        <v>336.80088555999998</v>
      </c>
      <c r="AD641" s="5">
        <v>344.00121574000002</v>
      </c>
      <c r="AE641" s="5">
        <v>369.04293962000003</v>
      </c>
      <c r="AF641" s="5">
        <v>384.51575012000001</v>
      </c>
      <c r="AG641" s="5">
        <v>430.50238552000002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168</v>
      </c>
      <c r="J643" s="5">
        <v>284.37131099999999</v>
      </c>
      <c r="K643" s="5">
        <v>291.22802325999999</v>
      </c>
      <c r="L643" s="5">
        <v>390.36879972999998</v>
      </c>
      <c r="M643" s="5">
        <v>410.1100993</v>
      </c>
      <c r="N643" s="5">
        <v>438.19870880000002</v>
      </c>
      <c r="O643" s="5">
        <v>451.97645218999997</v>
      </c>
      <c r="P643" s="5">
        <v>531.37457459999996</v>
      </c>
      <c r="Q643" s="5">
        <v>606.14160959000003</v>
      </c>
      <c r="R643" s="5">
        <v>666.22189928000012</v>
      </c>
      <c r="S643" s="5">
        <v>704.95429675000003</v>
      </c>
      <c r="T643" s="5">
        <v>829.03283634000002</v>
      </c>
      <c r="U643" s="5">
        <v>929.37554025999998</v>
      </c>
      <c r="V643" s="5">
        <v>1000.66575345</v>
      </c>
      <c r="W643" s="5">
        <v>1000.66575345</v>
      </c>
      <c r="X643" s="5">
        <v>1000.66575345</v>
      </c>
      <c r="Y643" s="5">
        <v>1000.66575345</v>
      </c>
      <c r="Z643" s="5">
        <v>1000.66575345</v>
      </c>
      <c r="AA643" s="5">
        <v>1000.66575345</v>
      </c>
      <c r="AB643" s="5">
        <v>1000.66575345</v>
      </c>
      <c r="AC643" s="5">
        <v>1000.66575345</v>
      </c>
      <c r="AD643" s="5">
        <v>1000.66575345</v>
      </c>
      <c r="AE643" s="5">
        <v>1000.66575345</v>
      </c>
      <c r="AF643" s="5">
        <v>1000.66575345</v>
      </c>
      <c r="AG643" s="5">
        <v>832.66575345000001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333.49925244999997</v>
      </c>
      <c r="N644" s="5">
        <v>422.93644981</v>
      </c>
      <c r="O644" s="5">
        <v>493.04605144999999</v>
      </c>
      <c r="P644" s="5">
        <v>524.54621379000002</v>
      </c>
      <c r="Q644" s="5">
        <v>524.54621379000002</v>
      </c>
      <c r="R644" s="5">
        <v>602.53108753000004</v>
      </c>
      <c r="S644" s="5">
        <v>613.74020054999994</v>
      </c>
      <c r="T644" s="5">
        <v>628.66873496999995</v>
      </c>
      <c r="U644" s="5">
        <v>628.66873496999995</v>
      </c>
      <c r="V644" s="5">
        <v>654.61940039000001</v>
      </c>
      <c r="W644" s="5">
        <v>654.61940039000001</v>
      </c>
      <c r="X644" s="5">
        <v>654.61940039000001</v>
      </c>
      <c r="Y644" s="5">
        <v>654.61940039000001</v>
      </c>
      <c r="Z644" s="5">
        <v>654.61940039000001</v>
      </c>
      <c r="AA644" s="5">
        <v>654.61940039000001</v>
      </c>
      <c r="AB644" s="5">
        <v>654.61940039000001</v>
      </c>
      <c r="AC644" s="5">
        <v>654.61940039000001</v>
      </c>
      <c r="AD644" s="5">
        <v>654.61940039000001</v>
      </c>
      <c r="AE644" s="5">
        <v>654.61940039000001</v>
      </c>
      <c r="AF644" s="5">
        <v>654.61940039000001</v>
      </c>
      <c r="AG644" s="5">
        <v>514.86940039000001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274.75630458000001</v>
      </c>
      <c r="H645" s="5">
        <v>404.6258077</v>
      </c>
      <c r="I645" s="5">
        <v>534.35016556000005</v>
      </c>
      <c r="J645" s="5">
        <v>547.91472100999999</v>
      </c>
      <c r="K645" s="5">
        <v>672.06468171999995</v>
      </c>
      <c r="L645" s="5">
        <v>704.85956384999997</v>
      </c>
      <c r="M645" s="5">
        <v>734.42567690999999</v>
      </c>
      <c r="N645" s="5">
        <v>753.88609071999997</v>
      </c>
      <c r="O645" s="5">
        <v>808.37164530999996</v>
      </c>
      <c r="P645" s="5">
        <v>835.94920910999997</v>
      </c>
      <c r="Q645" s="5">
        <v>899.66921845000002</v>
      </c>
      <c r="R645" s="5">
        <v>900.19839184</v>
      </c>
      <c r="S645" s="5">
        <v>989.61643274999994</v>
      </c>
      <c r="T645" s="5">
        <v>989.61643274999994</v>
      </c>
      <c r="U645" s="5">
        <v>1028.03724121</v>
      </c>
      <c r="V645" s="5">
        <v>1069.50176231</v>
      </c>
      <c r="W645" s="5">
        <v>1069.50176231</v>
      </c>
      <c r="X645" s="5">
        <v>1069.50176231</v>
      </c>
      <c r="Y645" s="5">
        <v>1069.50176231</v>
      </c>
      <c r="Z645" s="5">
        <v>1069.50176231</v>
      </c>
      <c r="AA645" s="5">
        <v>925.50176231</v>
      </c>
      <c r="AB645" s="5">
        <v>925.50176231</v>
      </c>
      <c r="AC645" s="5">
        <v>925.50176231</v>
      </c>
      <c r="AD645" s="5">
        <v>925.50176231</v>
      </c>
      <c r="AE645" s="5">
        <v>925.50176231</v>
      </c>
      <c r="AF645" s="5">
        <v>925.50176231</v>
      </c>
      <c r="AG645" s="5">
        <v>925.50176231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160.23766698697003</v>
      </c>
      <c r="G5" s="5">
        <v>148.45577320372001</v>
      </c>
      <c r="H5" s="5">
        <v>187.10161751775001</v>
      </c>
      <c r="I5" s="5">
        <v>176.11510884647495</v>
      </c>
      <c r="J5" s="5">
        <v>177.91249688100001</v>
      </c>
      <c r="K5" s="5">
        <v>202.76730450584503</v>
      </c>
      <c r="L5" s="5">
        <v>162.99573677876992</v>
      </c>
      <c r="M5" s="5">
        <v>141.76523253800005</v>
      </c>
      <c r="N5" s="5">
        <v>159.91436902606497</v>
      </c>
      <c r="O5" s="5">
        <v>155.54985678850002</v>
      </c>
      <c r="P5" s="5">
        <v>163.54010939833003</v>
      </c>
      <c r="Q5" s="5">
        <v>160.25456337225003</v>
      </c>
      <c r="R5" s="5">
        <v>175.88781043699996</v>
      </c>
      <c r="S5" s="5">
        <v>185.26934234024998</v>
      </c>
      <c r="T5" s="5">
        <v>77.278007400000007</v>
      </c>
      <c r="U5" s="5">
        <v>76.724787973500014</v>
      </c>
      <c r="V5" s="5">
        <v>79.199501391000041</v>
      </c>
      <c r="W5" s="5">
        <v>80.072528467500007</v>
      </c>
      <c r="X5" s="5">
        <v>83.048088115500008</v>
      </c>
      <c r="Y5" s="5">
        <v>81.031594981500035</v>
      </c>
      <c r="Z5" s="5">
        <v>70.435302635999989</v>
      </c>
      <c r="AA5" s="5">
        <v>77.588465851500018</v>
      </c>
      <c r="AB5" s="5">
        <v>81.653366670000025</v>
      </c>
      <c r="AC5" s="5">
        <v>80.998577816999983</v>
      </c>
      <c r="AD5" s="5">
        <v>83.614518091500017</v>
      </c>
      <c r="AE5" s="5">
        <v>34.63449185250002</v>
      </c>
      <c r="AF5" s="5">
        <v>36.353737087499994</v>
      </c>
      <c r="AG5" s="5">
        <v>36.911148435000008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784.39447957759012</v>
      </c>
      <c r="G6" s="5">
        <v>739.22529486537508</v>
      </c>
      <c r="H6" s="5">
        <v>1017.8094127315751</v>
      </c>
      <c r="I6" s="5">
        <v>957.13469959276006</v>
      </c>
      <c r="J6" s="5">
        <v>914.44010481672501</v>
      </c>
      <c r="K6" s="5">
        <v>1025.9275670479301</v>
      </c>
      <c r="L6" s="5">
        <v>814.51677710525473</v>
      </c>
      <c r="M6" s="5">
        <v>765.58852514003479</v>
      </c>
      <c r="N6" s="5">
        <v>858.54687572746536</v>
      </c>
      <c r="O6" s="5">
        <v>770.92761675232509</v>
      </c>
      <c r="P6" s="5">
        <v>829.02297918984004</v>
      </c>
      <c r="Q6" s="5">
        <v>845.57319462508997</v>
      </c>
      <c r="R6" s="5">
        <v>884.26579837621023</v>
      </c>
      <c r="S6" s="5">
        <v>979.96269774367488</v>
      </c>
      <c r="T6" s="5">
        <v>1051.4219257259099</v>
      </c>
      <c r="U6" s="5">
        <v>998.04192065641485</v>
      </c>
      <c r="V6" s="5">
        <v>1041.3938763277301</v>
      </c>
      <c r="W6" s="5">
        <v>1000.6904895963748</v>
      </c>
      <c r="X6" s="5">
        <v>1068.8438734077899</v>
      </c>
      <c r="Y6" s="5">
        <v>802.82068350144993</v>
      </c>
      <c r="Z6" s="5">
        <v>408.14229610293995</v>
      </c>
      <c r="AA6" s="5">
        <v>463.93524527815998</v>
      </c>
      <c r="AB6" s="5">
        <v>493.64358385151979</v>
      </c>
      <c r="AC6" s="5">
        <v>478.90000471655526</v>
      </c>
      <c r="AD6" s="5">
        <v>261.24006533221501</v>
      </c>
      <c r="AE6" s="5">
        <v>242.85917747235985</v>
      </c>
      <c r="AF6" s="5">
        <v>0</v>
      </c>
      <c r="AG6" s="5">
        <v>0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1058.2359600047098</v>
      </c>
      <c r="G7" s="5">
        <v>1068.3182824537648</v>
      </c>
      <c r="H7" s="5">
        <v>1402.06085113678</v>
      </c>
      <c r="I7" s="5">
        <v>1332.5220860581906</v>
      </c>
      <c r="J7" s="5">
        <v>1296.7952258187249</v>
      </c>
      <c r="K7" s="5">
        <v>1463.9160576833001</v>
      </c>
      <c r="L7" s="5">
        <v>1187.6856068296652</v>
      </c>
      <c r="M7" s="5">
        <v>1020.7876150114002</v>
      </c>
      <c r="N7" s="5">
        <v>1166.3041610616199</v>
      </c>
      <c r="O7" s="5">
        <v>1068.7604794925401</v>
      </c>
      <c r="P7" s="5">
        <v>1166.196085303365</v>
      </c>
      <c r="Q7" s="5">
        <v>1159.1534346096701</v>
      </c>
      <c r="R7" s="5">
        <v>1271.6065444127405</v>
      </c>
      <c r="S7" s="5">
        <v>1375.2054370298197</v>
      </c>
      <c r="T7" s="5">
        <v>1443.7476554907553</v>
      </c>
      <c r="U7" s="5">
        <v>1391.5698850874198</v>
      </c>
      <c r="V7" s="5">
        <v>1477.22859664253</v>
      </c>
      <c r="W7" s="5">
        <v>1442.8887062122301</v>
      </c>
      <c r="X7" s="5">
        <v>1495.8336602687955</v>
      </c>
      <c r="Y7" s="5">
        <v>1481.8281095247298</v>
      </c>
      <c r="Z7" s="5">
        <v>1198.0233817518354</v>
      </c>
      <c r="AA7" s="5">
        <v>1280.9815730563548</v>
      </c>
      <c r="AB7" s="5">
        <v>1334.5553951075499</v>
      </c>
      <c r="AC7" s="5">
        <v>1316.2143028374701</v>
      </c>
      <c r="AD7" s="5">
        <v>1402.42213552416</v>
      </c>
      <c r="AE7" s="5">
        <v>393.40798225275</v>
      </c>
      <c r="AF7" s="5">
        <v>63.855731627999944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27.797875770575025</v>
      </c>
      <c r="G8" s="5">
        <v>19.448668252999997</v>
      </c>
      <c r="H8" s="5">
        <v>23.99705978599998</v>
      </c>
      <c r="I8" s="5">
        <v>22.61425396300001</v>
      </c>
      <c r="J8" s="5">
        <v>21.910025403000013</v>
      </c>
      <c r="K8" s="5">
        <v>30.627780071000007</v>
      </c>
      <c r="L8" s="5">
        <v>23.130144635524996</v>
      </c>
      <c r="M8" s="5">
        <v>17.059740963999992</v>
      </c>
      <c r="N8" s="5">
        <v>19.259966607000006</v>
      </c>
      <c r="O8" s="5">
        <v>20.810784106000007</v>
      </c>
      <c r="P8" s="5">
        <v>20.25213399299999</v>
      </c>
      <c r="Q8" s="5">
        <v>20.320343232000006</v>
      </c>
      <c r="R8" s="5">
        <v>23.995212954999992</v>
      </c>
      <c r="S8" s="5">
        <v>24.064516161000004</v>
      </c>
      <c r="T8" s="5">
        <v>27.429943975</v>
      </c>
      <c r="U8" s="5">
        <v>27.165869941000015</v>
      </c>
      <c r="V8" s="5">
        <v>28.432380605999999</v>
      </c>
      <c r="W8" s="5">
        <v>29.306705959999999</v>
      </c>
      <c r="X8" s="5">
        <v>27.510739578000006</v>
      </c>
      <c r="Y8" s="5">
        <v>29.06404687900001</v>
      </c>
      <c r="Z8" s="5">
        <v>0</v>
      </c>
      <c r="AA8" s="5">
        <v>0</v>
      </c>
      <c r="AB8" s="5">
        <v>0</v>
      </c>
      <c r="AC8" s="5">
        <v>165.96804552606508</v>
      </c>
      <c r="AD8" s="5">
        <v>181.10171363108489</v>
      </c>
      <c r="AE8" s="5">
        <v>161.57035846477009</v>
      </c>
      <c r="AF8" s="5">
        <v>164.52923574310003</v>
      </c>
      <c r="AG8" s="5">
        <v>172.30044284365502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581.33273225603511</v>
      </c>
      <c r="G9" s="5">
        <v>671.60674749959549</v>
      </c>
      <c r="H9" s="5">
        <v>653.8452088743345</v>
      </c>
      <c r="I9" s="5">
        <v>624.99781075645012</v>
      </c>
      <c r="J9" s="5">
        <v>628.32307174369021</v>
      </c>
      <c r="K9" s="5">
        <v>817.82903989401007</v>
      </c>
      <c r="L9" s="5">
        <v>657.43335855772023</v>
      </c>
      <c r="M9" s="5">
        <v>604.76011399002527</v>
      </c>
      <c r="N9" s="5">
        <v>542.02626944641929</v>
      </c>
      <c r="O9" s="5">
        <v>461.59172049631957</v>
      </c>
      <c r="P9" s="5">
        <v>497.16378921690483</v>
      </c>
      <c r="Q9" s="5">
        <v>530.43455724676971</v>
      </c>
      <c r="R9" s="5">
        <v>661.25643409215047</v>
      </c>
      <c r="S9" s="5">
        <v>576.81866569133945</v>
      </c>
      <c r="T9" s="5">
        <v>623.02671798611527</v>
      </c>
      <c r="U9" s="5">
        <v>643.39096027701021</v>
      </c>
      <c r="V9" s="5">
        <v>635.20371709464985</v>
      </c>
      <c r="W9" s="5">
        <v>630.8430145143501</v>
      </c>
      <c r="X9" s="5">
        <v>638.49491708193045</v>
      </c>
      <c r="Y9" s="5">
        <v>624.23604452391464</v>
      </c>
      <c r="Z9" s="5">
        <v>594.94747673236952</v>
      </c>
      <c r="AA9" s="5">
        <v>698.00558608674964</v>
      </c>
      <c r="AB9" s="5">
        <v>675.90702203740989</v>
      </c>
      <c r="AC9" s="5">
        <v>657.73266567201517</v>
      </c>
      <c r="AD9" s="5">
        <v>720.10858571518963</v>
      </c>
      <c r="AE9" s="5">
        <v>4274.1036008337896</v>
      </c>
      <c r="AF9" s="5">
        <v>4134.4208286848125</v>
      </c>
      <c r="AG9" s="5">
        <v>4255.3050094043001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941.39221886762539</v>
      </c>
      <c r="G10" s="5">
        <v>765.69941593753515</v>
      </c>
      <c r="H10" s="5">
        <v>932.781874904505</v>
      </c>
      <c r="I10" s="5">
        <v>951.52397715971472</v>
      </c>
      <c r="J10" s="5">
        <v>926.8010638551151</v>
      </c>
      <c r="K10" s="5">
        <v>1115.5326699079051</v>
      </c>
      <c r="L10" s="5">
        <v>898.54211516047019</v>
      </c>
      <c r="M10" s="5">
        <v>692.46481372682501</v>
      </c>
      <c r="N10" s="5">
        <v>804.96827100182475</v>
      </c>
      <c r="O10" s="5">
        <v>812.4648255872346</v>
      </c>
      <c r="P10" s="5">
        <v>850.52285351712999</v>
      </c>
      <c r="Q10" s="5">
        <v>800.46691720470994</v>
      </c>
      <c r="R10" s="5">
        <v>978.43735418685492</v>
      </c>
      <c r="S10" s="5">
        <v>986.99283005027996</v>
      </c>
      <c r="T10" s="5">
        <v>1127.8261585195753</v>
      </c>
      <c r="U10" s="5">
        <v>1100.6880737883848</v>
      </c>
      <c r="V10" s="5">
        <v>1169.77404727662</v>
      </c>
      <c r="W10" s="5">
        <v>1098.2006404656399</v>
      </c>
      <c r="X10" s="5">
        <v>1126.4135416470447</v>
      </c>
      <c r="Y10" s="5">
        <v>1159.8875710393502</v>
      </c>
      <c r="Z10" s="5">
        <v>1011.8402197755349</v>
      </c>
      <c r="AA10" s="5">
        <v>1128.8743943680849</v>
      </c>
      <c r="AB10" s="5">
        <v>1110.9604045066599</v>
      </c>
      <c r="AC10" s="5">
        <v>1149.6598262475543</v>
      </c>
      <c r="AD10" s="5">
        <v>872.01515431255984</v>
      </c>
      <c r="AE10" s="5">
        <v>864.44658353012505</v>
      </c>
      <c r="AF10" s="5">
        <v>631.99881172902485</v>
      </c>
      <c r="AG10" s="5">
        <v>659.04013614555492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2166.3842957636843</v>
      </c>
      <c r="G11" s="5">
        <v>2522.1004863049998</v>
      </c>
      <c r="H11" s="5">
        <v>2852.582776908826</v>
      </c>
      <c r="I11" s="5">
        <v>2780.1372057288895</v>
      </c>
      <c r="J11" s="5">
        <v>2852.8325008003258</v>
      </c>
      <c r="K11" s="5">
        <v>3202.8803000542844</v>
      </c>
      <c r="L11" s="5">
        <v>2884.9002426592251</v>
      </c>
      <c r="M11" s="5">
        <v>2105.1209180398196</v>
      </c>
      <c r="N11" s="5">
        <v>2432.9369826936959</v>
      </c>
      <c r="O11" s="5">
        <v>2311.9677845925189</v>
      </c>
      <c r="P11" s="5">
        <v>2416.9667539454799</v>
      </c>
      <c r="Q11" s="5">
        <v>2465.6556819451453</v>
      </c>
      <c r="R11" s="5">
        <v>3112.1314993540104</v>
      </c>
      <c r="S11" s="5">
        <v>2841.2330057613462</v>
      </c>
      <c r="T11" s="5">
        <v>2927.2314802982196</v>
      </c>
      <c r="U11" s="5">
        <v>2941.0114165518303</v>
      </c>
      <c r="V11" s="5">
        <v>3033.1758182147105</v>
      </c>
      <c r="W11" s="5">
        <v>3057.1303270666203</v>
      </c>
      <c r="X11" s="5">
        <v>3081.5326049810101</v>
      </c>
      <c r="Y11" s="5">
        <v>2901.4329277771303</v>
      </c>
      <c r="Z11" s="5">
        <v>2388.3712875810843</v>
      </c>
      <c r="AA11" s="5">
        <v>2261.2412609537196</v>
      </c>
      <c r="AB11" s="5">
        <v>2333.8533329753309</v>
      </c>
      <c r="AC11" s="5">
        <v>6706.9687386753767</v>
      </c>
      <c r="AD11" s="5">
        <v>6610.1090440551097</v>
      </c>
      <c r="AE11" s="5">
        <v>6899.2626813475381</v>
      </c>
      <c r="AF11" s="5">
        <v>8065.7154305587719</v>
      </c>
      <c r="AG11" s="5">
        <v>8341.411389677769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253.79176022886</v>
      </c>
      <c r="AB12" s="5">
        <v>238.88162813076013</v>
      </c>
      <c r="AC12" s="5">
        <v>271.16456781510993</v>
      </c>
      <c r="AD12" s="5">
        <v>289.12110039658018</v>
      </c>
      <c r="AE12" s="5">
        <v>222.18610914163997</v>
      </c>
      <c r="AF12" s="5">
        <v>233.99868728128004</v>
      </c>
      <c r="AG12" s="5">
        <v>243.01949299241016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172.66204944293497</v>
      </c>
      <c r="G14" s="5">
        <v>128.99957623713007</v>
      </c>
      <c r="H14" s="5">
        <v>174.77417258633494</v>
      </c>
      <c r="I14" s="5">
        <v>148.97354151333488</v>
      </c>
      <c r="J14" s="5">
        <v>291.459858467</v>
      </c>
      <c r="K14" s="5">
        <v>324.34374723545989</v>
      </c>
      <c r="L14" s="5">
        <v>272.9794879830049</v>
      </c>
      <c r="M14" s="5">
        <v>292.05676098710495</v>
      </c>
      <c r="N14" s="5">
        <v>387.76397869312478</v>
      </c>
      <c r="O14" s="5">
        <v>426.57850395027515</v>
      </c>
      <c r="P14" s="5">
        <v>423.79773783023529</v>
      </c>
      <c r="Q14" s="5">
        <v>438.11033298509</v>
      </c>
      <c r="R14" s="5">
        <v>430.65291422411497</v>
      </c>
      <c r="S14" s="5">
        <v>453.99117753699477</v>
      </c>
      <c r="T14" s="5">
        <v>510.51711414808983</v>
      </c>
      <c r="U14" s="5">
        <v>530.32907709724498</v>
      </c>
      <c r="V14" s="5">
        <v>552.95532899548982</v>
      </c>
      <c r="W14" s="5">
        <v>531.04322589140509</v>
      </c>
      <c r="X14" s="5">
        <v>498.65303680773485</v>
      </c>
      <c r="Y14" s="5">
        <v>524.64964973624512</v>
      </c>
      <c r="Z14" s="5">
        <v>594.43890623894526</v>
      </c>
      <c r="AA14" s="5">
        <v>608.58039828450001</v>
      </c>
      <c r="AB14" s="5">
        <v>568.20745446650005</v>
      </c>
      <c r="AC14" s="5">
        <v>520.75571720394476</v>
      </c>
      <c r="AD14" s="5">
        <v>557.57488286420994</v>
      </c>
      <c r="AE14" s="5">
        <v>443.46682263581459</v>
      </c>
      <c r="AF14" s="5">
        <v>415.85223002127509</v>
      </c>
      <c r="AG14" s="5">
        <v>545.44892906272025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917.01159367900539</v>
      </c>
      <c r="G15" s="5">
        <v>413.56547302532005</v>
      </c>
      <c r="H15" s="5">
        <v>721.57983506795006</v>
      </c>
      <c r="I15" s="5">
        <v>569.22701776387532</v>
      </c>
      <c r="J15" s="5">
        <v>1093.0311844328739</v>
      </c>
      <c r="K15" s="5">
        <v>2778.4302837177211</v>
      </c>
      <c r="L15" s="5">
        <v>5400.6396516848108</v>
      </c>
      <c r="M15" s="5">
        <v>5862.3752615818839</v>
      </c>
      <c r="N15" s="5">
        <v>6097.7613844806892</v>
      </c>
      <c r="O15" s="5">
        <v>5205.2592745710344</v>
      </c>
      <c r="P15" s="5">
        <v>5658.0740679538176</v>
      </c>
      <c r="Q15" s="5">
        <v>6139.3406826696546</v>
      </c>
      <c r="R15" s="5">
        <v>6047.6858122013609</v>
      </c>
      <c r="S15" s="5">
        <v>5949.7195660016332</v>
      </c>
      <c r="T15" s="5">
        <v>6896.5687593682142</v>
      </c>
      <c r="U15" s="5">
        <v>6641.4864426755403</v>
      </c>
      <c r="V15" s="5">
        <v>7132.7867716768096</v>
      </c>
      <c r="W15" s="5">
        <v>7125.69272211936</v>
      </c>
      <c r="X15" s="5">
        <v>6862.3434351815649</v>
      </c>
      <c r="Y15" s="5">
        <v>6631.6099416476127</v>
      </c>
      <c r="Z15" s="5">
        <v>5555.8497268403598</v>
      </c>
      <c r="AA15" s="5">
        <v>6003.4707931951652</v>
      </c>
      <c r="AB15" s="5">
        <v>6350.5621535716309</v>
      </c>
      <c r="AC15" s="5">
        <v>6546.2201810554743</v>
      </c>
      <c r="AD15" s="5">
        <v>6580.7697859598138</v>
      </c>
      <c r="AE15" s="5">
        <v>7585.3029836426367</v>
      </c>
      <c r="AF15" s="5">
        <v>7133.8366215311426</v>
      </c>
      <c r="AG15" s="5">
        <v>7594.4104382645091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1706.1651634402101</v>
      </c>
      <c r="G16" s="5">
        <v>1338.3934303118349</v>
      </c>
      <c r="H16" s="5">
        <v>1505.5865150048805</v>
      </c>
      <c r="I16" s="5">
        <v>1615.0898693055349</v>
      </c>
      <c r="J16" s="5">
        <v>1509.736504266365</v>
      </c>
      <c r="K16" s="5">
        <v>1689.6888445468301</v>
      </c>
      <c r="L16" s="5">
        <v>1131.1525439850595</v>
      </c>
      <c r="M16" s="5">
        <v>1481.2274283413146</v>
      </c>
      <c r="N16" s="5">
        <v>1672.5655199235007</v>
      </c>
      <c r="O16" s="5">
        <v>1447.8868225158603</v>
      </c>
      <c r="P16" s="5">
        <v>1535.6116331728349</v>
      </c>
      <c r="Q16" s="5">
        <v>1695.9955609657454</v>
      </c>
      <c r="R16" s="5">
        <v>1692.9594077560548</v>
      </c>
      <c r="S16" s="5">
        <v>1647.2622738498405</v>
      </c>
      <c r="T16" s="5">
        <v>1686.09378927588</v>
      </c>
      <c r="U16" s="5">
        <v>1686.8376246785351</v>
      </c>
      <c r="V16" s="5">
        <v>1788.6789067243046</v>
      </c>
      <c r="W16" s="5">
        <v>1792.3519265537352</v>
      </c>
      <c r="X16" s="5">
        <v>1752.1154916255698</v>
      </c>
      <c r="Y16" s="5">
        <v>1440.0654229918405</v>
      </c>
      <c r="Z16" s="5">
        <v>1255.6842996250152</v>
      </c>
      <c r="AA16" s="5">
        <v>1323.5897257371998</v>
      </c>
      <c r="AB16" s="5">
        <v>1489.7151872247753</v>
      </c>
      <c r="AC16" s="5">
        <v>1473.5305309834796</v>
      </c>
      <c r="AD16" s="5">
        <v>1464.8644138835107</v>
      </c>
      <c r="AE16" s="5">
        <v>4608.9281275375533</v>
      </c>
      <c r="AF16" s="5">
        <v>6855.9252552930584</v>
      </c>
      <c r="AG16" s="5">
        <v>7556.3749280355587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100.28329065349992</v>
      </c>
      <c r="G17" s="5">
        <v>76.11687001212502</v>
      </c>
      <c r="H17" s="5">
        <v>90.582811072464963</v>
      </c>
      <c r="I17" s="5">
        <v>92.317740585999957</v>
      </c>
      <c r="J17" s="5">
        <v>94.725360773999995</v>
      </c>
      <c r="K17" s="5">
        <v>92.602361689500029</v>
      </c>
      <c r="L17" s="5">
        <v>264.09640223907002</v>
      </c>
      <c r="M17" s="5">
        <v>386.18897747989007</v>
      </c>
      <c r="N17" s="5">
        <v>463.22996872960516</v>
      </c>
      <c r="O17" s="5">
        <v>505.75911334351474</v>
      </c>
      <c r="P17" s="5">
        <v>506.5229786513803</v>
      </c>
      <c r="Q17" s="5">
        <v>511.26335743434441</v>
      </c>
      <c r="R17" s="5">
        <v>484.90470933685492</v>
      </c>
      <c r="S17" s="5">
        <v>507.39731429969015</v>
      </c>
      <c r="T17" s="5">
        <v>546.80159481411488</v>
      </c>
      <c r="U17" s="5">
        <v>562.94296782052493</v>
      </c>
      <c r="V17" s="5">
        <v>605.07683554077539</v>
      </c>
      <c r="W17" s="5">
        <v>598.05095360450025</v>
      </c>
      <c r="X17" s="5">
        <v>615.00312609761477</v>
      </c>
      <c r="Y17" s="5">
        <v>604.60208995437006</v>
      </c>
      <c r="Z17" s="5">
        <v>480.76563333604452</v>
      </c>
      <c r="AA17" s="5">
        <v>515.16993546017022</v>
      </c>
      <c r="AB17" s="5">
        <v>510.3142000923346</v>
      </c>
      <c r="AC17" s="5">
        <v>489.66922422825979</v>
      </c>
      <c r="AD17" s="5">
        <v>516.97620970202013</v>
      </c>
      <c r="AE17" s="5">
        <v>432.89472021126011</v>
      </c>
      <c r="AF17" s="5">
        <v>534.64552750378493</v>
      </c>
      <c r="AG17" s="5">
        <v>596.85188447541964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1487.1898027659049</v>
      </c>
      <c r="G18" s="5">
        <v>1535.3090377328306</v>
      </c>
      <c r="H18" s="5">
        <v>2341.5073426613103</v>
      </c>
      <c r="I18" s="5">
        <v>2318.2861658967695</v>
      </c>
      <c r="J18" s="5">
        <v>2350.0488500223555</v>
      </c>
      <c r="K18" s="5">
        <v>2478.0143928169755</v>
      </c>
      <c r="L18" s="5">
        <v>1839.9679560033001</v>
      </c>
      <c r="M18" s="5">
        <v>2355.6583818071203</v>
      </c>
      <c r="N18" s="5">
        <v>2528.9132753894105</v>
      </c>
      <c r="O18" s="5">
        <v>2262.0045271086092</v>
      </c>
      <c r="P18" s="5">
        <v>2427.0483904629655</v>
      </c>
      <c r="Q18" s="5">
        <v>2527.7609420612712</v>
      </c>
      <c r="R18" s="5">
        <v>2322.2504951551464</v>
      </c>
      <c r="S18" s="5">
        <v>2461.8445287781306</v>
      </c>
      <c r="T18" s="5">
        <v>2242.0811094100195</v>
      </c>
      <c r="U18" s="5">
        <v>1889.2497018426004</v>
      </c>
      <c r="V18" s="5">
        <v>2031.5317289845702</v>
      </c>
      <c r="W18" s="5">
        <v>1935.2066263862403</v>
      </c>
      <c r="X18" s="5">
        <v>1928.7675884376704</v>
      </c>
      <c r="Y18" s="5">
        <v>2091.9380893211601</v>
      </c>
      <c r="Z18" s="5">
        <v>1980.9569256170796</v>
      </c>
      <c r="AA18" s="5">
        <v>2032.5530949822855</v>
      </c>
      <c r="AB18" s="5">
        <v>2167.994312406071</v>
      </c>
      <c r="AC18" s="5">
        <v>2034.6156568774404</v>
      </c>
      <c r="AD18" s="5">
        <v>2234.0025486437453</v>
      </c>
      <c r="AE18" s="5">
        <v>1984.8510865652893</v>
      </c>
      <c r="AF18" s="5">
        <v>1258.2128575555405</v>
      </c>
      <c r="AG18" s="5">
        <v>705.05283091580986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433.89443941466027</v>
      </c>
      <c r="G19" s="5">
        <v>432.82089583237996</v>
      </c>
      <c r="H19" s="5">
        <v>472.79467856627991</v>
      </c>
      <c r="I19" s="5">
        <v>483.44007743239507</v>
      </c>
      <c r="J19" s="5">
        <v>491.95843216038014</v>
      </c>
      <c r="K19" s="5">
        <v>524.18073378502027</v>
      </c>
      <c r="L19" s="5">
        <v>379.14565926010016</v>
      </c>
      <c r="M19" s="5">
        <v>475.03622241278032</v>
      </c>
      <c r="N19" s="5">
        <v>511.83280016856492</v>
      </c>
      <c r="O19" s="5">
        <v>469.73580670336503</v>
      </c>
      <c r="P19" s="5">
        <v>500.65439090711516</v>
      </c>
      <c r="Q19" s="5">
        <v>533.71782364503497</v>
      </c>
      <c r="R19" s="5">
        <v>488.66026635364017</v>
      </c>
      <c r="S19" s="5">
        <v>516.91379618454494</v>
      </c>
      <c r="T19" s="5">
        <v>463.50444790213015</v>
      </c>
      <c r="U19" s="5">
        <v>418.16021044398019</v>
      </c>
      <c r="V19" s="5">
        <v>494.68336317515514</v>
      </c>
      <c r="W19" s="5">
        <v>461.09926689547029</v>
      </c>
      <c r="X19" s="5">
        <v>443.48950495284521</v>
      </c>
      <c r="Y19" s="5">
        <v>486.53064358174993</v>
      </c>
      <c r="Z19" s="5">
        <v>471.28921626065016</v>
      </c>
      <c r="AA19" s="5">
        <v>482.53054017242511</v>
      </c>
      <c r="AB19" s="5">
        <v>528.50800797424995</v>
      </c>
      <c r="AC19" s="5">
        <v>493.93063314889508</v>
      </c>
      <c r="AD19" s="5">
        <v>541.53715396844996</v>
      </c>
      <c r="AE19" s="5">
        <v>481.1398684031754</v>
      </c>
      <c r="AF19" s="5">
        <v>461.65201485468026</v>
      </c>
      <c r="AG19" s="5">
        <v>156.69085828500008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815.45110362529476</v>
      </c>
      <c r="G24" s="5">
        <v>650.01224536880977</v>
      </c>
      <c r="H24" s="5">
        <v>826.49304509896001</v>
      </c>
      <c r="I24" s="5">
        <v>862.4301184305599</v>
      </c>
      <c r="J24" s="5">
        <v>817.54946651291004</v>
      </c>
      <c r="K24" s="5">
        <v>748.60082108997494</v>
      </c>
      <c r="L24" s="5">
        <v>690.97352740605504</v>
      </c>
      <c r="M24" s="5">
        <v>737.36680919219509</v>
      </c>
      <c r="N24" s="5">
        <v>831.48413583689489</v>
      </c>
      <c r="O24" s="5">
        <v>809.01884731541497</v>
      </c>
      <c r="P24" s="5">
        <v>801.99646190418991</v>
      </c>
      <c r="Q24" s="5">
        <v>823.44335772543491</v>
      </c>
      <c r="R24" s="5">
        <v>786.13472068222961</v>
      </c>
      <c r="S24" s="5">
        <v>847.70111629244514</v>
      </c>
      <c r="T24" s="5">
        <v>833.75167487397471</v>
      </c>
      <c r="U24" s="5">
        <v>842.6364481743899</v>
      </c>
      <c r="V24" s="5">
        <v>861.91218122572513</v>
      </c>
      <c r="W24" s="5">
        <v>1362.5357108538253</v>
      </c>
      <c r="X24" s="5">
        <v>1272.3786047060648</v>
      </c>
      <c r="Y24" s="5">
        <v>1295.6741180313354</v>
      </c>
      <c r="Z24" s="5">
        <v>1138.170276321755</v>
      </c>
      <c r="AA24" s="5">
        <v>1246.7583769625548</v>
      </c>
      <c r="AB24" s="5">
        <v>1227.1973132627652</v>
      </c>
      <c r="AC24" s="5">
        <v>1107.3758987106105</v>
      </c>
      <c r="AD24" s="5">
        <v>1223.4688304871652</v>
      </c>
      <c r="AE24" s="5">
        <v>679.97848042591488</v>
      </c>
      <c r="AF24" s="5">
        <v>92.271633776239952</v>
      </c>
      <c r="AG24" s="5">
        <v>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388.95176322286511</v>
      </c>
      <c r="G28" s="5">
        <v>312.3138516037252</v>
      </c>
      <c r="H28" s="5">
        <v>531.5440115086451</v>
      </c>
      <c r="I28" s="5">
        <v>529.13831742610978</v>
      </c>
      <c r="J28" s="5">
        <v>512.01378848331535</v>
      </c>
      <c r="K28" s="5">
        <v>508.70704749432491</v>
      </c>
      <c r="L28" s="5">
        <v>491.57059014003005</v>
      </c>
      <c r="M28" s="5">
        <v>485.06416292996482</v>
      </c>
      <c r="N28" s="5">
        <v>486.31235491344006</v>
      </c>
      <c r="O28" s="5">
        <v>470.7127173284</v>
      </c>
      <c r="P28" s="5">
        <v>479.83109593441498</v>
      </c>
      <c r="Q28" s="5">
        <v>521.1003660360002</v>
      </c>
      <c r="R28" s="5">
        <v>463.59137554056997</v>
      </c>
      <c r="S28" s="5">
        <v>499.43960329005506</v>
      </c>
      <c r="T28" s="5">
        <v>528.36709872250992</v>
      </c>
      <c r="U28" s="5">
        <v>521.73974856675034</v>
      </c>
      <c r="V28" s="5">
        <v>516.05993006936978</v>
      </c>
      <c r="W28" s="5">
        <v>611.14641053444984</v>
      </c>
      <c r="X28" s="5">
        <v>578.92375982575015</v>
      </c>
      <c r="Y28" s="5">
        <v>605.01757965706486</v>
      </c>
      <c r="Z28" s="5">
        <v>536.01427136176517</v>
      </c>
      <c r="AA28" s="5">
        <v>347.92427706655496</v>
      </c>
      <c r="AB28" s="5">
        <v>359.25716923899483</v>
      </c>
      <c r="AC28" s="5">
        <v>303.84278705185</v>
      </c>
      <c r="AD28" s="5">
        <v>340.10027855125509</v>
      </c>
      <c r="AE28" s="5">
        <v>252.81522370484498</v>
      </c>
      <c r="AF28" s="5">
        <v>204.01299905519991</v>
      </c>
      <c r="AG28" s="5">
        <v>227.38535009448475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260.61549838517504</v>
      </c>
      <c r="G29" s="5">
        <v>147.57260878004502</v>
      </c>
      <c r="H29" s="5">
        <v>202.37219742679497</v>
      </c>
      <c r="I29" s="5">
        <v>205.836356723915</v>
      </c>
      <c r="J29" s="5">
        <v>173.37616946813503</v>
      </c>
      <c r="K29" s="5">
        <v>158.30658616853006</v>
      </c>
      <c r="L29" s="5">
        <v>142.75041619555498</v>
      </c>
      <c r="M29" s="5">
        <v>176.72190251518498</v>
      </c>
      <c r="N29" s="5">
        <v>175.10489020543503</v>
      </c>
      <c r="O29" s="5">
        <v>175.22962768679497</v>
      </c>
      <c r="P29" s="5">
        <v>183.39338991651493</v>
      </c>
      <c r="Q29" s="5">
        <v>168.21361667728999</v>
      </c>
      <c r="R29" s="5">
        <v>172.75727218132005</v>
      </c>
      <c r="S29" s="5">
        <v>180.92602958088005</v>
      </c>
      <c r="T29" s="5">
        <v>189.60119162323491</v>
      </c>
      <c r="U29" s="5">
        <v>200.24191674568999</v>
      </c>
      <c r="V29" s="5">
        <v>188.74581776010007</v>
      </c>
      <c r="W29" s="5">
        <v>236.72929783332012</v>
      </c>
      <c r="X29" s="5">
        <v>227.3025681953651</v>
      </c>
      <c r="Y29" s="5">
        <v>215.76651777297502</v>
      </c>
      <c r="Z29" s="5">
        <v>222.97791832382512</v>
      </c>
      <c r="AA29" s="5">
        <v>236.36989457031495</v>
      </c>
      <c r="AB29" s="5">
        <v>229.2857026862001</v>
      </c>
      <c r="AC29" s="5">
        <v>206.33275524713514</v>
      </c>
      <c r="AD29" s="5">
        <v>236.90193276994498</v>
      </c>
      <c r="AE29" s="5">
        <v>218.90287639198993</v>
      </c>
      <c r="AF29" s="5">
        <v>63.731300863315006</v>
      </c>
      <c r="AG29" s="5">
        <v>64.196040855625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39.340611707515009</v>
      </c>
      <c r="G30" s="5">
        <v>29.359802896284997</v>
      </c>
      <c r="H30" s="5">
        <v>31.871779565179985</v>
      </c>
      <c r="I30" s="5">
        <v>33.122437483135023</v>
      </c>
      <c r="J30" s="5">
        <v>29.109325877384997</v>
      </c>
      <c r="K30" s="5">
        <v>29.823259289730004</v>
      </c>
      <c r="L30" s="5">
        <v>28.228351587465006</v>
      </c>
      <c r="M30" s="5">
        <v>31.536193611464981</v>
      </c>
      <c r="N30" s="5">
        <v>21.831439501659993</v>
      </c>
      <c r="O30" s="5">
        <v>20.084491554059998</v>
      </c>
      <c r="P30" s="5">
        <v>21.857933213144996</v>
      </c>
      <c r="Q30" s="5">
        <v>20.799148166744995</v>
      </c>
      <c r="R30" s="5">
        <v>21.24466635654499</v>
      </c>
      <c r="S30" s="5">
        <v>21.364407747979989</v>
      </c>
      <c r="T30" s="5">
        <v>22.441233242785007</v>
      </c>
      <c r="U30" s="5">
        <v>21.992784676070006</v>
      </c>
      <c r="V30" s="5">
        <v>20.137535905299998</v>
      </c>
      <c r="W30" s="5">
        <v>24.229455715450005</v>
      </c>
      <c r="X30" s="5">
        <v>25.301614469229989</v>
      </c>
      <c r="Y30" s="5">
        <v>23.609371324529985</v>
      </c>
      <c r="Z30" s="5">
        <v>23.312112116550018</v>
      </c>
      <c r="AA30" s="5">
        <v>23.288632338499994</v>
      </c>
      <c r="AB30" s="5">
        <v>14.19049693981</v>
      </c>
      <c r="AC30" s="5">
        <v>12.300877450749995</v>
      </c>
      <c r="AD30" s="5">
        <v>14.159245017759996</v>
      </c>
      <c r="AE30" s="5">
        <v>11.736379798750001</v>
      </c>
      <c r="AF30" s="5">
        <v>11.93855320634</v>
      </c>
      <c r="AG30" s="5">
        <v>11.822246428559996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708.20858673374505</v>
      </c>
      <c r="G33" s="5">
        <v>514.28574625301042</v>
      </c>
      <c r="H33" s="5">
        <v>528.63579107687031</v>
      </c>
      <c r="I33" s="5">
        <v>541.75386146843971</v>
      </c>
      <c r="J33" s="5">
        <v>526.28509000739496</v>
      </c>
      <c r="K33" s="5">
        <v>457.64249031578504</v>
      </c>
      <c r="L33" s="5">
        <v>389.74838784456</v>
      </c>
      <c r="M33" s="5">
        <v>451.68401808425989</v>
      </c>
      <c r="N33" s="5">
        <v>494.26959914418524</v>
      </c>
      <c r="O33" s="5">
        <v>487.1763773764701</v>
      </c>
      <c r="P33" s="5">
        <v>501.29669117216002</v>
      </c>
      <c r="Q33" s="5">
        <v>504.55802223004014</v>
      </c>
      <c r="R33" s="5">
        <v>482.1785948487252</v>
      </c>
      <c r="S33" s="5">
        <v>498.85489624026013</v>
      </c>
      <c r="T33" s="5">
        <v>511.5244098246248</v>
      </c>
      <c r="U33" s="5">
        <v>537.5137554649001</v>
      </c>
      <c r="V33" s="5">
        <v>507.75365570770987</v>
      </c>
      <c r="W33" s="5">
        <v>742.96706435070507</v>
      </c>
      <c r="X33" s="5">
        <v>775.11798035655522</v>
      </c>
      <c r="Y33" s="5">
        <v>737.46061009346522</v>
      </c>
      <c r="Z33" s="5">
        <v>672.88630357889997</v>
      </c>
      <c r="AA33" s="5">
        <v>165.78113757480006</v>
      </c>
      <c r="AB33" s="5">
        <v>160.42165290359995</v>
      </c>
      <c r="AC33" s="5">
        <v>147.37413517200011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1060.24082420845</v>
      </c>
      <c r="AG35" s="5">
        <v>1121.9338538804093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1308.0461914484952</v>
      </c>
      <c r="G42" s="5">
        <v>3794.6014016228096</v>
      </c>
      <c r="H42" s="5">
        <v>3504.8421282015911</v>
      </c>
      <c r="I42" s="5">
        <v>3531.1514512112253</v>
      </c>
      <c r="J42" s="5">
        <v>3612.3981594638949</v>
      </c>
      <c r="K42" s="5">
        <v>3496.5342930041547</v>
      </c>
      <c r="L42" s="5">
        <v>3998.7978478040304</v>
      </c>
      <c r="M42" s="5">
        <v>3015.4418089738706</v>
      </c>
      <c r="N42" s="5">
        <v>3513.3386777105452</v>
      </c>
      <c r="O42" s="5">
        <v>3300.6231777396706</v>
      </c>
      <c r="P42" s="5">
        <v>3382.6083292987946</v>
      </c>
      <c r="Q42" s="5">
        <v>3487.5173541210188</v>
      </c>
      <c r="R42" s="5">
        <v>3559.1243149509005</v>
      </c>
      <c r="S42" s="5">
        <v>3764.260485041732</v>
      </c>
      <c r="T42" s="5">
        <v>3405.9755343113438</v>
      </c>
      <c r="U42" s="5">
        <v>3486.5603149781982</v>
      </c>
      <c r="V42" s="5">
        <v>3753.0448117425185</v>
      </c>
      <c r="W42" s="5">
        <v>4166.0977978341271</v>
      </c>
      <c r="X42" s="5">
        <v>3753.7643810893005</v>
      </c>
      <c r="Y42" s="5">
        <v>5654.1589917162582</v>
      </c>
      <c r="Z42" s="5">
        <v>5887.7469754096282</v>
      </c>
      <c r="AA42" s="5">
        <v>7134.2264767629986</v>
      </c>
      <c r="AB42" s="5">
        <v>7596.7105489431542</v>
      </c>
      <c r="AC42" s="5">
        <v>7476.4688976220777</v>
      </c>
      <c r="AD42" s="5">
        <v>7758.4597121443066</v>
      </c>
      <c r="AE42" s="5">
        <v>6579.1031654986764</v>
      </c>
      <c r="AF42" s="5">
        <v>6812.7070377849086</v>
      </c>
      <c r="AG42" s="5">
        <v>7297.2895513435506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102.50306039838004</v>
      </c>
      <c r="G43" s="5">
        <v>110.04047521199996</v>
      </c>
      <c r="H43" s="5">
        <v>110.72246015520004</v>
      </c>
      <c r="I43" s="5">
        <v>100.02861134639994</v>
      </c>
      <c r="J43" s="5">
        <v>528.29209967732027</v>
      </c>
      <c r="K43" s="5">
        <v>493.22217974308978</v>
      </c>
      <c r="L43" s="5">
        <v>1915.4328823346061</v>
      </c>
      <c r="M43" s="5">
        <v>1518.1839270303849</v>
      </c>
      <c r="N43" s="5">
        <v>1671.016097522499</v>
      </c>
      <c r="O43" s="5">
        <v>1786.4272193320558</v>
      </c>
      <c r="P43" s="5">
        <v>1718.1774506437055</v>
      </c>
      <c r="Q43" s="5">
        <v>2309.151495155108</v>
      </c>
      <c r="R43" s="5">
        <v>2570.0853943257198</v>
      </c>
      <c r="S43" s="5">
        <v>2591.3489094726247</v>
      </c>
      <c r="T43" s="5">
        <v>2320.8440372305245</v>
      </c>
      <c r="U43" s="5">
        <v>2600.658032443529</v>
      </c>
      <c r="V43" s="5">
        <v>2711.0489708746795</v>
      </c>
      <c r="W43" s="5">
        <v>2842.8105120082591</v>
      </c>
      <c r="X43" s="5">
        <v>2573.2119333772334</v>
      </c>
      <c r="Y43" s="5">
        <v>2760.8193444561985</v>
      </c>
      <c r="Z43" s="5">
        <v>3471.8684212697149</v>
      </c>
      <c r="AA43" s="5">
        <v>3287.8765425977986</v>
      </c>
      <c r="AB43" s="5">
        <v>3269.26121341611</v>
      </c>
      <c r="AC43" s="5">
        <v>3315.4588405796999</v>
      </c>
      <c r="AD43" s="5">
        <v>3206.9315799499664</v>
      </c>
      <c r="AE43" s="5">
        <v>2728.9025437291425</v>
      </c>
      <c r="AF43" s="5">
        <v>3035.9560746973043</v>
      </c>
      <c r="AG43" s="5">
        <v>3078.8757172872006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432.32962441800476</v>
      </c>
      <c r="AC45" s="5">
        <v>2589.7766469805028</v>
      </c>
      <c r="AD45" s="5">
        <v>2462.3206145454947</v>
      </c>
      <c r="AE45" s="5">
        <v>2245.417953337314</v>
      </c>
      <c r="AF45" s="5">
        <v>2353.1264048041007</v>
      </c>
      <c r="AG45" s="5">
        <v>2258.9067936254655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119.35050296789503</v>
      </c>
      <c r="T47" s="5">
        <v>2091.0096542617098</v>
      </c>
      <c r="U47" s="5">
        <v>2090.3678481704651</v>
      </c>
      <c r="V47" s="5">
        <v>2065.009446253855</v>
      </c>
      <c r="W47" s="5">
        <v>2286.1174427725168</v>
      </c>
      <c r="X47" s="5">
        <v>2058.7995481900602</v>
      </c>
      <c r="Y47" s="5">
        <v>2911.7771635500021</v>
      </c>
      <c r="Z47" s="5">
        <v>3011.6678323499991</v>
      </c>
      <c r="AA47" s="5">
        <v>3047.5203988268008</v>
      </c>
      <c r="AB47" s="5">
        <v>3012.5413215775175</v>
      </c>
      <c r="AC47" s="5">
        <v>2932.505231108074</v>
      </c>
      <c r="AD47" s="5">
        <v>2875.0807810710717</v>
      </c>
      <c r="AE47" s="5">
        <v>2626.728162190685</v>
      </c>
      <c r="AF47" s="5">
        <v>2579.2231563554101</v>
      </c>
      <c r="AG47" s="5">
        <v>2606.9952239999971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639.84088782463516</v>
      </c>
      <c r="Z48" s="5">
        <v>1491.2094556679745</v>
      </c>
      <c r="AA48" s="5">
        <v>1508.3798296268646</v>
      </c>
      <c r="AB48" s="5">
        <v>1476.9698397676241</v>
      </c>
      <c r="AC48" s="5">
        <v>1305.4302538663253</v>
      </c>
      <c r="AD48" s="5">
        <v>1482.7599408070598</v>
      </c>
      <c r="AE48" s="5">
        <v>1303.0862524081249</v>
      </c>
      <c r="AF48" s="5">
        <v>1300.3323146807547</v>
      </c>
      <c r="AG48" s="5">
        <v>1301.9627170886654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1434.3077614110211</v>
      </c>
      <c r="G49" s="5">
        <v>1435.5695316843864</v>
      </c>
      <c r="H49" s="5">
        <v>1457.7207062175353</v>
      </c>
      <c r="I49" s="5">
        <v>2603.1518682345695</v>
      </c>
      <c r="J49" s="5">
        <v>2929.2751667123794</v>
      </c>
      <c r="K49" s="5">
        <v>2920.1320825907446</v>
      </c>
      <c r="L49" s="5">
        <v>3157.9946137627944</v>
      </c>
      <c r="M49" s="5">
        <v>2711.5134181580461</v>
      </c>
      <c r="N49" s="5">
        <v>2896.9116628495308</v>
      </c>
      <c r="O49" s="5">
        <v>2968.5450481212215</v>
      </c>
      <c r="P49" s="5">
        <v>2974.2704563749207</v>
      </c>
      <c r="Q49" s="5">
        <v>2936.0429216012312</v>
      </c>
      <c r="R49" s="5">
        <v>2928.0784606985326</v>
      </c>
      <c r="S49" s="5">
        <v>3548.4875454539306</v>
      </c>
      <c r="T49" s="5">
        <v>4863.0497610830516</v>
      </c>
      <c r="U49" s="5">
        <v>4845.6131604211969</v>
      </c>
      <c r="V49" s="5">
        <v>5894.0857731666501</v>
      </c>
      <c r="W49" s="5">
        <v>6188.2416169175403</v>
      </c>
      <c r="X49" s="5">
        <v>5778.3993711260346</v>
      </c>
      <c r="Y49" s="5">
        <v>9585.2500142080135</v>
      </c>
      <c r="Z49" s="5">
        <v>9742.0787685811356</v>
      </c>
      <c r="AA49" s="5">
        <v>10048.2995773026</v>
      </c>
      <c r="AB49" s="5">
        <v>10307.993277900405</v>
      </c>
      <c r="AC49" s="5">
        <v>9949.3944091178801</v>
      </c>
      <c r="AD49" s="5">
        <v>11404.747886746041</v>
      </c>
      <c r="AE49" s="5">
        <v>12414.548551935359</v>
      </c>
      <c r="AF49" s="5">
        <v>11648.941749133588</v>
      </c>
      <c r="AG49" s="5">
        <v>11892.731674964141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319.70325280529511</v>
      </c>
      <c r="AB50" s="5">
        <v>324.06134376665545</v>
      </c>
      <c r="AC50" s="5">
        <v>297.36193194456501</v>
      </c>
      <c r="AD50" s="5">
        <v>314.98131140288001</v>
      </c>
      <c r="AE50" s="5">
        <v>265.42778922984513</v>
      </c>
      <c r="AF50" s="5">
        <v>253.18835160969996</v>
      </c>
      <c r="AG50" s="5">
        <v>248.35040811730019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325.18665578951493</v>
      </c>
      <c r="H51" s="5">
        <v>1139.8883371509955</v>
      </c>
      <c r="I51" s="5">
        <v>1212.4598464056303</v>
      </c>
      <c r="J51" s="5">
        <v>1092.9797377732191</v>
      </c>
      <c r="K51" s="5">
        <v>1099.1288270902296</v>
      </c>
      <c r="L51" s="5">
        <v>897.4386659918996</v>
      </c>
      <c r="M51" s="5">
        <v>1365.3530898752758</v>
      </c>
      <c r="N51" s="5">
        <v>1339.0580096275555</v>
      </c>
      <c r="O51" s="5">
        <v>1453.6782709616559</v>
      </c>
      <c r="P51" s="5">
        <v>1313.0088290223102</v>
      </c>
      <c r="Q51" s="5">
        <v>1363.4182903218107</v>
      </c>
      <c r="R51" s="5">
        <v>1381.2310713691998</v>
      </c>
      <c r="S51" s="5">
        <v>1333.1269920337609</v>
      </c>
      <c r="T51" s="5">
        <v>1376.7734569120807</v>
      </c>
      <c r="U51" s="5">
        <v>1299.5727942422898</v>
      </c>
      <c r="V51" s="5">
        <v>1406.0075449562046</v>
      </c>
      <c r="W51" s="5">
        <v>1347.4476349448603</v>
      </c>
      <c r="X51" s="5">
        <v>2476.3144282268568</v>
      </c>
      <c r="Y51" s="5">
        <v>4142.5608252222364</v>
      </c>
      <c r="Z51" s="5">
        <v>5478.7940009668519</v>
      </c>
      <c r="AA51" s="5">
        <v>5282.5550193069912</v>
      </c>
      <c r="AB51" s="5">
        <v>5289.5681901003227</v>
      </c>
      <c r="AC51" s="5">
        <v>5200.4331727771732</v>
      </c>
      <c r="AD51" s="5">
        <v>5187.7761338789096</v>
      </c>
      <c r="AE51" s="5">
        <v>5429.9013656236748</v>
      </c>
      <c r="AF51" s="5">
        <v>4961.946627753905</v>
      </c>
      <c r="AG51" s="5">
        <v>5333.6685803575374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1757.7224962214957</v>
      </c>
      <c r="G53" s="5">
        <v>1724.7096314889995</v>
      </c>
      <c r="H53" s="5">
        <v>2981.1878619906115</v>
      </c>
      <c r="I53" s="5">
        <v>5929.4152493914926</v>
      </c>
      <c r="J53" s="5">
        <v>11079.346049576186</v>
      </c>
      <c r="K53" s="5">
        <v>14545.38140838863</v>
      </c>
      <c r="L53" s="5">
        <v>12760.925598369555</v>
      </c>
      <c r="M53" s="5">
        <v>13125.768081503671</v>
      </c>
      <c r="N53" s="5">
        <v>13965.629301362345</v>
      </c>
      <c r="O53" s="5">
        <v>15149.901535216986</v>
      </c>
      <c r="P53" s="5">
        <v>14338.61989772378</v>
      </c>
      <c r="Q53" s="5">
        <v>14194.340116253643</v>
      </c>
      <c r="R53" s="5">
        <v>13368.366414260854</v>
      </c>
      <c r="S53" s="5">
        <v>14225.208862508262</v>
      </c>
      <c r="T53" s="5">
        <v>13537.625086045618</v>
      </c>
      <c r="U53" s="5">
        <v>13405.985866317313</v>
      </c>
      <c r="V53" s="5">
        <v>14329.168677617195</v>
      </c>
      <c r="W53" s="5">
        <v>13827.684807490608</v>
      </c>
      <c r="X53" s="5">
        <v>13532.29555382085</v>
      </c>
      <c r="Y53" s="5">
        <v>14062.080037778251</v>
      </c>
      <c r="Z53" s="5">
        <v>14731.258509299396</v>
      </c>
      <c r="AA53" s="5">
        <v>13714.118530527106</v>
      </c>
      <c r="AB53" s="5">
        <v>22008.473690795876</v>
      </c>
      <c r="AC53" s="5">
        <v>20467.831147805507</v>
      </c>
      <c r="AD53" s="5">
        <v>21334.553320560794</v>
      </c>
      <c r="AE53" s="5">
        <v>21825.395255148134</v>
      </c>
      <c r="AF53" s="5">
        <v>22772.134520954605</v>
      </c>
      <c r="AG53" s="5">
        <v>24711.834159070106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349.08894095806482</v>
      </c>
      <c r="G54" s="5">
        <v>2565.3596898054502</v>
      </c>
      <c r="H54" s="5">
        <v>3289.7730218918791</v>
      </c>
      <c r="I54" s="5">
        <v>3369.4314979211031</v>
      </c>
      <c r="J54" s="5">
        <v>3124.2130665605696</v>
      </c>
      <c r="K54" s="5">
        <v>3345.1224244580817</v>
      </c>
      <c r="L54" s="5">
        <v>2974.4491364789214</v>
      </c>
      <c r="M54" s="5">
        <v>3317.2133437154062</v>
      </c>
      <c r="N54" s="5">
        <v>3425.9366030740239</v>
      </c>
      <c r="O54" s="5">
        <v>3590.2841376018741</v>
      </c>
      <c r="P54" s="5">
        <v>3589.3273906875193</v>
      </c>
      <c r="Q54" s="5">
        <v>3558.5210379608889</v>
      </c>
      <c r="R54" s="5">
        <v>3448.8690849267159</v>
      </c>
      <c r="S54" s="5">
        <v>3447.2555947448345</v>
      </c>
      <c r="T54" s="5">
        <v>3523.2646722400646</v>
      </c>
      <c r="U54" s="5">
        <v>3293.9034360766095</v>
      </c>
      <c r="V54" s="5">
        <v>3602.3589107208013</v>
      </c>
      <c r="W54" s="5">
        <v>3550.6228871604881</v>
      </c>
      <c r="X54" s="5">
        <v>3488.6110270125614</v>
      </c>
      <c r="Y54" s="5">
        <v>3485.3748232867038</v>
      </c>
      <c r="Z54" s="5">
        <v>5019.8182256368527</v>
      </c>
      <c r="AA54" s="5">
        <v>4964.087077283255</v>
      </c>
      <c r="AB54" s="5">
        <v>4810.2231215825268</v>
      </c>
      <c r="AC54" s="5">
        <v>4586.4984130048215</v>
      </c>
      <c r="AD54" s="5">
        <v>7830.5676815867046</v>
      </c>
      <c r="AE54" s="5">
        <v>8342.6142893877368</v>
      </c>
      <c r="AF54" s="5">
        <v>8021.4405784373939</v>
      </c>
      <c r="AG54" s="5">
        <v>8701.2075421444133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639.34057898863966</v>
      </c>
      <c r="G55" s="5">
        <v>623.3894016501298</v>
      </c>
      <c r="H55" s="5">
        <v>660.92433450811552</v>
      </c>
      <c r="I55" s="5">
        <v>649.89499817074477</v>
      </c>
      <c r="J55" s="5">
        <v>604.06611725477478</v>
      </c>
      <c r="K55" s="5">
        <v>646.79745577019594</v>
      </c>
      <c r="L55" s="5">
        <v>539.27488974942514</v>
      </c>
      <c r="M55" s="5">
        <v>548.94239823569501</v>
      </c>
      <c r="N55" s="5">
        <v>619.00722667845537</v>
      </c>
      <c r="O55" s="5">
        <v>634.47708439833525</v>
      </c>
      <c r="P55" s="5">
        <v>630.77642635690017</v>
      </c>
      <c r="Q55" s="5">
        <v>591.73187547926443</v>
      </c>
      <c r="R55" s="5">
        <v>608.62723638227988</v>
      </c>
      <c r="S55" s="5">
        <v>619.1442000589002</v>
      </c>
      <c r="T55" s="5">
        <v>609.59055109070482</v>
      </c>
      <c r="U55" s="5">
        <v>575.98622327471026</v>
      </c>
      <c r="V55" s="5">
        <v>628.42510016149538</v>
      </c>
      <c r="W55" s="5">
        <v>592.65598006245557</v>
      </c>
      <c r="X55" s="5">
        <v>568.91877188028479</v>
      </c>
      <c r="Y55" s="5">
        <v>633.1817461484352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1303.3968545081257</v>
      </c>
      <c r="G59" s="5">
        <v>1294.9337713919153</v>
      </c>
      <c r="H59" s="5">
        <v>1268.2786124576603</v>
      </c>
      <c r="I59" s="5">
        <v>1325.7063688414596</v>
      </c>
      <c r="J59" s="5">
        <v>1319.3544611754796</v>
      </c>
      <c r="K59" s="5">
        <v>1321.84745489278</v>
      </c>
      <c r="L59" s="5">
        <v>1185.25974071923</v>
      </c>
      <c r="M59" s="5">
        <v>1256.6564085116192</v>
      </c>
      <c r="N59" s="5">
        <v>1300.6050199721597</v>
      </c>
      <c r="O59" s="5">
        <v>1336.8533325971193</v>
      </c>
      <c r="P59" s="5">
        <v>1335.9091617480401</v>
      </c>
      <c r="Q59" s="5">
        <v>1391.3615562599703</v>
      </c>
      <c r="R59" s="5">
        <v>1380.7025134281703</v>
      </c>
      <c r="S59" s="5">
        <v>1316.0771903635696</v>
      </c>
      <c r="T59" s="5">
        <v>1388.5882660191101</v>
      </c>
      <c r="U59" s="5">
        <v>1366.0335857610103</v>
      </c>
      <c r="V59" s="5">
        <v>1420.7361317633095</v>
      </c>
      <c r="W59" s="5">
        <v>1287.5751986499247</v>
      </c>
      <c r="X59" s="5">
        <v>1331.80453940642</v>
      </c>
      <c r="Y59" s="5">
        <v>1282.1198219917756</v>
      </c>
      <c r="Z59" s="5">
        <v>1294.2466283535259</v>
      </c>
      <c r="AA59" s="5">
        <v>2816.2926431432543</v>
      </c>
      <c r="AB59" s="5">
        <v>2962.940649266925</v>
      </c>
      <c r="AC59" s="5">
        <v>2955.5647237009625</v>
      </c>
      <c r="AD59" s="5">
        <v>2820.3416788858908</v>
      </c>
      <c r="AE59" s="5">
        <v>2871.8437460717641</v>
      </c>
      <c r="AF59" s="5">
        <v>2759.8342065010461</v>
      </c>
      <c r="AG59" s="5">
        <v>2881.376040157741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2.5825338949999996E-3</v>
      </c>
      <c r="AD60" s="5">
        <v>2.2609570149999991E-3</v>
      </c>
      <c r="AE60" s="5">
        <v>1354.0586515865803</v>
      </c>
      <c r="AF60" s="5">
        <v>1278.8638042134305</v>
      </c>
      <c r="AG60" s="5">
        <v>1321.9874408616699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4786.8760882445849</v>
      </c>
      <c r="G63" s="5">
        <v>4956.2888511640094</v>
      </c>
      <c r="H63" s="5">
        <v>5183.9506322648595</v>
      </c>
      <c r="I63" s="5">
        <v>5320.7341010320488</v>
      </c>
      <c r="J63" s="5">
        <v>5004.9157472924999</v>
      </c>
      <c r="K63" s="5">
        <v>5161.4023180329586</v>
      </c>
      <c r="L63" s="5">
        <v>5083.5837697674515</v>
      </c>
      <c r="M63" s="5">
        <v>5404.9520070039043</v>
      </c>
      <c r="N63" s="5">
        <v>5125.0856340107248</v>
      </c>
      <c r="O63" s="5">
        <v>5166.8886197713819</v>
      </c>
      <c r="P63" s="5">
        <v>5333.4260373754796</v>
      </c>
      <c r="Q63" s="5">
        <v>4502.5907517984551</v>
      </c>
      <c r="R63" s="5">
        <v>5228.3965358902433</v>
      </c>
      <c r="S63" s="5">
        <v>4594.7045452041057</v>
      </c>
      <c r="T63" s="5">
        <v>4686.7880344688538</v>
      </c>
      <c r="U63" s="5">
        <v>4445.8784268581567</v>
      </c>
      <c r="V63" s="5">
        <v>4861.4735030093643</v>
      </c>
      <c r="W63" s="5">
        <v>5331.8933100325276</v>
      </c>
      <c r="X63" s="5">
        <v>5460.3221759894504</v>
      </c>
      <c r="Y63" s="5">
        <v>5131.0909507019514</v>
      </c>
      <c r="Z63" s="5">
        <v>4865.0320485841321</v>
      </c>
      <c r="AA63" s="5">
        <v>6374.4840568797263</v>
      </c>
      <c r="AB63" s="5">
        <v>5845.2067082076264</v>
      </c>
      <c r="AC63" s="5">
        <v>6630.917791154111</v>
      </c>
      <c r="AD63" s="5">
        <v>5474.8908128154835</v>
      </c>
      <c r="AE63" s="5">
        <v>6552.687291461707</v>
      </c>
      <c r="AF63" s="5">
        <v>5815.9724570989283</v>
      </c>
      <c r="AG63" s="5">
        <v>6318.7204183405465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5030.2523524065364</v>
      </c>
      <c r="G64" s="5">
        <v>5701.248495265866</v>
      </c>
      <c r="H64" s="5">
        <v>5552.1323372658089</v>
      </c>
      <c r="I64" s="5">
        <v>5912.6757504662801</v>
      </c>
      <c r="J64" s="5">
        <v>5517.592220464262</v>
      </c>
      <c r="K64" s="5">
        <v>5874.5726655148801</v>
      </c>
      <c r="L64" s="5">
        <v>5592.0105182289944</v>
      </c>
      <c r="M64" s="5">
        <v>5780.2761733805091</v>
      </c>
      <c r="N64" s="5">
        <v>5511.889527885477</v>
      </c>
      <c r="O64" s="5">
        <v>5575.4827756039649</v>
      </c>
      <c r="P64" s="5">
        <v>5994.1740581457589</v>
      </c>
      <c r="Q64" s="5">
        <v>5527.4529119202434</v>
      </c>
      <c r="R64" s="5">
        <v>6467.1354545966078</v>
      </c>
      <c r="S64" s="5">
        <v>5558.2884587783601</v>
      </c>
      <c r="T64" s="5">
        <v>5710.7698503261308</v>
      </c>
      <c r="U64" s="5">
        <v>4495.3657325255544</v>
      </c>
      <c r="V64" s="5">
        <v>4895.549304700332</v>
      </c>
      <c r="W64" s="5">
        <v>4568.2954518284851</v>
      </c>
      <c r="X64" s="5">
        <v>4616.44607411165</v>
      </c>
      <c r="Y64" s="5">
        <v>4123.8334569087156</v>
      </c>
      <c r="Z64" s="5">
        <v>3769.6646577575598</v>
      </c>
      <c r="AA64" s="5">
        <v>6350.2636814126945</v>
      </c>
      <c r="AB64" s="5">
        <v>3450.4756896514764</v>
      </c>
      <c r="AC64" s="5">
        <v>4461.2168788125036</v>
      </c>
      <c r="AD64" s="5">
        <v>3968.6169942054271</v>
      </c>
      <c r="AE64" s="5">
        <v>12382.541108874044</v>
      </c>
      <c r="AF64" s="5">
        <v>11836.363134292133</v>
      </c>
      <c r="AG64" s="5">
        <v>11721.070789836725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1799.9999999999834</v>
      </c>
      <c r="H65" s="5">
        <v>1652.8042995000003</v>
      </c>
      <c r="I65" s="5">
        <v>1591.928916488569</v>
      </c>
      <c r="J65" s="5">
        <v>1524.0605352055702</v>
      </c>
      <c r="K65" s="5">
        <v>1499.8993997633056</v>
      </c>
      <c r="L65" s="5">
        <v>1462.0750555454601</v>
      </c>
      <c r="M65" s="5">
        <v>1605.8254235733691</v>
      </c>
      <c r="N65" s="5">
        <v>1512.1580968195303</v>
      </c>
      <c r="O65" s="5">
        <v>1462.6484051721648</v>
      </c>
      <c r="P65" s="5">
        <v>1558.1579825344957</v>
      </c>
      <c r="Q65" s="5">
        <v>1526.7420628732186</v>
      </c>
      <c r="R65" s="5">
        <v>1748.851400220716</v>
      </c>
      <c r="S65" s="5">
        <v>1549.2445285526449</v>
      </c>
      <c r="T65" s="5">
        <v>1596.255430662253</v>
      </c>
      <c r="U65" s="5">
        <v>1552.5148784755406</v>
      </c>
      <c r="V65" s="5">
        <v>1567.0488335193754</v>
      </c>
      <c r="W65" s="5">
        <v>1640.5687310549645</v>
      </c>
      <c r="X65" s="5">
        <v>1708.5282262190151</v>
      </c>
      <c r="Y65" s="5">
        <v>1587.124834302555</v>
      </c>
      <c r="Z65" s="5">
        <v>1561.15846633815</v>
      </c>
      <c r="AA65" s="5">
        <v>1612.3861385531245</v>
      </c>
      <c r="AB65" s="5">
        <v>1493.1706118125692</v>
      </c>
      <c r="AC65" s="5">
        <v>2962.0723036210811</v>
      </c>
      <c r="AD65" s="5">
        <v>3295.0874037359008</v>
      </c>
      <c r="AE65" s="5">
        <v>5916.1318603567843</v>
      </c>
      <c r="AF65" s="5">
        <v>5484.7205891310059</v>
      </c>
      <c r="AG65" s="5">
        <v>5635.0120083296579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707.05439867327038</v>
      </c>
      <c r="G67" s="5">
        <v>587.74012205833492</v>
      </c>
      <c r="H67" s="5">
        <v>653.80717496735986</v>
      </c>
      <c r="I67" s="5">
        <v>670.57758276292498</v>
      </c>
      <c r="J67" s="5">
        <v>621.94017723652973</v>
      </c>
      <c r="K67" s="5">
        <v>653.32607897968546</v>
      </c>
      <c r="L67" s="5">
        <v>602.37277682780518</v>
      </c>
      <c r="M67" s="5">
        <v>553.6847502899401</v>
      </c>
      <c r="N67" s="5">
        <v>520.52048038327496</v>
      </c>
      <c r="O67" s="5">
        <v>516.9852119490198</v>
      </c>
      <c r="P67" s="5">
        <v>577.46262630558954</v>
      </c>
      <c r="Q67" s="5">
        <v>532.94655677644516</v>
      </c>
      <c r="R67" s="5">
        <v>441.61479640769454</v>
      </c>
      <c r="S67" s="5">
        <v>391.17801300210988</v>
      </c>
      <c r="T67" s="5">
        <v>411.42426900818509</v>
      </c>
      <c r="U67" s="5">
        <v>179.53619386773497</v>
      </c>
      <c r="V67" s="5">
        <v>201.75868796235005</v>
      </c>
      <c r="W67" s="5">
        <v>1249.8141409189743</v>
      </c>
      <c r="X67" s="5">
        <v>1260.6695875514902</v>
      </c>
      <c r="Y67" s="5">
        <v>1254.333985492545</v>
      </c>
      <c r="Z67" s="5">
        <v>1273.8708758160301</v>
      </c>
      <c r="AA67" s="5">
        <v>2114.3970909904979</v>
      </c>
      <c r="AB67" s="5">
        <v>1937.1372434862044</v>
      </c>
      <c r="AC67" s="5">
        <v>2839.6930262010083</v>
      </c>
      <c r="AD67" s="5">
        <v>2567.5484182052328</v>
      </c>
      <c r="AE67" s="5">
        <v>2581.7303154885412</v>
      </c>
      <c r="AF67" s="5">
        <v>2283.2176825762767</v>
      </c>
      <c r="AG67" s="5">
        <v>2628.016706849563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3794.1259559402256</v>
      </c>
      <c r="G69" s="5">
        <v>3935.2325241569192</v>
      </c>
      <c r="H69" s="5">
        <v>3543.07640580304</v>
      </c>
      <c r="I69" s="5">
        <v>3798.0826594151786</v>
      </c>
      <c r="J69" s="5">
        <v>3507.0967977752489</v>
      </c>
      <c r="K69" s="5">
        <v>3883.0317334960814</v>
      </c>
      <c r="L69" s="5">
        <v>3665.1579620523103</v>
      </c>
      <c r="M69" s="5">
        <v>3628.34844345273</v>
      </c>
      <c r="N69" s="5">
        <v>3540.326568170075</v>
      </c>
      <c r="O69" s="5">
        <v>3655.6425245198097</v>
      </c>
      <c r="P69" s="5">
        <v>3439.9121372205145</v>
      </c>
      <c r="Q69" s="5">
        <v>3267.56218972024</v>
      </c>
      <c r="R69" s="5">
        <v>3450.179069113015</v>
      </c>
      <c r="S69" s="5">
        <v>2566.2136312100151</v>
      </c>
      <c r="T69" s="5">
        <v>2662.5612543459938</v>
      </c>
      <c r="U69" s="5">
        <v>2585.6336049900947</v>
      </c>
      <c r="V69" s="5">
        <v>1937.7768846304607</v>
      </c>
      <c r="W69" s="5">
        <v>2925.1292113185709</v>
      </c>
      <c r="X69" s="5">
        <v>5564.6061500837741</v>
      </c>
      <c r="Y69" s="5">
        <v>6641.1047522967947</v>
      </c>
      <c r="Z69" s="5">
        <v>6133.9350101874634</v>
      </c>
      <c r="AA69" s="5">
        <v>6321.6943538667228</v>
      </c>
      <c r="AB69" s="5">
        <v>5691.686702171819</v>
      </c>
      <c r="AC69" s="5">
        <v>6229.3319330476706</v>
      </c>
      <c r="AD69" s="5">
        <v>5978.4204013356439</v>
      </c>
      <c r="AE69" s="5">
        <v>7243.3111060514711</v>
      </c>
      <c r="AF69" s="5">
        <v>6668.6622768227953</v>
      </c>
      <c r="AG69" s="5">
        <v>7746.6583008491052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259.68008629690502</v>
      </c>
      <c r="G70" s="5">
        <v>245.79987002438008</v>
      </c>
      <c r="H70" s="5">
        <v>251.73212435213495</v>
      </c>
      <c r="I70" s="5">
        <v>265.21224030733998</v>
      </c>
      <c r="J70" s="5">
        <v>235.74496538830985</v>
      </c>
      <c r="K70" s="5">
        <v>250.35167051505024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1155.4393590736095</v>
      </c>
      <c r="G71" s="5">
        <v>1166.2882789681098</v>
      </c>
      <c r="H71" s="5">
        <v>1134.9724508048603</v>
      </c>
      <c r="I71" s="5">
        <v>1073.9863464714549</v>
      </c>
      <c r="J71" s="5">
        <v>1072.0111844986104</v>
      </c>
      <c r="K71" s="5">
        <v>1141.1117846879449</v>
      </c>
      <c r="L71" s="5">
        <v>1173.5423768643245</v>
      </c>
      <c r="M71" s="5">
        <v>1059.9592156664048</v>
      </c>
      <c r="N71" s="5">
        <v>1130.0141164896859</v>
      </c>
      <c r="O71" s="5">
        <v>1075.4631137214546</v>
      </c>
      <c r="P71" s="5">
        <v>1134.9549231545404</v>
      </c>
      <c r="Q71" s="5">
        <v>1141.9449247624057</v>
      </c>
      <c r="R71" s="5">
        <v>1179.5076093034047</v>
      </c>
      <c r="S71" s="5">
        <v>1146.703352397175</v>
      </c>
      <c r="T71" s="5">
        <v>1054.7051229379649</v>
      </c>
      <c r="U71" s="5">
        <v>1103.9619559715152</v>
      </c>
      <c r="V71" s="5">
        <v>1174.7884619382849</v>
      </c>
      <c r="W71" s="5">
        <v>1290.9012427052144</v>
      </c>
      <c r="X71" s="5">
        <v>1166.920390702564</v>
      </c>
      <c r="Y71" s="5">
        <v>1228.9736927158347</v>
      </c>
      <c r="Z71" s="5">
        <v>1165.4313596957995</v>
      </c>
      <c r="AA71" s="5">
        <v>1200.27309129982</v>
      </c>
      <c r="AB71" s="5">
        <v>681.06131810905504</v>
      </c>
      <c r="AC71" s="5">
        <v>707.00433507398486</v>
      </c>
      <c r="AD71" s="5">
        <v>713.68128023617965</v>
      </c>
      <c r="AE71" s="5">
        <v>581.56230807739996</v>
      </c>
      <c r="AF71" s="5">
        <v>639.48302080402493</v>
      </c>
      <c r="AG71" s="5">
        <v>649.76627836422983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346.12081183063003</v>
      </c>
      <c r="G74" s="5">
        <v>321.93977662901483</v>
      </c>
      <c r="H74" s="5">
        <v>317.80847431976514</v>
      </c>
      <c r="I74" s="5">
        <v>330.42721523781495</v>
      </c>
      <c r="J74" s="5">
        <v>289.477530600195</v>
      </c>
      <c r="K74" s="5">
        <v>322.87811345776998</v>
      </c>
      <c r="L74" s="5">
        <v>297.93962336960021</v>
      </c>
      <c r="M74" s="5">
        <v>133.23949799212014</v>
      </c>
      <c r="N74" s="5">
        <v>160.36260044895502</v>
      </c>
      <c r="O74" s="5">
        <v>163.65812651999988</v>
      </c>
      <c r="P74" s="5">
        <v>169.06376035479508</v>
      </c>
      <c r="Q74" s="5">
        <v>163.76916100663504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1042.1691337948405</v>
      </c>
      <c r="X74" s="5">
        <v>997.71014577719495</v>
      </c>
      <c r="Y74" s="5">
        <v>1011.3771839576399</v>
      </c>
      <c r="Z74" s="5">
        <v>1020.4304821825297</v>
      </c>
      <c r="AA74" s="5">
        <v>1053.8913817236294</v>
      </c>
      <c r="AB74" s="5">
        <v>999.17930355717544</v>
      </c>
      <c r="AC74" s="5">
        <v>1076.8097602523894</v>
      </c>
      <c r="AD74" s="5">
        <v>1021.99450094311</v>
      </c>
      <c r="AE74" s="5">
        <v>915.76590431326474</v>
      </c>
      <c r="AF74" s="5">
        <v>779.26492276348017</v>
      </c>
      <c r="AG74" s="5">
        <v>951.19602953511526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564.19440178587456</v>
      </c>
      <c r="H76" s="5">
        <v>538.47977808605492</v>
      </c>
      <c r="I76" s="5">
        <v>545.80828519480986</v>
      </c>
      <c r="J76" s="5">
        <v>932.53759328426509</v>
      </c>
      <c r="K76" s="5">
        <v>879.28333327653581</v>
      </c>
      <c r="L76" s="5">
        <v>1082.8650801095805</v>
      </c>
      <c r="M76" s="5">
        <v>1187.8409896552748</v>
      </c>
      <c r="N76" s="5">
        <v>1154.7829650782744</v>
      </c>
      <c r="O76" s="5">
        <v>1186.9515089506949</v>
      </c>
      <c r="P76" s="5">
        <v>1165.6567013452961</v>
      </c>
      <c r="Q76" s="5">
        <v>1067.6506357893804</v>
      </c>
      <c r="R76" s="5">
        <v>1142.0722081129793</v>
      </c>
      <c r="S76" s="5">
        <v>1131.2572110009696</v>
      </c>
      <c r="T76" s="5">
        <v>1285.2313478831102</v>
      </c>
      <c r="U76" s="5">
        <v>1378.0301786375403</v>
      </c>
      <c r="V76" s="5">
        <v>1286.9334522973952</v>
      </c>
      <c r="W76" s="5">
        <v>1575.9390176961156</v>
      </c>
      <c r="X76" s="5">
        <v>1570.1226816392095</v>
      </c>
      <c r="Y76" s="5">
        <v>1437.6545612712152</v>
      </c>
      <c r="Z76" s="5">
        <v>1518.529697551669</v>
      </c>
      <c r="AA76" s="5">
        <v>1452.0896177336058</v>
      </c>
      <c r="AB76" s="5">
        <v>1392.0713501731948</v>
      </c>
      <c r="AC76" s="5">
        <v>1436.0721682010601</v>
      </c>
      <c r="AD76" s="5">
        <v>1486.7537548156056</v>
      </c>
      <c r="AE76" s="5">
        <v>1442.4186498876995</v>
      </c>
      <c r="AF76" s="5">
        <v>1504.5361006595044</v>
      </c>
      <c r="AG76" s="5">
        <v>992.94712733655535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846.35568750002017</v>
      </c>
      <c r="G77" s="5">
        <v>933.00388068821985</v>
      </c>
      <c r="H77" s="5">
        <v>863.58156356901986</v>
      </c>
      <c r="I77" s="5">
        <v>839.20530172105487</v>
      </c>
      <c r="J77" s="5">
        <v>804.6086504059399</v>
      </c>
      <c r="K77" s="5">
        <v>832.49997801882557</v>
      </c>
      <c r="L77" s="5">
        <v>815.88604801015958</v>
      </c>
      <c r="M77" s="5">
        <v>1089.5018976312408</v>
      </c>
      <c r="N77" s="5">
        <v>1432.7779360538752</v>
      </c>
      <c r="O77" s="5">
        <v>1662.8287471923002</v>
      </c>
      <c r="P77" s="5">
        <v>1623.5792701674452</v>
      </c>
      <c r="Q77" s="5">
        <v>1531.6485563072456</v>
      </c>
      <c r="R77" s="5">
        <v>1922.5387343489244</v>
      </c>
      <c r="S77" s="5">
        <v>2409.9437234512252</v>
      </c>
      <c r="T77" s="5">
        <v>2448.1407009789873</v>
      </c>
      <c r="U77" s="5">
        <v>2493.0823032494313</v>
      </c>
      <c r="V77" s="5">
        <v>2744.0643136578956</v>
      </c>
      <c r="W77" s="5">
        <v>2863.5708401520546</v>
      </c>
      <c r="X77" s="5">
        <v>2989.6507245385201</v>
      </c>
      <c r="Y77" s="5">
        <v>2836.0265959612452</v>
      </c>
      <c r="Z77" s="5">
        <v>2916.6469795804851</v>
      </c>
      <c r="AA77" s="5">
        <v>2772.2330752262337</v>
      </c>
      <c r="AB77" s="5">
        <v>2642.7746558456301</v>
      </c>
      <c r="AC77" s="5">
        <v>2918.0453636808438</v>
      </c>
      <c r="AD77" s="5">
        <v>2878.2490805673697</v>
      </c>
      <c r="AE77" s="5">
        <v>2663.881326107205</v>
      </c>
      <c r="AF77" s="5">
        <v>2683.5333810124839</v>
      </c>
      <c r="AG77" s="5">
        <v>2298.6259060907405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458.40536402734489</v>
      </c>
      <c r="G78" s="5">
        <v>1167.8590369595402</v>
      </c>
      <c r="H78" s="5">
        <v>1731.6503200055758</v>
      </c>
      <c r="I78" s="5">
        <v>2223.134065881552</v>
      </c>
      <c r="J78" s="5">
        <v>2225.6646884619499</v>
      </c>
      <c r="K78" s="5">
        <v>2672.9519784499003</v>
      </c>
      <c r="L78" s="5">
        <v>2787.5120704670949</v>
      </c>
      <c r="M78" s="5">
        <v>2919.5471572325014</v>
      </c>
      <c r="N78" s="5">
        <v>2966.3716139665898</v>
      </c>
      <c r="O78" s="5">
        <v>3295.7795253574122</v>
      </c>
      <c r="P78" s="5">
        <v>3524.0948486392913</v>
      </c>
      <c r="Q78" s="5">
        <v>4442.3838160858131</v>
      </c>
      <c r="R78" s="5">
        <v>5110.4832674103291</v>
      </c>
      <c r="S78" s="5">
        <v>4884.2528097960294</v>
      </c>
      <c r="T78" s="5">
        <v>5600.045690961143</v>
      </c>
      <c r="U78" s="5">
        <v>6471.8742455969023</v>
      </c>
      <c r="V78" s="5">
        <v>6889.3977477656972</v>
      </c>
      <c r="W78" s="5">
        <v>7496.0227252095347</v>
      </c>
      <c r="X78" s="5">
        <v>7676.7783354636558</v>
      </c>
      <c r="Y78" s="5">
        <v>7256.1126962541475</v>
      </c>
      <c r="Z78" s="5">
        <v>7421.5966140755772</v>
      </c>
      <c r="AA78" s="5">
        <v>6698.9082680443407</v>
      </c>
      <c r="AB78" s="5">
        <v>6478.9482479241378</v>
      </c>
      <c r="AC78" s="5">
        <v>6983.7737353346038</v>
      </c>
      <c r="AD78" s="5">
        <v>6907.9261910941132</v>
      </c>
      <c r="AE78" s="5">
        <v>6396.4066672658173</v>
      </c>
      <c r="AF78" s="5">
        <v>6660.1457242527358</v>
      </c>
      <c r="AG78" s="5">
        <v>6661.7011761785161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154.054209223935</v>
      </c>
      <c r="G86" s="5">
        <v>149.0818639741</v>
      </c>
      <c r="H86" s="5">
        <v>188.6898036595</v>
      </c>
      <c r="I86" s="5">
        <v>176.72559351309997</v>
      </c>
      <c r="J86" s="5">
        <v>176.28094634159504</v>
      </c>
      <c r="K86" s="5">
        <v>202.39212680850005</v>
      </c>
      <c r="L86" s="5">
        <v>164.44591513149996</v>
      </c>
      <c r="M86" s="5">
        <v>143.59828228735009</v>
      </c>
      <c r="N86" s="5">
        <v>155.57890981975004</v>
      </c>
      <c r="O86" s="5">
        <v>152.02671127000002</v>
      </c>
      <c r="P86" s="5">
        <v>150.07848890000002</v>
      </c>
      <c r="Q86" s="5">
        <v>156.24518963175001</v>
      </c>
      <c r="R86" s="5">
        <v>170.77239006524997</v>
      </c>
      <c r="S86" s="5">
        <v>182.87055000995994</v>
      </c>
      <c r="T86" s="5">
        <v>75.127159899000006</v>
      </c>
      <c r="U86" s="5">
        <v>74.13018150000002</v>
      </c>
      <c r="V86" s="5">
        <v>76.620107416500048</v>
      </c>
      <c r="W86" s="5">
        <v>79.474557276000013</v>
      </c>
      <c r="X86" s="5">
        <v>81.452217850500034</v>
      </c>
      <c r="Y86" s="5">
        <v>80.86059409050003</v>
      </c>
      <c r="Z86" s="5">
        <v>71.023928823000006</v>
      </c>
      <c r="AA86" s="5">
        <v>77.697193461000026</v>
      </c>
      <c r="AB86" s="5">
        <v>81.399580530000023</v>
      </c>
      <c r="AC86" s="5">
        <v>80.540317261499979</v>
      </c>
      <c r="AD86" s="5">
        <v>83.379391236000032</v>
      </c>
      <c r="AE86" s="5">
        <v>35.105656365000016</v>
      </c>
      <c r="AF86" s="5">
        <v>36.140363954999984</v>
      </c>
      <c r="AG86" s="5">
        <v>36.807629407500002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778.02356412285008</v>
      </c>
      <c r="G87" s="5">
        <v>753.81722530036018</v>
      </c>
      <c r="H87" s="5">
        <v>1000.23723138484</v>
      </c>
      <c r="I87" s="5">
        <v>946.10531781869497</v>
      </c>
      <c r="J87" s="5">
        <v>918.91614466475494</v>
      </c>
      <c r="K87" s="5">
        <v>1021.26572934001</v>
      </c>
      <c r="L87" s="5">
        <v>831.56075584583471</v>
      </c>
      <c r="M87" s="5">
        <v>773.55815296409492</v>
      </c>
      <c r="N87" s="5">
        <v>821.29226776749533</v>
      </c>
      <c r="O87" s="5">
        <v>737.52718770887998</v>
      </c>
      <c r="P87" s="5">
        <v>792.62442270496967</v>
      </c>
      <c r="Q87" s="5">
        <v>807.19925283066505</v>
      </c>
      <c r="R87" s="5">
        <v>899.78115729059539</v>
      </c>
      <c r="S87" s="5">
        <v>968.61063618380967</v>
      </c>
      <c r="T87" s="5">
        <v>1027.5729543697501</v>
      </c>
      <c r="U87" s="5">
        <v>972.97382109547493</v>
      </c>
      <c r="V87" s="5">
        <v>1026.9337324459052</v>
      </c>
      <c r="W87" s="5">
        <v>987.57250584966994</v>
      </c>
      <c r="X87" s="5">
        <v>1060.5179651692399</v>
      </c>
      <c r="Y87" s="5">
        <v>802.23052090294004</v>
      </c>
      <c r="Z87" s="5">
        <v>408.14229610293995</v>
      </c>
      <c r="AA87" s="5">
        <v>463.93524527815998</v>
      </c>
      <c r="AB87" s="5">
        <v>493.64582480473479</v>
      </c>
      <c r="AC87" s="5">
        <v>477.02253622980527</v>
      </c>
      <c r="AD87" s="5">
        <v>259.623141306805</v>
      </c>
      <c r="AE87" s="5">
        <v>247.69069731264989</v>
      </c>
      <c r="AF87" s="5">
        <v>0</v>
      </c>
      <c r="AG87" s="5">
        <v>0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1069.9123117655745</v>
      </c>
      <c r="G88" s="5">
        <v>1066.37358754396</v>
      </c>
      <c r="H88" s="5">
        <v>1457.170679357185</v>
      </c>
      <c r="I88" s="5">
        <v>1346.4527496593155</v>
      </c>
      <c r="J88" s="5">
        <v>1311.2801423556502</v>
      </c>
      <c r="K88" s="5">
        <v>1468.92479781206</v>
      </c>
      <c r="L88" s="5">
        <v>1209.3049183314799</v>
      </c>
      <c r="M88" s="5">
        <v>1020.4784134579951</v>
      </c>
      <c r="N88" s="5">
        <v>1141.0059848401802</v>
      </c>
      <c r="O88" s="5">
        <v>1036.0363815860701</v>
      </c>
      <c r="P88" s="5">
        <v>1123.20648919516</v>
      </c>
      <c r="Q88" s="5">
        <v>1146.67270979402</v>
      </c>
      <c r="R88" s="5">
        <v>1277.6215538634051</v>
      </c>
      <c r="S88" s="5">
        <v>1334.836715936015</v>
      </c>
      <c r="T88" s="5">
        <v>1404.7142577599952</v>
      </c>
      <c r="U88" s="5">
        <v>1352.0125178817698</v>
      </c>
      <c r="V88" s="5">
        <v>1462.6456899335199</v>
      </c>
      <c r="W88" s="5">
        <v>1435.4507424210503</v>
      </c>
      <c r="X88" s="5">
        <v>1488.327359410275</v>
      </c>
      <c r="Y88" s="5">
        <v>1481.7586930223852</v>
      </c>
      <c r="Z88" s="5">
        <v>1192.1375407590751</v>
      </c>
      <c r="AA88" s="5">
        <v>1280.9815730563548</v>
      </c>
      <c r="AB88" s="5">
        <v>1334.8970486277904</v>
      </c>
      <c r="AC88" s="5">
        <v>1311.44603963435</v>
      </c>
      <c r="AD88" s="5">
        <v>1399.5485745559051</v>
      </c>
      <c r="AE88" s="5">
        <v>399.00857908574994</v>
      </c>
      <c r="AF88" s="5">
        <v>63.564188752999932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28.456343177175029</v>
      </c>
      <c r="G89" s="5">
        <v>19.459459928999994</v>
      </c>
      <c r="H89" s="5">
        <v>24.275914585999985</v>
      </c>
      <c r="I89" s="5">
        <v>22.461345298000012</v>
      </c>
      <c r="J89" s="5">
        <v>21.873199152000012</v>
      </c>
      <c r="K89" s="5">
        <v>30.48804598700001</v>
      </c>
      <c r="L89" s="5">
        <v>23.438432688999992</v>
      </c>
      <c r="M89" s="5">
        <v>16.890291039999994</v>
      </c>
      <c r="N89" s="5">
        <v>18.414146149000011</v>
      </c>
      <c r="O89" s="5">
        <v>19.555973143000003</v>
      </c>
      <c r="P89" s="5">
        <v>19.033725024999988</v>
      </c>
      <c r="Q89" s="5">
        <v>19.193147771000007</v>
      </c>
      <c r="R89" s="5">
        <v>22.344759514</v>
      </c>
      <c r="S89" s="5">
        <v>23.086332206000009</v>
      </c>
      <c r="T89" s="5">
        <v>26.021614262000014</v>
      </c>
      <c r="U89" s="5">
        <v>25.607705872000011</v>
      </c>
      <c r="V89" s="5">
        <v>25.788060760000004</v>
      </c>
      <c r="W89" s="5">
        <v>28.806915102000005</v>
      </c>
      <c r="X89" s="5">
        <v>27.359663429000008</v>
      </c>
      <c r="Y89" s="5">
        <v>28.530358010000011</v>
      </c>
      <c r="Z89" s="5">
        <v>0</v>
      </c>
      <c r="AA89" s="5">
        <v>0</v>
      </c>
      <c r="AB89" s="5">
        <v>0</v>
      </c>
      <c r="AC89" s="5">
        <v>189.45083491142492</v>
      </c>
      <c r="AD89" s="5">
        <v>207.21820779218504</v>
      </c>
      <c r="AE89" s="5">
        <v>161.61363449447509</v>
      </c>
      <c r="AF89" s="5">
        <v>163.74012114547506</v>
      </c>
      <c r="AG89" s="5">
        <v>171.95989890292003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546.4869721277197</v>
      </c>
      <c r="G90" s="5">
        <v>675.59845429395546</v>
      </c>
      <c r="H90" s="5">
        <v>795.64841737598033</v>
      </c>
      <c r="I90" s="5">
        <v>649.7006289389401</v>
      </c>
      <c r="J90" s="5">
        <v>638.0601479208101</v>
      </c>
      <c r="K90" s="5">
        <v>826.64142898864998</v>
      </c>
      <c r="L90" s="5">
        <v>589.16198949676016</v>
      </c>
      <c r="M90" s="5">
        <v>605.93152865793536</v>
      </c>
      <c r="N90" s="5">
        <v>572.21024021823439</v>
      </c>
      <c r="O90" s="5">
        <v>444.60571579634984</v>
      </c>
      <c r="P90" s="5">
        <v>479.35821660793459</v>
      </c>
      <c r="Q90" s="5">
        <v>517.24937704603485</v>
      </c>
      <c r="R90" s="5">
        <v>610.58694681535019</v>
      </c>
      <c r="S90" s="5">
        <v>567.75942787852432</v>
      </c>
      <c r="T90" s="5">
        <v>616.11829364716039</v>
      </c>
      <c r="U90" s="5">
        <v>610.46323008688012</v>
      </c>
      <c r="V90" s="5">
        <v>586.1195920002499</v>
      </c>
      <c r="W90" s="5">
        <v>617.98985353132502</v>
      </c>
      <c r="X90" s="5">
        <v>602.6486596982304</v>
      </c>
      <c r="Y90" s="5">
        <v>598.16160012392447</v>
      </c>
      <c r="Z90" s="5">
        <v>590.96549932859932</v>
      </c>
      <c r="AA90" s="5">
        <v>695.18456552088469</v>
      </c>
      <c r="AB90" s="5">
        <v>669.44549175297982</v>
      </c>
      <c r="AC90" s="5">
        <v>665.76975840227033</v>
      </c>
      <c r="AD90" s="5">
        <v>717.6208313495697</v>
      </c>
      <c r="AE90" s="5">
        <v>4291.3723232282064</v>
      </c>
      <c r="AF90" s="5">
        <v>4139.8011146625313</v>
      </c>
      <c r="AG90" s="5">
        <v>4257.2176832292816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912.95918530413064</v>
      </c>
      <c r="G91" s="5">
        <v>749.56955007598515</v>
      </c>
      <c r="H91" s="5">
        <v>806.64228870833983</v>
      </c>
      <c r="I91" s="5">
        <v>962.58843244546483</v>
      </c>
      <c r="J91" s="5">
        <v>933.74678404549491</v>
      </c>
      <c r="K91" s="5">
        <v>1100.9937117458899</v>
      </c>
      <c r="L91" s="5">
        <v>904.42556801321507</v>
      </c>
      <c r="M91" s="5">
        <v>691.80521982337484</v>
      </c>
      <c r="N91" s="5">
        <v>736.57731016144987</v>
      </c>
      <c r="O91" s="5">
        <v>758.76044941028977</v>
      </c>
      <c r="P91" s="5">
        <v>760.95663598782994</v>
      </c>
      <c r="Q91" s="5">
        <v>787.24012473426501</v>
      </c>
      <c r="R91" s="5">
        <v>920.49354285442496</v>
      </c>
      <c r="S91" s="5">
        <v>953.13296560921003</v>
      </c>
      <c r="T91" s="5">
        <v>1063.5669948554005</v>
      </c>
      <c r="U91" s="5">
        <v>1045.6912096938549</v>
      </c>
      <c r="V91" s="5">
        <v>1074.7356588671348</v>
      </c>
      <c r="W91" s="5">
        <v>1080.7362727183552</v>
      </c>
      <c r="X91" s="5">
        <v>1130.6187897657594</v>
      </c>
      <c r="Y91" s="5">
        <v>1142.8362685775051</v>
      </c>
      <c r="Z91" s="5">
        <v>1013.6993526612399</v>
      </c>
      <c r="AA91" s="5">
        <v>1136.4834053948198</v>
      </c>
      <c r="AB91" s="5">
        <v>1113.411945267595</v>
      </c>
      <c r="AC91" s="5">
        <v>1139.2800528751345</v>
      </c>
      <c r="AD91" s="5">
        <v>871.90029370963487</v>
      </c>
      <c r="AE91" s="5">
        <v>863.66310167356005</v>
      </c>
      <c r="AF91" s="5">
        <v>594.44954357240465</v>
      </c>
      <c r="AG91" s="5">
        <v>632.04439989394018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2204.6089939959743</v>
      </c>
      <c r="G92" s="5">
        <v>2520.6294269861401</v>
      </c>
      <c r="H92" s="5">
        <v>2859.6083907198804</v>
      </c>
      <c r="I92" s="5">
        <v>2730.5231949020454</v>
      </c>
      <c r="J92" s="5">
        <v>2822.5936603629157</v>
      </c>
      <c r="K92" s="5">
        <v>3227.0202412577496</v>
      </c>
      <c r="L92" s="5">
        <v>2976.9120125726204</v>
      </c>
      <c r="M92" s="5">
        <v>2024.6976117658594</v>
      </c>
      <c r="N92" s="5">
        <v>2178.5869674460314</v>
      </c>
      <c r="O92" s="5">
        <v>2136.6991827837055</v>
      </c>
      <c r="P92" s="5">
        <v>2235.0203870864052</v>
      </c>
      <c r="Q92" s="5">
        <v>2228.6072076329106</v>
      </c>
      <c r="R92" s="5">
        <v>2934.7814450353549</v>
      </c>
      <c r="S92" s="5">
        <v>2786.3774486040406</v>
      </c>
      <c r="T92" s="5">
        <v>2900.52768952631</v>
      </c>
      <c r="U92" s="5">
        <v>2902.0322054378603</v>
      </c>
      <c r="V92" s="5">
        <v>2999.1178023666253</v>
      </c>
      <c r="W92" s="5">
        <v>3058.7670294733607</v>
      </c>
      <c r="X92" s="5">
        <v>3065.4624974365902</v>
      </c>
      <c r="Y92" s="5">
        <v>2892.5976195948851</v>
      </c>
      <c r="Z92" s="5">
        <v>2393.9857581249148</v>
      </c>
      <c r="AA92" s="5">
        <v>2261.2412609537196</v>
      </c>
      <c r="AB92" s="5">
        <v>2328.5316145227957</v>
      </c>
      <c r="AC92" s="5">
        <v>6438.273347773069</v>
      </c>
      <c r="AD92" s="5">
        <v>6390.374574067765</v>
      </c>
      <c r="AE92" s="5">
        <v>6573.3556436771778</v>
      </c>
      <c r="AF92" s="5">
        <v>7798.2205615479361</v>
      </c>
      <c r="AG92" s="5">
        <v>7981.1763287053736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217.14138613963496</v>
      </c>
      <c r="AB93" s="5">
        <v>204.0504352851051</v>
      </c>
      <c r="AC93" s="5">
        <v>270.13866036932495</v>
      </c>
      <c r="AD93" s="5">
        <v>286.65940421629995</v>
      </c>
      <c r="AE93" s="5">
        <v>228.14477177444977</v>
      </c>
      <c r="AF93" s="5">
        <v>231.5019098198099</v>
      </c>
      <c r="AG93" s="5">
        <v>238.23546095833524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166.99863110705996</v>
      </c>
      <c r="G95" s="5">
        <v>127.93173176426507</v>
      </c>
      <c r="H95" s="5">
        <v>166.34116239509996</v>
      </c>
      <c r="I95" s="5">
        <v>147.36286486967487</v>
      </c>
      <c r="J95" s="5">
        <v>297.92782235696995</v>
      </c>
      <c r="K95" s="5">
        <v>310.01971679537974</v>
      </c>
      <c r="L95" s="5">
        <v>330.63251917704508</v>
      </c>
      <c r="M95" s="5">
        <v>338.87407093694503</v>
      </c>
      <c r="N95" s="5">
        <v>421.23825911890992</v>
      </c>
      <c r="O95" s="5">
        <v>441.55917871448003</v>
      </c>
      <c r="P95" s="5">
        <v>435.28042871075013</v>
      </c>
      <c r="Q95" s="5">
        <v>454.95077762292499</v>
      </c>
      <c r="R95" s="5">
        <v>458.00282419923985</v>
      </c>
      <c r="S95" s="5">
        <v>508.58477941213971</v>
      </c>
      <c r="T95" s="5">
        <v>545.35200794329012</v>
      </c>
      <c r="U95" s="5">
        <v>566.50562243144054</v>
      </c>
      <c r="V95" s="5">
        <v>566.28927399066492</v>
      </c>
      <c r="W95" s="5">
        <v>620.446075242495</v>
      </c>
      <c r="X95" s="5">
        <v>673.95800490392503</v>
      </c>
      <c r="Y95" s="5">
        <v>795.07285300503509</v>
      </c>
      <c r="Z95" s="5">
        <v>916.31592873475552</v>
      </c>
      <c r="AA95" s="5">
        <v>975.06269161766011</v>
      </c>
      <c r="AB95" s="5">
        <v>894.47560296947495</v>
      </c>
      <c r="AC95" s="5">
        <v>827.30937089771544</v>
      </c>
      <c r="AD95" s="5">
        <v>905.50163047647516</v>
      </c>
      <c r="AE95" s="5">
        <v>794.30178857477028</v>
      </c>
      <c r="AF95" s="5">
        <v>724.80884299178501</v>
      </c>
      <c r="AG95" s="5">
        <v>916.44228912530502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929.61519332831517</v>
      </c>
      <c r="G96" s="5">
        <v>414.02124735521528</v>
      </c>
      <c r="H96" s="5">
        <v>726.83825580885036</v>
      </c>
      <c r="I96" s="5">
        <v>582.60626295676514</v>
      </c>
      <c r="J96" s="5">
        <v>1076.433278783134</v>
      </c>
      <c r="K96" s="5">
        <v>3510.9023709744292</v>
      </c>
      <c r="L96" s="5">
        <v>5391.1438452329203</v>
      </c>
      <c r="M96" s="5">
        <v>5843.5938359438514</v>
      </c>
      <c r="N96" s="5">
        <v>5937.691468011195</v>
      </c>
      <c r="O96" s="5">
        <v>5048.9618493203907</v>
      </c>
      <c r="P96" s="5">
        <v>5427.6273228814516</v>
      </c>
      <c r="Q96" s="5">
        <v>6054.4123988858328</v>
      </c>
      <c r="R96" s="5">
        <v>5684.9208131516016</v>
      </c>
      <c r="S96" s="5">
        <v>5636.9946022044232</v>
      </c>
      <c r="T96" s="5">
        <v>6960.7416843068886</v>
      </c>
      <c r="U96" s="5">
        <v>6619.9005161166342</v>
      </c>
      <c r="V96" s="5">
        <v>7171.5991410170827</v>
      </c>
      <c r="W96" s="5">
        <v>7239.8787083784064</v>
      </c>
      <c r="X96" s="5">
        <v>6954.9857467074999</v>
      </c>
      <c r="Y96" s="5">
        <v>6760.0491928866559</v>
      </c>
      <c r="Z96" s="5">
        <v>5662.0617705629502</v>
      </c>
      <c r="AA96" s="5">
        <v>6091.5344056909962</v>
      </c>
      <c r="AB96" s="5">
        <v>6473.7573815474179</v>
      </c>
      <c r="AC96" s="5">
        <v>6743.8551715892318</v>
      </c>
      <c r="AD96" s="5">
        <v>6712.4970432542887</v>
      </c>
      <c r="AE96" s="5">
        <v>7609.33764189468</v>
      </c>
      <c r="AF96" s="5">
        <v>7161.1204996696579</v>
      </c>
      <c r="AG96" s="5">
        <v>7608.1629217255595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1706.289506706295</v>
      </c>
      <c r="G97" s="5">
        <v>1327.2879930475549</v>
      </c>
      <c r="H97" s="5">
        <v>1499.3546875701204</v>
      </c>
      <c r="I97" s="5">
        <v>1608.3596759028553</v>
      </c>
      <c r="J97" s="5">
        <v>1535.2268456641198</v>
      </c>
      <c r="K97" s="5">
        <v>1619.52650315491</v>
      </c>
      <c r="L97" s="5">
        <v>1106.3725446701646</v>
      </c>
      <c r="M97" s="5">
        <v>1482.1693531914395</v>
      </c>
      <c r="N97" s="5">
        <v>1575.1734089898757</v>
      </c>
      <c r="O97" s="5">
        <v>1422.6467506453255</v>
      </c>
      <c r="P97" s="5">
        <v>1485.6610270264546</v>
      </c>
      <c r="Q97" s="5">
        <v>1601.8395647281404</v>
      </c>
      <c r="R97" s="5">
        <v>1614.1512345087997</v>
      </c>
      <c r="S97" s="5">
        <v>1603.9575241674206</v>
      </c>
      <c r="T97" s="5">
        <v>1677.0574556035949</v>
      </c>
      <c r="U97" s="5">
        <v>1661.0905218461501</v>
      </c>
      <c r="V97" s="5">
        <v>1783.5243693215698</v>
      </c>
      <c r="W97" s="5">
        <v>1792.3519265537352</v>
      </c>
      <c r="X97" s="5">
        <v>1738.1844057715646</v>
      </c>
      <c r="Y97" s="5">
        <v>1452.2755357453407</v>
      </c>
      <c r="Z97" s="5">
        <v>1251.1319396198753</v>
      </c>
      <c r="AA97" s="5">
        <v>1328.4641698260948</v>
      </c>
      <c r="AB97" s="5">
        <v>1481.7701208226201</v>
      </c>
      <c r="AC97" s="5">
        <v>1441.8003185811947</v>
      </c>
      <c r="AD97" s="5">
        <v>1451.9974876918307</v>
      </c>
      <c r="AE97" s="5">
        <v>4827.9547495313491</v>
      </c>
      <c r="AF97" s="5">
        <v>6685.1337425432421</v>
      </c>
      <c r="AG97" s="5">
        <v>7442.303483394453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100.28329065349992</v>
      </c>
      <c r="G98" s="5">
        <v>75.671000163015023</v>
      </c>
      <c r="H98" s="5">
        <v>89.635970186499961</v>
      </c>
      <c r="I98" s="5">
        <v>93.142598374499968</v>
      </c>
      <c r="J98" s="5">
        <v>94.757045419500002</v>
      </c>
      <c r="K98" s="5">
        <v>89.590948223500035</v>
      </c>
      <c r="L98" s="5">
        <v>250.34651794096496</v>
      </c>
      <c r="M98" s="5">
        <v>377.56344281901505</v>
      </c>
      <c r="N98" s="5">
        <v>391.46641340525508</v>
      </c>
      <c r="O98" s="5">
        <v>403.93245280456989</v>
      </c>
      <c r="P98" s="5">
        <v>403.87213686087995</v>
      </c>
      <c r="Q98" s="5">
        <v>414.7941820555597</v>
      </c>
      <c r="R98" s="5">
        <v>398.84953262052494</v>
      </c>
      <c r="S98" s="5">
        <v>425.79907657385013</v>
      </c>
      <c r="T98" s="5">
        <v>486.2223162943751</v>
      </c>
      <c r="U98" s="5">
        <v>519.17264697080009</v>
      </c>
      <c r="V98" s="5">
        <v>534.61901493249013</v>
      </c>
      <c r="W98" s="5">
        <v>584.88849351023532</v>
      </c>
      <c r="X98" s="5">
        <v>613.04793517481471</v>
      </c>
      <c r="Y98" s="5">
        <v>596.0497763543251</v>
      </c>
      <c r="Z98" s="5">
        <v>480.76563333604452</v>
      </c>
      <c r="AA98" s="5">
        <v>515.16993546017022</v>
      </c>
      <c r="AB98" s="5">
        <v>508.01164001402958</v>
      </c>
      <c r="AC98" s="5">
        <v>483.86746968658974</v>
      </c>
      <c r="AD98" s="5">
        <v>515.49635516572016</v>
      </c>
      <c r="AE98" s="5">
        <v>437.73150869438501</v>
      </c>
      <c r="AF98" s="5">
        <v>528.50218407374473</v>
      </c>
      <c r="AG98" s="5">
        <v>589.43759439750511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1475.7915928499849</v>
      </c>
      <c r="G99" s="5">
        <v>1581.4890292159646</v>
      </c>
      <c r="H99" s="5">
        <v>2326.9357652408053</v>
      </c>
      <c r="I99" s="5">
        <v>2307.4282340046493</v>
      </c>
      <c r="J99" s="5">
        <v>2280.2679782106602</v>
      </c>
      <c r="K99" s="5">
        <v>2397.1152475149397</v>
      </c>
      <c r="L99" s="5">
        <v>1677.0451947650699</v>
      </c>
      <c r="M99" s="5">
        <v>2383.6038878005102</v>
      </c>
      <c r="N99" s="5">
        <v>2502.8720338163844</v>
      </c>
      <c r="O99" s="5">
        <v>2187.1471462925997</v>
      </c>
      <c r="P99" s="5">
        <v>2318.894389303045</v>
      </c>
      <c r="Q99" s="5">
        <v>2488.8327223787965</v>
      </c>
      <c r="R99" s="5">
        <v>2359.8321599938963</v>
      </c>
      <c r="S99" s="5">
        <v>2437.0730092407048</v>
      </c>
      <c r="T99" s="5">
        <v>1999.354359797715</v>
      </c>
      <c r="U99" s="5">
        <v>1750.7303888818851</v>
      </c>
      <c r="V99" s="5">
        <v>1845.3964936693499</v>
      </c>
      <c r="W99" s="5">
        <v>1824.1976739814504</v>
      </c>
      <c r="X99" s="5">
        <v>1841.7165184637297</v>
      </c>
      <c r="Y99" s="5">
        <v>2016.99795639269</v>
      </c>
      <c r="Z99" s="5">
        <v>1987.0070357341096</v>
      </c>
      <c r="AA99" s="5">
        <v>2032.4751921153502</v>
      </c>
      <c r="AB99" s="5">
        <v>2181.361767275831</v>
      </c>
      <c r="AC99" s="5">
        <v>2043.2745552868753</v>
      </c>
      <c r="AD99" s="5">
        <v>2242.5040292802305</v>
      </c>
      <c r="AE99" s="5">
        <v>2044.3943409939741</v>
      </c>
      <c r="AF99" s="5">
        <v>1277.5185649750456</v>
      </c>
      <c r="AG99" s="5">
        <v>716.55993556877502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431.18821162984534</v>
      </c>
      <c r="G100" s="5">
        <v>424.36846079420008</v>
      </c>
      <c r="H100" s="5">
        <v>440.53599460399982</v>
      </c>
      <c r="I100" s="5">
        <v>467.1026788868802</v>
      </c>
      <c r="J100" s="5">
        <v>517.41063449926514</v>
      </c>
      <c r="K100" s="5">
        <v>545.45849807164041</v>
      </c>
      <c r="L100" s="5">
        <v>414.61918222186029</v>
      </c>
      <c r="M100" s="5">
        <v>478.86705853402509</v>
      </c>
      <c r="N100" s="5">
        <v>519.54144771417998</v>
      </c>
      <c r="O100" s="5">
        <v>457.2225660583851</v>
      </c>
      <c r="P100" s="5">
        <v>483.81537269604013</v>
      </c>
      <c r="Q100" s="5">
        <v>537.18271100352513</v>
      </c>
      <c r="R100" s="5">
        <v>503.35117311244511</v>
      </c>
      <c r="S100" s="5">
        <v>522.24263764199986</v>
      </c>
      <c r="T100" s="5">
        <v>410.31500095861009</v>
      </c>
      <c r="U100" s="5">
        <v>415.89501306404009</v>
      </c>
      <c r="V100" s="5">
        <v>441.63845551791485</v>
      </c>
      <c r="W100" s="5">
        <v>438.72768073726036</v>
      </c>
      <c r="X100" s="5">
        <v>447.98484813061521</v>
      </c>
      <c r="Y100" s="5">
        <v>493.40809456077989</v>
      </c>
      <c r="Z100" s="5">
        <v>476.32820819671508</v>
      </c>
      <c r="AA100" s="5">
        <v>477.00569860635505</v>
      </c>
      <c r="AB100" s="5">
        <v>528.42534128845</v>
      </c>
      <c r="AC100" s="5">
        <v>493.41362840828509</v>
      </c>
      <c r="AD100" s="5">
        <v>540.67075330237992</v>
      </c>
      <c r="AE100" s="5">
        <v>494.00844512320538</v>
      </c>
      <c r="AF100" s="5">
        <v>469.33313797800014</v>
      </c>
      <c r="AG100" s="5">
        <v>157.1305642135751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803.32727408555002</v>
      </c>
      <c r="G105" s="5">
        <v>628.44330461935999</v>
      </c>
      <c r="H105" s="5">
        <v>839.32114353452027</v>
      </c>
      <c r="I105" s="5">
        <v>864.11546741027519</v>
      </c>
      <c r="J105" s="5">
        <v>857.5080540390951</v>
      </c>
      <c r="K105" s="5">
        <v>780.11570155046002</v>
      </c>
      <c r="L105" s="5">
        <v>676.74009902744012</v>
      </c>
      <c r="M105" s="5">
        <v>682.43021445716511</v>
      </c>
      <c r="N105" s="5">
        <v>1240.6014560627955</v>
      </c>
      <c r="O105" s="5">
        <v>1084.80862473808</v>
      </c>
      <c r="P105" s="5">
        <v>1129.5802165481398</v>
      </c>
      <c r="Q105" s="5">
        <v>1165.6052391036003</v>
      </c>
      <c r="R105" s="5">
        <v>1112.6789189686353</v>
      </c>
      <c r="S105" s="5">
        <v>1144.9613586101202</v>
      </c>
      <c r="T105" s="5">
        <v>1277.893582879015</v>
      </c>
      <c r="U105" s="5">
        <v>1238.9697391351501</v>
      </c>
      <c r="V105" s="5">
        <v>1270.3348328290203</v>
      </c>
      <c r="W105" s="5">
        <v>1321.4485438501554</v>
      </c>
      <c r="X105" s="5">
        <v>1271.0387031346397</v>
      </c>
      <c r="Y105" s="5">
        <v>1251.9883773024203</v>
      </c>
      <c r="Z105" s="5">
        <v>1152.2577222188252</v>
      </c>
      <c r="AA105" s="5">
        <v>1241.0349417037748</v>
      </c>
      <c r="AB105" s="5">
        <v>1220.9199421729352</v>
      </c>
      <c r="AC105" s="5">
        <v>1112.7435831736805</v>
      </c>
      <c r="AD105" s="5">
        <v>1220.8446559070553</v>
      </c>
      <c r="AE105" s="5">
        <v>683.44369009713989</v>
      </c>
      <c r="AF105" s="5">
        <v>94.510397591999947</v>
      </c>
      <c r="AG105" s="5">
        <v>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390.82316554167505</v>
      </c>
      <c r="G109" s="5">
        <v>304.92205096015005</v>
      </c>
      <c r="H109" s="5">
        <v>518.01875862301506</v>
      </c>
      <c r="I109" s="5">
        <v>530.52921854558485</v>
      </c>
      <c r="J109" s="5">
        <v>521.6952303881751</v>
      </c>
      <c r="K109" s="5">
        <v>536.57037149491987</v>
      </c>
      <c r="L109" s="5">
        <v>448.84535008193006</v>
      </c>
      <c r="M109" s="5">
        <v>460.24324387264988</v>
      </c>
      <c r="N109" s="5">
        <v>550.90543062342522</v>
      </c>
      <c r="O109" s="5">
        <v>485.1059742400052</v>
      </c>
      <c r="P109" s="5">
        <v>527.50982393996514</v>
      </c>
      <c r="Q109" s="5">
        <v>544.31668401137495</v>
      </c>
      <c r="R109" s="5">
        <v>497.59016103122497</v>
      </c>
      <c r="S109" s="5">
        <v>513.32225254156526</v>
      </c>
      <c r="T109" s="5">
        <v>581.22770129017977</v>
      </c>
      <c r="U109" s="5">
        <v>558.46612881590545</v>
      </c>
      <c r="V109" s="5">
        <v>586.19431062159993</v>
      </c>
      <c r="W109" s="5">
        <v>596.57264872306996</v>
      </c>
      <c r="X109" s="5">
        <v>552.10630545555023</v>
      </c>
      <c r="Y109" s="5">
        <v>574.64457928005004</v>
      </c>
      <c r="Z109" s="5">
        <v>523.65779118406499</v>
      </c>
      <c r="AA109" s="5">
        <v>346.01438284486994</v>
      </c>
      <c r="AB109" s="5">
        <v>354.78914605943476</v>
      </c>
      <c r="AC109" s="5">
        <v>311.04732674388003</v>
      </c>
      <c r="AD109" s="5">
        <v>336.76030571583505</v>
      </c>
      <c r="AE109" s="5">
        <v>253.3995692329799</v>
      </c>
      <c r="AF109" s="5">
        <v>213.36972075275003</v>
      </c>
      <c r="AG109" s="5">
        <v>223.12400104843476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262.20839218625008</v>
      </c>
      <c r="G110" s="5">
        <v>147.33797253876006</v>
      </c>
      <c r="H110" s="5">
        <v>204.76308553721992</v>
      </c>
      <c r="I110" s="5">
        <v>228.38495512959003</v>
      </c>
      <c r="J110" s="5">
        <v>184.36956848718006</v>
      </c>
      <c r="K110" s="5">
        <v>203.23956023318516</v>
      </c>
      <c r="L110" s="5">
        <v>181.73907716807497</v>
      </c>
      <c r="M110" s="5">
        <v>189.15346665297</v>
      </c>
      <c r="N110" s="5">
        <v>213.9329121401251</v>
      </c>
      <c r="O110" s="5">
        <v>201.26469722637512</v>
      </c>
      <c r="P110" s="5">
        <v>199.80745066099496</v>
      </c>
      <c r="Q110" s="5">
        <v>241.06742874399507</v>
      </c>
      <c r="R110" s="5">
        <v>194.80323313941494</v>
      </c>
      <c r="S110" s="5">
        <v>205.44658865403005</v>
      </c>
      <c r="T110" s="5">
        <v>223.75267776550493</v>
      </c>
      <c r="U110" s="5">
        <v>223.658278271575</v>
      </c>
      <c r="V110" s="5">
        <v>215.70646648788011</v>
      </c>
      <c r="W110" s="5">
        <v>230.55622031088507</v>
      </c>
      <c r="X110" s="5">
        <v>232.3074980826151</v>
      </c>
      <c r="Y110" s="5">
        <v>233.25337301678996</v>
      </c>
      <c r="Z110" s="5">
        <v>222.53804189467513</v>
      </c>
      <c r="AA110" s="5">
        <v>231.04428680128501</v>
      </c>
      <c r="AB110" s="5">
        <v>223.26742644488007</v>
      </c>
      <c r="AC110" s="5">
        <v>207.1144254092701</v>
      </c>
      <c r="AD110" s="5">
        <v>238.74787495958498</v>
      </c>
      <c r="AE110" s="5">
        <v>209.40736942715998</v>
      </c>
      <c r="AF110" s="5">
        <v>60.29256318110501</v>
      </c>
      <c r="AG110" s="5">
        <v>62.727448859729989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38.499129070955007</v>
      </c>
      <c r="G111" s="5">
        <v>29.289607686339991</v>
      </c>
      <c r="H111" s="5">
        <v>32.376781403989987</v>
      </c>
      <c r="I111" s="5">
        <v>35.166700259405019</v>
      </c>
      <c r="J111" s="5">
        <v>30.664455245495002</v>
      </c>
      <c r="K111" s="5">
        <v>31.367127898610001</v>
      </c>
      <c r="L111" s="5">
        <v>30.363655280220009</v>
      </c>
      <c r="M111" s="5">
        <v>32.975785169024974</v>
      </c>
      <c r="N111" s="5">
        <v>25.054646043675</v>
      </c>
      <c r="O111" s="5">
        <v>22.216940383985005</v>
      </c>
      <c r="P111" s="5">
        <v>23.461289196549998</v>
      </c>
      <c r="Q111" s="5">
        <v>26.463857295374993</v>
      </c>
      <c r="R111" s="5">
        <v>24.579235041410005</v>
      </c>
      <c r="S111" s="5">
        <v>24.833865558359992</v>
      </c>
      <c r="T111" s="5">
        <v>25.074001486280004</v>
      </c>
      <c r="U111" s="5">
        <v>23.899103721180012</v>
      </c>
      <c r="V111" s="5">
        <v>21.860760997589999</v>
      </c>
      <c r="W111" s="5">
        <v>23.580907268195009</v>
      </c>
      <c r="X111" s="5">
        <v>24.581899168374992</v>
      </c>
      <c r="Y111" s="5">
        <v>22.989091203169991</v>
      </c>
      <c r="Z111" s="5">
        <v>22.502412741010019</v>
      </c>
      <c r="AA111" s="5">
        <v>23.161555968554993</v>
      </c>
      <c r="AB111" s="5">
        <v>13.903505221249999</v>
      </c>
      <c r="AC111" s="5">
        <v>12.048958184739998</v>
      </c>
      <c r="AD111" s="5">
        <v>14.239309160539996</v>
      </c>
      <c r="AE111" s="5">
        <v>11.65472695723</v>
      </c>
      <c r="AF111" s="5">
        <v>11.535684252950002</v>
      </c>
      <c r="AG111" s="5">
        <v>11.570561251019996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693.5407778004701</v>
      </c>
      <c r="G114" s="5">
        <v>511.98564413007551</v>
      </c>
      <c r="H114" s="5">
        <v>536.96521669314029</v>
      </c>
      <c r="I114" s="5">
        <v>560.06477420275996</v>
      </c>
      <c r="J114" s="5">
        <v>541.74925262726492</v>
      </c>
      <c r="K114" s="5">
        <v>479.98506201722989</v>
      </c>
      <c r="L114" s="5">
        <v>412.8613111877001</v>
      </c>
      <c r="M114" s="5">
        <v>442.61088234430503</v>
      </c>
      <c r="N114" s="5">
        <v>554.39887211940515</v>
      </c>
      <c r="O114" s="5">
        <v>525.31555340648015</v>
      </c>
      <c r="P114" s="5">
        <v>542.6952083322401</v>
      </c>
      <c r="Q114" s="5">
        <v>531.64854482376018</v>
      </c>
      <c r="R114" s="5">
        <v>567.89891067088524</v>
      </c>
      <c r="S114" s="5">
        <v>637.37359674068034</v>
      </c>
      <c r="T114" s="5">
        <v>655.1954902488751</v>
      </c>
      <c r="U114" s="5">
        <v>660.88226824465028</v>
      </c>
      <c r="V114" s="5">
        <v>662.47250565370973</v>
      </c>
      <c r="W114" s="5">
        <v>731.52418238306484</v>
      </c>
      <c r="X114" s="5">
        <v>743.11219379266004</v>
      </c>
      <c r="Y114" s="5">
        <v>723.11478550526022</v>
      </c>
      <c r="Z114" s="5">
        <v>669.36938203687998</v>
      </c>
      <c r="AA114" s="5">
        <v>167.04731189520004</v>
      </c>
      <c r="AB114" s="5">
        <v>158.00667030719993</v>
      </c>
      <c r="AC114" s="5">
        <v>155.60880777885515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1060.8733781225487</v>
      </c>
      <c r="AG116" s="5">
        <v>1113.1734499181803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1316.9291986931548</v>
      </c>
      <c r="G123" s="5">
        <v>3794.6014016227496</v>
      </c>
      <c r="H123" s="5">
        <v>3394.5665235441456</v>
      </c>
      <c r="I123" s="5">
        <v>3531.1514512112253</v>
      </c>
      <c r="J123" s="5">
        <v>3612.3981594638949</v>
      </c>
      <c r="K123" s="5">
        <v>3477.8460673393861</v>
      </c>
      <c r="L123" s="5">
        <v>3998.7978478040204</v>
      </c>
      <c r="M123" s="5">
        <v>3022.7818503070093</v>
      </c>
      <c r="N123" s="5">
        <v>3499.4196514621804</v>
      </c>
      <c r="O123" s="5">
        <v>3270.7980444943851</v>
      </c>
      <c r="P123" s="5">
        <v>3338.2480890161196</v>
      </c>
      <c r="Q123" s="5">
        <v>3482.8099381042152</v>
      </c>
      <c r="R123" s="5">
        <v>3522.7525584376544</v>
      </c>
      <c r="S123" s="5">
        <v>3637.4436063192356</v>
      </c>
      <c r="T123" s="5">
        <v>3350.6643904079556</v>
      </c>
      <c r="U123" s="5">
        <v>3437.083719467556</v>
      </c>
      <c r="V123" s="5">
        <v>3642.3381395592842</v>
      </c>
      <c r="W123" s="5">
        <v>4179.1776932929661</v>
      </c>
      <c r="X123" s="5">
        <v>3765.3366817024853</v>
      </c>
      <c r="Y123" s="5">
        <v>5652.9791148305449</v>
      </c>
      <c r="Z123" s="5">
        <v>5658.8747656220767</v>
      </c>
      <c r="AA123" s="5">
        <v>7110.6758487897041</v>
      </c>
      <c r="AB123" s="5">
        <v>7556.3218230141956</v>
      </c>
      <c r="AC123" s="5">
        <v>7435.6428251633824</v>
      </c>
      <c r="AD123" s="5">
        <v>7738.3138249527292</v>
      </c>
      <c r="AE123" s="5">
        <v>6577.1765526601839</v>
      </c>
      <c r="AF123" s="5">
        <v>6794.9007561442204</v>
      </c>
      <c r="AG123" s="5">
        <v>7296.9519926278554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103.09946039372505</v>
      </c>
      <c r="G124" s="5">
        <v>110.04047521199996</v>
      </c>
      <c r="H124" s="5">
        <v>110.83957293600002</v>
      </c>
      <c r="I124" s="5">
        <v>100.02861134639994</v>
      </c>
      <c r="J124" s="5">
        <v>419.93062634795513</v>
      </c>
      <c r="K124" s="5">
        <v>390.79905199581469</v>
      </c>
      <c r="L124" s="5">
        <v>1747.0515907235742</v>
      </c>
      <c r="M124" s="5">
        <v>1385.9524486447044</v>
      </c>
      <c r="N124" s="5">
        <v>1506.9568358968454</v>
      </c>
      <c r="O124" s="5">
        <v>1620.8596067841206</v>
      </c>
      <c r="P124" s="5">
        <v>1557.1378787291394</v>
      </c>
      <c r="Q124" s="5">
        <v>1563.4141326387437</v>
      </c>
      <c r="R124" s="5">
        <v>1606.7512848952451</v>
      </c>
      <c r="S124" s="5">
        <v>1541.2784208959852</v>
      </c>
      <c r="T124" s="5">
        <v>1366.8529071876951</v>
      </c>
      <c r="U124" s="5">
        <v>1961.9181398156911</v>
      </c>
      <c r="V124" s="5">
        <v>2629.9030790235747</v>
      </c>
      <c r="W124" s="5">
        <v>2836.5077378026836</v>
      </c>
      <c r="X124" s="5">
        <v>2554.9897507434939</v>
      </c>
      <c r="Y124" s="5">
        <v>2755.1352387446332</v>
      </c>
      <c r="Z124" s="5">
        <v>3451.1360786822206</v>
      </c>
      <c r="AA124" s="5">
        <v>3300.6066873875043</v>
      </c>
      <c r="AB124" s="5">
        <v>3267.1675819652387</v>
      </c>
      <c r="AC124" s="5">
        <v>3315.9854224344044</v>
      </c>
      <c r="AD124" s="5">
        <v>3201.2854543201602</v>
      </c>
      <c r="AE124" s="5">
        <v>2733.0995024818026</v>
      </c>
      <c r="AF124" s="5">
        <v>3044.4657095047896</v>
      </c>
      <c r="AG124" s="5">
        <v>3113.5210163771189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425.96850377001505</v>
      </c>
      <c r="AC126" s="5">
        <v>2573.3117137676454</v>
      </c>
      <c r="AD126" s="5">
        <v>2446.830831977079</v>
      </c>
      <c r="AE126" s="5">
        <v>2236.0133601527314</v>
      </c>
      <c r="AF126" s="5">
        <v>2339.9642555555138</v>
      </c>
      <c r="AG126" s="5">
        <v>2245.8779185210437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2188.5611027981504</v>
      </c>
      <c r="U128" s="5">
        <v>2182.1602287716014</v>
      </c>
      <c r="V128" s="5">
        <v>2153.8196011415084</v>
      </c>
      <c r="W128" s="5">
        <v>2401.2112537685648</v>
      </c>
      <c r="X128" s="5">
        <v>2151.4260029262655</v>
      </c>
      <c r="Y128" s="5">
        <v>2909.1993426000022</v>
      </c>
      <c r="Z128" s="5">
        <v>3007.2427312499995</v>
      </c>
      <c r="AA128" s="5">
        <v>3042.6448410000007</v>
      </c>
      <c r="AB128" s="5">
        <v>3002.2854273369167</v>
      </c>
      <c r="AC128" s="5">
        <v>2940.5752811810694</v>
      </c>
      <c r="AD128" s="5">
        <v>2872.7060077295469</v>
      </c>
      <c r="AE128" s="5">
        <v>2628.5907797570649</v>
      </c>
      <c r="AF128" s="5">
        <v>2573.5350419420943</v>
      </c>
      <c r="AG128" s="5">
        <v>2593.7596916999969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658.61661058570451</v>
      </c>
      <c r="Z129" s="5">
        <v>1519.0703557647698</v>
      </c>
      <c r="AA129" s="5">
        <v>1536.9901975876444</v>
      </c>
      <c r="AB129" s="5">
        <v>1512.1597440356948</v>
      </c>
      <c r="AC129" s="5">
        <v>1330.9071173743901</v>
      </c>
      <c r="AD129" s="5">
        <v>1508.9427853122957</v>
      </c>
      <c r="AE129" s="5">
        <v>1319.5298216141045</v>
      </c>
      <c r="AF129" s="5">
        <v>1323.2136621078394</v>
      </c>
      <c r="AG129" s="5">
        <v>1312.2331267752452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1444.9553037131657</v>
      </c>
      <c r="G130" s="5">
        <v>1435.5695316843864</v>
      </c>
      <c r="H130" s="5">
        <v>1471.1979903420499</v>
      </c>
      <c r="I130" s="5">
        <v>2603.3232865354198</v>
      </c>
      <c r="J130" s="5">
        <v>3029.8545974395292</v>
      </c>
      <c r="K130" s="5">
        <v>3020.7008434791787</v>
      </c>
      <c r="L130" s="5">
        <v>3267.0345208463641</v>
      </c>
      <c r="M130" s="5">
        <v>2798.3985046626003</v>
      </c>
      <c r="N130" s="5">
        <v>2972.5684344007659</v>
      </c>
      <c r="O130" s="5">
        <v>3035.0327927348135</v>
      </c>
      <c r="P130" s="5">
        <v>3041.4841513467927</v>
      </c>
      <c r="Q130" s="5">
        <v>3024.8749997362261</v>
      </c>
      <c r="R130" s="5">
        <v>3002.9314633780668</v>
      </c>
      <c r="S130" s="5">
        <v>3047.420050832221</v>
      </c>
      <c r="T130" s="5">
        <v>3782.1879367405754</v>
      </c>
      <c r="U130" s="5">
        <v>3622.6442544312122</v>
      </c>
      <c r="V130" s="5">
        <v>5847.7975998012525</v>
      </c>
      <c r="W130" s="5">
        <v>6188.8877945403565</v>
      </c>
      <c r="X130" s="5">
        <v>5787.6104667178142</v>
      </c>
      <c r="Y130" s="5">
        <v>9791.5797548295177</v>
      </c>
      <c r="Z130" s="5">
        <v>9954.2187950470689</v>
      </c>
      <c r="AA130" s="5">
        <v>10053.787614200566</v>
      </c>
      <c r="AB130" s="5">
        <v>10320.962392101163</v>
      </c>
      <c r="AC130" s="5">
        <v>10011.426858610477</v>
      </c>
      <c r="AD130" s="5">
        <v>11308.624048555459</v>
      </c>
      <c r="AE130" s="5">
        <v>12561.241612465548</v>
      </c>
      <c r="AF130" s="5">
        <v>11771.448491096031</v>
      </c>
      <c r="AG130" s="5">
        <v>12069.413144426293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324.13586557534484</v>
      </c>
      <c r="AB131" s="5">
        <v>324.93901643355491</v>
      </c>
      <c r="AC131" s="5">
        <v>297.30001912117001</v>
      </c>
      <c r="AD131" s="5">
        <v>315.15521970672523</v>
      </c>
      <c r="AE131" s="5">
        <v>263.89441369260004</v>
      </c>
      <c r="AF131" s="5">
        <v>251.3925485670751</v>
      </c>
      <c r="AG131" s="5">
        <v>247.10283794908491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318.5754169088998</v>
      </c>
      <c r="H132" s="5">
        <v>1135.3285792844651</v>
      </c>
      <c r="I132" s="5">
        <v>1215.0349179352102</v>
      </c>
      <c r="J132" s="5">
        <v>1096.4003596330394</v>
      </c>
      <c r="K132" s="5">
        <v>1087.1102732089544</v>
      </c>
      <c r="L132" s="5">
        <v>904.28528734241956</v>
      </c>
      <c r="M132" s="5">
        <v>1359.4320041874912</v>
      </c>
      <c r="N132" s="5">
        <v>1332.1696649520707</v>
      </c>
      <c r="O132" s="5">
        <v>1445.2788059776258</v>
      </c>
      <c r="P132" s="5">
        <v>1311.0580957407001</v>
      </c>
      <c r="Q132" s="5">
        <v>1354.7091227407404</v>
      </c>
      <c r="R132" s="5">
        <v>1374.4728341153248</v>
      </c>
      <c r="S132" s="5">
        <v>1328.1537877303854</v>
      </c>
      <c r="T132" s="5">
        <v>1375.8367618574609</v>
      </c>
      <c r="U132" s="5">
        <v>1294.1500960978899</v>
      </c>
      <c r="V132" s="5">
        <v>1406.0074561636745</v>
      </c>
      <c r="W132" s="5">
        <v>1347.4476035064454</v>
      </c>
      <c r="X132" s="5">
        <v>2915.1134990008468</v>
      </c>
      <c r="Y132" s="5">
        <v>3775.1655286639661</v>
      </c>
      <c r="Z132" s="5">
        <v>5478.3161238153534</v>
      </c>
      <c r="AA132" s="5">
        <v>5282.5550193392182</v>
      </c>
      <c r="AB132" s="5">
        <v>5289.5681901321568</v>
      </c>
      <c r="AC132" s="5">
        <v>5200.7314316542133</v>
      </c>
      <c r="AD132" s="5">
        <v>5187.7761339102362</v>
      </c>
      <c r="AE132" s="5">
        <v>5430.1947616081543</v>
      </c>
      <c r="AF132" s="5">
        <v>4962.0865811623589</v>
      </c>
      <c r="AG132" s="5">
        <v>5341.9136830583329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1757.2016785344708</v>
      </c>
      <c r="G134" s="5">
        <v>1728.2942538436498</v>
      </c>
      <c r="H134" s="5">
        <v>3445.6854775823767</v>
      </c>
      <c r="I134" s="5">
        <v>6319.9858521526412</v>
      </c>
      <c r="J134" s="5">
        <v>11631.930332645261</v>
      </c>
      <c r="K134" s="5">
        <v>14368.195083193006</v>
      </c>
      <c r="L134" s="5">
        <v>12542.945794641466</v>
      </c>
      <c r="M134" s="5">
        <v>12894.012050652866</v>
      </c>
      <c r="N134" s="5">
        <v>13703.915897156379</v>
      </c>
      <c r="O134" s="5">
        <v>14883.009435573491</v>
      </c>
      <c r="P134" s="5">
        <v>14059.172825135083</v>
      </c>
      <c r="Q134" s="5">
        <v>13917.540595567574</v>
      </c>
      <c r="R134" s="5">
        <v>13022.932023398656</v>
      </c>
      <c r="S134" s="5">
        <v>13721.673969073032</v>
      </c>
      <c r="T134" s="5">
        <v>13181.68439234088</v>
      </c>
      <c r="U134" s="5">
        <v>13095.032113889143</v>
      </c>
      <c r="V134" s="5">
        <v>13964.120544828642</v>
      </c>
      <c r="W134" s="5">
        <v>13534.059623830139</v>
      </c>
      <c r="X134" s="5">
        <v>13286.80079505548</v>
      </c>
      <c r="Y134" s="5">
        <v>13787.084441204841</v>
      </c>
      <c r="Z134" s="5">
        <v>14452.634483757665</v>
      </c>
      <c r="AA134" s="5">
        <v>13479.586897280857</v>
      </c>
      <c r="AB134" s="5">
        <v>21801.316202698337</v>
      </c>
      <c r="AC134" s="5">
        <v>20257.572223034822</v>
      </c>
      <c r="AD134" s="5">
        <v>21165.990132480183</v>
      </c>
      <c r="AE134" s="5">
        <v>21747.943054247073</v>
      </c>
      <c r="AF134" s="5">
        <v>22790.615312755879</v>
      </c>
      <c r="AG134" s="5">
        <v>24696.234217019977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349.08894095806482</v>
      </c>
      <c r="G135" s="5">
        <v>2565.4159173908906</v>
      </c>
      <c r="H135" s="5">
        <v>2764.7732474427085</v>
      </c>
      <c r="I135" s="5">
        <v>2837.9372207190936</v>
      </c>
      <c r="J135" s="5">
        <v>2603.2843824196439</v>
      </c>
      <c r="K135" s="5">
        <v>2835.1767937301356</v>
      </c>
      <c r="L135" s="5">
        <v>2458.2551795025615</v>
      </c>
      <c r="M135" s="5">
        <v>2847.9616975396266</v>
      </c>
      <c r="N135" s="5">
        <v>2904.4532737350742</v>
      </c>
      <c r="O135" s="5">
        <v>3063.2086735559292</v>
      </c>
      <c r="P135" s="5">
        <v>3035.318420752254</v>
      </c>
      <c r="Q135" s="5">
        <v>3020.8750545569992</v>
      </c>
      <c r="R135" s="5">
        <v>2917.9149115131409</v>
      </c>
      <c r="S135" s="5">
        <v>2926.7937383133294</v>
      </c>
      <c r="T135" s="5">
        <v>2998.8310757120194</v>
      </c>
      <c r="U135" s="5">
        <v>2778.1963757287244</v>
      </c>
      <c r="V135" s="5">
        <v>3074.1454515830615</v>
      </c>
      <c r="W135" s="5">
        <v>3293.7291202702831</v>
      </c>
      <c r="X135" s="5">
        <v>3243.5462710973056</v>
      </c>
      <c r="Y135" s="5">
        <v>4163.170886976116</v>
      </c>
      <c r="Z135" s="5">
        <v>5406.3420054136641</v>
      </c>
      <c r="AA135" s="5">
        <v>5371.6143090303649</v>
      </c>
      <c r="AB135" s="5">
        <v>5196.6482066512672</v>
      </c>
      <c r="AC135" s="5">
        <v>4944.6357146763312</v>
      </c>
      <c r="AD135" s="5">
        <v>7654.6652083621284</v>
      </c>
      <c r="AE135" s="5">
        <v>7875.930772739187</v>
      </c>
      <c r="AF135" s="5">
        <v>8040.2555698694105</v>
      </c>
      <c r="AG135" s="5">
        <v>8716.8197069521284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643.09684326321963</v>
      </c>
      <c r="G136" s="5">
        <v>625.08630745651476</v>
      </c>
      <c r="H136" s="5">
        <v>664.21851202678056</v>
      </c>
      <c r="I136" s="5">
        <v>654.01091808325475</v>
      </c>
      <c r="J136" s="5">
        <v>608.83142060185503</v>
      </c>
      <c r="K136" s="5">
        <v>647.91853219211578</v>
      </c>
      <c r="L136" s="5">
        <v>541.22525140727987</v>
      </c>
      <c r="M136" s="5">
        <v>547.09393267271992</v>
      </c>
      <c r="N136" s="5">
        <v>609.09674484436982</v>
      </c>
      <c r="O136" s="5">
        <v>625.96117156635012</v>
      </c>
      <c r="P136" s="5">
        <v>615.39939584127535</v>
      </c>
      <c r="Q136" s="5">
        <v>585.67721236794921</v>
      </c>
      <c r="R136" s="5">
        <v>595.13972648425954</v>
      </c>
      <c r="S136" s="5">
        <v>610.17354514155011</v>
      </c>
      <c r="T136" s="5">
        <v>610.91970577457482</v>
      </c>
      <c r="U136" s="5">
        <v>576.33027438474517</v>
      </c>
      <c r="V136" s="5">
        <v>623.72835134568038</v>
      </c>
      <c r="W136" s="5">
        <v>593.36663755724567</v>
      </c>
      <c r="X136" s="5">
        <v>567.27114863239501</v>
      </c>
      <c r="Y136" s="5">
        <v>631.09875434185028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1304.8954891373155</v>
      </c>
      <c r="G140" s="5">
        <v>1294.1569882126655</v>
      </c>
      <c r="H140" s="5">
        <v>1269.7878518591001</v>
      </c>
      <c r="I140" s="5">
        <v>1327.3179966006096</v>
      </c>
      <c r="J140" s="5">
        <v>1320.4754312706095</v>
      </c>
      <c r="K140" s="5">
        <v>1309.9454313945503</v>
      </c>
      <c r="L140" s="5">
        <v>1185.4780094073299</v>
      </c>
      <c r="M140" s="5">
        <v>1250.5650735979848</v>
      </c>
      <c r="N140" s="5">
        <v>1248.1108323118144</v>
      </c>
      <c r="O140" s="5">
        <v>1293.7238246138049</v>
      </c>
      <c r="P140" s="5">
        <v>1288.9022259105102</v>
      </c>
      <c r="Q140" s="5">
        <v>1343.9282169825763</v>
      </c>
      <c r="R140" s="5">
        <v>1339.8227347259849</v>
      </c>
      <c r="S140" s="5">
        <v>1285.9646495241291</v>
      </c>
      <c r="T140" s="5">
        <v>1362.0358807583843</v>
      </c>
      <c r="U140" s="5">
        <v>1345.1123708069501</v>
      </c>
      <c r="V140" s="5">
        <v>1399.9144261105398</v>
      </c>
      <c r="W140" s="5">
        <v>1289.4196195712605</v>
      </c>
      <c r="X140" s="5">
        <v>1327.167482768705</v>
      </c>
      <c r="Y140" s="5">
        <v>1278.3158793748203</v>
      </c>
      <c r="Z140" s="5">
        <v>1292.6125817623354</v>
      </c>
      <c r="AA140" s="5">
        <v>2811.6215320936294</v>
      </c>
      <c r="AB140" s="5">
        <v>2962.94064926692</v>
      </c>
      <c r="AC140" s="5">
        <v>2955.9291203721173</v>
      </c>
      <c r="AD140" s="5">
        <v>2820.3416788858858</v>
      </c>
      <c r="AE140" s="5">
        <v>2871.9914836217645</v>
      </c>
      <c r="AF140" s="5">
        <v>2765.4693465775463</v>
      </c>
      <c r="AG140" s="5">
        <v>2881.901915109946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2.4858245699999992E-3</v>
      </c>
      <c r="AD141" s="5">
        <v>2.2879028099999994E-3</v>
      </c>
      <c r="AE141" s="5">
        <v>1353.7954284954851</v>
      </c>
      <c r="AF141" s="5">
        <v>1277.2445858828255</v>
      </c>
      <c r="AG141" s="5">
        <v>1319.7915630126649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4785.2148871741356</v>
      </c>
      <c r="G144" s="5">
        <v>4949.7370491078882</v>
      </c>
      <c r="H144" s="5">
        <v>5114.4406751605247</v>
      </c>
      <c r="I144" s="5">
        <v>5256.0308075160947</v>
      </c>
      <c r="J144" s="5">
        <v>4998.5726513992167</v>
      </c>
      <c r="K144" s="5">
        <v>5120.0972478155545</v>
      </c>
      <c r="L144" s="5">
        <v>4992.7676480305245</v>
      </c>
      <c r="M144" s="5">
        <v>5305.2146626946915</v>
      </c>
      <c r="N144" s="5">
        <v>5493.9862388069223</v>
      </c>
      <c r="O144" s="5">
        <v>5472.0331033465773</v>
      </c>
      <c r="P144" s="5">
        <v>5721.6532104138951</v>
      </c>
      <c r="Q144" s="5">
        <v>4653.1186287395049</v>
      </c>
      <c r="R144" s="5">
        <v>5430.9839614158536</v>
      </c>
      <c r="S144" s="5">
        <v>4769.4032514834707</v>
      </c>
      <c r="T144" s="5">
        <v>4968.7576403696485</v>
      </c>
      <c r="U144" s="5">
        <v>4730.1874994551554</v>
      </c>
      <c r="V144" s="5">
        <v>5103.2486893481355</v>
      </c>
      <c r="W144" s="5">
        <v>5471.4701290732173</v>
      </c>
      <c r="X144" s="5">
        <v>5580.8856262360769</v>
      </c>
      <c r="Y144" s="5">
        <v>5118.198209347911</v>
      </c>
      <c r="Z144" s="5">
        <v>4839.1660652526207</v>
      </c>
      <c r="AA144" s="5">
        <v>6363.1270002804467</v>
      </c>
      <c r="AB144" s="5">
        <v>5838.3220154468499</v>
      </c>
      <c r="AC144" s="5">
        <v>6640.2812070474556</v>
      </c>
      <c r="AD144" s="5">
        <v>5452.7505497991233</v>
      </c>
      <c r="AE144" s="5">
        <v>6542.8937345714758</v>
      </c>
      <c r="AF144" s="5">
        <v>5775.5005385578279</v>
      </c>
      <c r="AG144" s="5">
        <v>6295.7966497343605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4971.1729199349556</v>
      </c>
      <c r="G145" s="5">
        <v>5704.2552661210848</v>
      </c>
      <c r="H145" s="5">
        <v>5530.8637406954003</v>
      </c>
      <c r="I145" s="5">
        <v>5867.0014102332461</v>
      </c>
      <c r="J145" s="5">
        <v>5476.8276674655963</v>
      </c>
      <c r="K145" s="5">
        <v>5857.4970370313649</v>
      </c>
      <c r="L145" s="5">
        <v>5718.0930016473785</v>
      </c>
      <c r="M145" s="5">
        <v>5811.4779310304148</v>
      </c>
      <c r="N145" s="5">
        <v>5651.1987772418852</v>
      </c>
      <c r="O145" s="5">
        <v>5645.5710312224755</v>
      </c>
      <c r="P145" s="5">
        <v>6130.3817974078747</v>
      </c>
      <c r="Q145" s="5">
        <v>5662.1873039319789</v>
      </c>
      <c r="R145" s="5">
        <v>6477.2666815634102</v>
      </c>
      <c r="S145" s="5">
        <v>5689.7512876609044</v>
      </c>
      <c r="T145" s="5">
        <v>5874.7577890608454</v>
      </c>
      <c r="U145" s="5">
        <v>4708.2326755690956</v>
      </c>
      <c r="V145" s="5">
        <v>5047.79001737006</v>
      </c>
      <c r="W145" s="5">
        <v>4589.0887475734144</v>
      </c>
      <c r="X145" s="5">
        <v>4594.8438364954445</v>
      </c>
      <c r="Y145" s="5">
        <v>4147.8920118285096</v>
      </c>
      <c r="Z145" s="5">
        <v>3749.9126901568147</v>
      </c>
      <c r="AA145" s="5">
        <v>5858.4276422439016</v>
      </c>
      <c r="AB145" s="5">
        <v>3378.6158573473995</v>
      </c>
      <c r="AC145" s="5">
        <v>4434.6311005972138</v>
      </c>
      <c r="AD145" s="5">
        <v>3947.1639181243763</v>
      </c>
      <c r="AE145" s="5">
        <v>12412.996509171955</v>
      </c>
      <c r="AF145" s="5">
        <v>11849.051540012386</v>
      </c>
      <c r="AG145" s="5">
        <v>11725.595494669262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1799.9999999999834</v>
      </c>
      <c r="H146" s="5">
        <v>1652.8042995000003</v>
      </c>
      <c r="I146" s="5">
        <v>1589.2475692674243</v>
      </c>
      <c r="J146" s="5">
        <v>1523.8059064999998</v>
      </c>
      <c r="K146" s="5">
        <v>1487.1322730000006</v>
      </c>
      <c r="L146" s="5">
        <v>1443.0542477500001</v>
      </c>
      <c r="M146" s="5">
        <v>1572.9087478063448</v>
      </c>
      <c r="N146" s="5">
        <v>1513.3969121522105</v>
      </c>
      <c r="O146" s="5">
        <v>1487.6190157798101</v>
      </c>
      <c r="P146" s="5">
        <v>1603.8679584152148</v>
      </c>
      <c r="Q146" s="5">
        <v>1499.5123291122447</v>
      </c>
      <c r="R146" s="5">
        <v>1783.0947536147869</v>
      </c>
      <c r="S146" s="5">
        <v>1527.9917428223405</v>
      </c>
      <c r="T146" s="5">
        <v>1634.7873851011445</v>
      </c>
      <c r="U146" s="5">
        <v>1585.8124088836103</v>
      </c>
      <c r="V146" s="5">
        <v>1591.4873101230003</v>
      </c>
      <c r="W146" s="5">
        <v>1626.4189623211701</v>
      </c>
      <c r="X146" s="5">
        <v>1707.6925030776795</v>
      </c>
      <c r="Y146" s="5">
        <v>1546.0268097460855</v>
      </c>
      <c r="Z146" s="5">
        <v>1566.6390246160706</v>
      </c>
      <c r="AA146" s="5">
        <v>1617.3181643282146</v>
      </c>
      <c r="AB146" s="5">
        <v>1476.8274729206044</v>
      </c>
      <c r="AC146" s="5">
        <v>2705.3763511481379</v>
      </c>
      <c r="AD146" s="5">
        <v>3586.2163456262842</v>
      </c>
      <c r="AE146" s="5">
        <v>5918.0801883787899</v>
      </c>
      <c r="AF146" s="5">
        <v>5490.7500961148007</v>
      </c>
      <c r="AG146" s="5">
        <v>5614.485606313563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735.54381777195522</v>
      </c>
      <c r="G148" s="5">
        <v>597.5099119360749</v>
      </c>
      <c r="H148" s="5">
        <v>642.8349396454098</v>
      </c>
      <c r="I148" s="5">
        <v>671.29263693263499</v>
      </c>
      <c r="J148" s="5">
        <v>623.10093061286989</v>
      </c>
      <c r="K148" s="5">
        <v>648.50215694021551</v>
      </c>
      <c r="L148" s="5">
        <v>599.02240416336531</v>
      </c>
      <c r="M148" s="5">
        <v>540.65352573379505</v>
      </c>
      <c r="N148" s="5">
        <v>547.7773818819951</v>
      </c>
      <c r="O148" s="5">
        <v>534.98526845480501</v>
      </c>
      <c r="P148" s="5">
        <v>592.76448854757996</v>
      </c>
      <c r="Q148" s="5">
        <v>570.54743012204028</v>
      </c>
      <c r="R148" s="5">
        <v>454.88565633158959</v>
      </c>
      <c r="S148" s="5">
        <v>403.13387259900003</v>
      </c>
      <c r="T148" s="5">
        <v>426.52572002184507</v>
      </c>
      <c r="U148" s="5">
        <v>85.524955405500037</v>
      </c>
      <c r="V148" s="5">
        <v>93.008410872000127</v>
      </c>
      <c r="W148" s="5">
        <v>1215.3588604049103</v>
      </c>
      <c r="X148" s="5">
        <v>1227.9116824810844</v>
      </c>
      <c r="Y148" s="5">
        <v>1256.19309389672</v>
      </c>
      <c r="Z148" s="5">
        <v>1294.0984456424094</v>
      </c>
      <c r="AA148" s="5">
        <v>2397.9755541774598</v>
      </c>
      <c r="AB148" s="5">
        <v>2198.0183742798949</v>
      </c>
      <c r="AC148" s="5">
        <v>2833.4483773561583</v>
      </c>
      <c r="AD148" s="5">
        <v>2553.7612841320292</v>
      </c>
      <c r="AE148" s="5">
        <v>2587.160987528157</v>
      </c>
      <c r="AF148" s="5">
        <v>2290.583378162612</v>
      </c>
      <c r="AG148" s="5">
        <v>2631.2682738562385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3796.3083981764353</v>
      </c>
      <c r="G150" s="5">
        <v>3909.4288160591941</v>
      </c>
      <c r="H150" s="5">
        <v>3648.3317016194105</v>
      </c>
      <c r="I150" s="5">
        <v>3862.1901670123848</v>
      </c>
      <c r="J150" s="5">
        <v>3616.3686213493693</v>
      </c>
      <c r="K150" s="5">
        <v>3993.4975673448948</v>
      </c>
      <c r="L150" s="5">
        <v>3798.4358849574355</v>
      </c>
      <c r="M150" s="5">
        <v>3556.1868725386698</v>
      </c>
      <c r="N150" s="5">
        <v>3691.5108840081102</v>
      </c>
      <c r="O150" s="5">
        <v>3727.4366610617199</v>
      </c>
      <c r="P150" s="5">
        <v>3532.0778913291247</v>
      </c>
      <c r="Q150" s="5">
        <v>3346.9329916479146</v>
      </c>
      <c r="R150" s="5">
        <v>3502.8853200888407</v>
      </c>
      <c r="S150" s="5">
        <v>2617.2090580747104</v>
      </c>
      <c r="T150" s="5">
        <v>2785.1633660772432</v>
      </c>
      <c r="U150" s="5">
        <v>2632.1496023581349</v>
      </c>
      <c r="V150" s="5">
        <v>1976.0331877299204</v>
      </c>
      <c r="W150" s="5">
        <v>3350.0532608438516</v>
      </c>
      <c r="X150" s="5">
        <v>5433.7496762986393</v>
      </c>
      <c r="Y150" s="5">
        <v>6194.7680809324556</v>
      </c>
      <c r="Z150" s="5">
        <v>5676.4866713322144</v>
      </c>
      <c r="AA150" s="5">
        <v>5849.8884332375883</v>
      </c>
      <c r="AB150" s="5">
        <v>5257.5842569823644</v>
      </c>
      <c r="AC150" s="5">
        <v>6142.9174122553677</v>
      </c>
      <c r="AD150" s="5">
        <v>5902.4505252156096</v>
      </c>
      <c r="AE150" s="5">
        <v>7272.0833022795032</v>
      </c>
      <c r="AF150" s="5">
        <v>6523.9078561734887</v>
      </c>
      <c r="AG150" s="5">
        <v>7559.4281179244481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264.90327309427511</v>
      </c>
      <c r="G151" s="5">
        <v>251.55042761093009</v>
      </c>
      <c r="H151" s="5">
        <v>253.46626693162492</v>
      </c>
      <c r="I151" s="5">
        <v>265.21315910512499</v>
      </c>
      <c r="J151" s="5">
        <v>230.47655038549988</v>
      </c>
      <c r="K151" s="5">
        <v>245.9859243264402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1180.0265797480697</v>
      </c>
      <c r="G152" s="5">
        <v>1176.9098463859648</v>
      </c>
      <c r="H152" s="5">
        <v>1163.9587762363153</v>
      </c>
      <c r="I152" s="5">
        <v>1091.81375046928</v>
      </c>
      <c r="J152" s="5">
        <v>1089.923097667875</v>
      </c>
      <c r="K152" s="5">
        <v>1128.5941473048101</v>
      </c>
      <c r="L152" s="5">
        <v>1151.9718832680046</v>
      </c>
      <c r="M152" s="5">
        <v>1044.3300821714599</v>
      </c>
      <c r="N152" s="5">
        <v>1191.1580873993155</v>
      </c>
      <c r="O152" s="5">
        <v>1105.2193615790848</v>
      </c>
      <c r="P152" s="5">
        <v>1161.2842525021106</v>
      </c>
      <c r="Q152" s="5">
        <v>1146.3360429478098</v>
      </c>
      <c r="R152" s="5">
        <v>1213.055972266455</v>
      </c>
      <c r="S152" s="5">
        <v>1155.9073573884903</v>
      </c>
      <c r="T152" s="5">
        <v>1117.319907020275</v>
      </c>
      <c r="U152" s="5">
        <v>1125.0900305232453</v>
      </c>
      <c r="V152" s="5">
        <v>1202.0760876998747</v>
      </c>
      <c r="W152" s="5">
        <v>1288.4043378345345</v>
      </c>
      <c r="X152" s="5">
        <v>1173.4335481648091</v>
      </c>
      <c r="Y152" s="5">
        <v>1216.9401865232749</v>
      </c>
      <c r="Z152" s="5">
        <v>1152.2297457715745</v>
      </c>
      <c r="AA152" s="5">
        <v>1196.9735724224997</v>
      </c>
      <c r="AB152" s="5">
        <v>675.40912162500001</v>
      </c>
      <c r="AC152" s="5">
        <v>695.81021989499993</v>
      </c>
      <c r="AD152" s="5">
        <v>710.75141933382451</v>
      </c>
      <c r="AE152" s="5">
        <v>585.20936303684994</v>
      </c>
      <c r="AF152" s="5">
        <v>639.11951631052</v>
      </c>
      <c r="AG152" s="5">
        <v>663.68600329499998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350.87335005668018</v>
      </c>
      <c r="G155" s="5">
        <v>319.81889714616</v>
      </c>
      <c r="H155" s="5">
        <v>321.38276670275513</v>
      </c>
      <c r="I155" s="5">
        <v>330.26710047435995</v>
      </c>
      <c r="J155" s="5">
        <v>290.51861049349492</v>
      </c>
      <c r="K155" s="5">
        <v>317.19720702068025</v>
      </c>
      <c r="L155" s="5">
        <v>292.84279825596013</v>
      </c>
      <c r="M155" s="5">
        <v>131.92941764348515</v>
      </c>
      <c r="N155" s="5">
        <v>166.57399678500011</v>
      </c>
      <c r="O155" s="5">
        <v>166.31054580450487</v>
      </c>
      <c r="P155" s="5">
        <v>172.07868571126005</v>
      </c>
      <c r="Q155" s="5">
        <v>169.08262360500018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1030.6076159637751</v>
      </c>
      <c r="X155" s="5">
        <v>972.60648385561001</v>
      </c>
      <c r="Y155" s="5">
        <v>989.12995555524458</v>
      </c>
      <c r="Z155" s="5">
        <v>995.99375742497057</v>
      </c>
      <c r="AA155" s="5">
        <v>1033.56907554126</v>
      </c>
      <c r="AB155" s="5">
        <v>986.35675564796043</v>
      </c>
      <c r="AC155" s="5">
        <v>1052.3401651668003</v>
      </c>
      <c r="AD155" s="5">
        <v>1008.3418395047302</v>
      </c>
      <c r="AE155" s="5">
        <v>893.93374541838023</v>
      </c>
      <c r="AF155" s="5">
        <v>746.91125968405572</v>
      </c>
      <c r="AG155" s="5">
        <v>915.35607523554529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539.42335368832016</v>
      </c>
      <c r="G157" s="5">
        <v>564.19777710490951</v>
      </c>
      <c r="H157" s="5">
        <v>538.47977808605492</v>
      </c>
      <c r="I157" s="5">
        <v>545.98300172281483</v>
      </c>
      <c r="J157" s="5">
        <v>532.48816651565494</v>
      </c>
      <c r="K157" s="5">
        <v>486.57884519537049</v>
      </c>
      <c r="L157" s="5">
        <v>807.72845707043484</v>
      </c>
      <c r="M157" s="5">
        <v>860.74219963788551</v>
      </c>
      <c r="N157" s="5">
        <v>835.69276415680451</v>
      </c>
      <c r="O157" s="5">
        <v>894.59253457009549</v>
      </c>
      <c r="P157" s="5">
        <v>867.8576616502753</v>
      </c>
      <c r="Q157" s="5">
        <v>826.75322939129478</v>
      </c>
      <c r="R157" s="5">
        <v>902.34026469140463</v>
      </c>
      <c r="S157" s="5">
        <v>884.84099079230441</v>
      </c>
      <c r="T157" s="5">
        <v>963.75452326500999</v>
      </c>
      <c r="U157" s="5">
        <v>1048.8194370859301</v>
      </c>
      <c r="V157" s="5">
        <v>986.57149255420529</v>
      </c>
      <c r="W157" s="5">
        <v>1080.76091740743</v>
      </c>
      <c r="X157" s="5">
        <v>1093.3911277075954</v>
      </c>
      <c r="Y157" s="5">
        <v>981.12697649585039</v>
      </c>
      <c r="Z157" s="5">
        <v>1049.21540872123</v>
      </c>
      <c r="AA157" s="5">
        <v>1000.6896485866454</v>
      </c>
      <c r="AB157" s="5">
        <v>953.06159755158978</v>
      </c>
      <c r="AC157" s="5">
        <v>982.00535845193031</v>
      </c>
      <c r="AD157" s="5">
        <v>1022.0141021347248</v>
      </c>
      <c r="AE157" s="5">
        <v>988.38716114894919</v>
      </c>
      <c r="AF157" s="5">
        <v>1028.7074468992353</v>
      </c>
      <c r="AG157" s="5">
        <v>518.79102718270497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846.63954094304518</v>
      </c>
      <c r="G158" s="5">
        <v>933.56531434434987</v>
      </c>
      <c r="H158" s="5">
        <v>863.58156356901998</v>
      </c>
      <c r="I158" s="5">
        <v>838.98465306793992</v>
      </c>
      <c r="J158" s="5">
        <v>773.45592206925517</v>
      </c>
      <c r="K158" s="5">
        <v>780.75159351656021</v>
      </c>
      <c r="L158" s="5">
        <v>746.39904121349969</v>
      </c>
      <c r="M158" s="5">
        <v>717.76918619980506</v>
      </c>
      <c r="N158" s="5">
        <v>707.9282308224947</v>
      </c>
      <c r="O158" s="5">
        <v>715.79941044883026</v>
      </c>
      <c r="P158" s="5">
        <v>689.27210782977477</v>
      </c>
      <c r="Q158" s="5">
        <v>686.39521747597576</v>
      </c>
      <c r="R158" s="5">
        <v>968.12226721601019</v>
      </c>
      <c r="S158" s="5">
        <v>1483.4742694721895</v>
      </c>
      <c r="T158" s="5">
        <v>2077.138496415675</v>
      </c>
      <c r="U158" s="5">
        <v>2685.5469076332297</v>
      </c>
      <c r="V158" s="5">
        <v>3334.5949385712047</v>
      </c>
      <c r="W158" s="5">
        <v>3370.3398698672213</v>
      </c>
      <c r="X158" s="5">
        <v>3535.639148179991</v>
      </c>
      <c r="Y158" s="5">
        <v>3360.4150680408798</v>
      </c>
      <c r="Z158" s="5">
        <v>3452.9828664422148</v>
      </c>
      <c r="AA158" s="5">
        <v>3268.5129330651639</v>
      </c>
      <c r="AB158" s="5">
        <v>3107.7347847395722</v>
      </c>
      <c r="AC158" s="5">
        <v>3427.6153086843765</v>
      </c>
      <c r="AD158" s="5">
        <v>3413.8737742324793</v>
      </c>
      <c r="AE158" s="5">
        <v>3183.1977785355293</v>
      </c>
      <c r="AF158" s="5">
        <v>3208.435880247288</v>
      </c>
      <c r="AG158" s="5">
        <v>2803.9807301835604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1167.947212951635</v>
      </c>
      <c r="H159" s="5">
        <v>1731.6501365631457</v>
      </c>
      <c r="I159" s="5">
        <v>2224.0824196614917</v>
      </c>
      <c r="J159" s="5">
        <v>2595.9661889544086</v>
      </c>
      <c r="K159" s="5">
        <v>3086.430175606436</v>
      </c>
      <c r="L159" s="5">
        <v>3100.2833387715823</v>
      </c>
      <c r="M159" s="5">
        <v>4077.9417607584955</v>
      </c>
      <c r="N159" s="5">
        <v>4706.3988000123063</v>
      </c>
      <c r="O159" s="5">
        <v>5472.9317094692788</v>
      </c>
      <c r="P159" s="5">
        <v>5964.7190550312025</v>
      </c>
      <c r="Q159" s="5">
        <v>6401.2122523436283</v>
      </c>
      <c r="R159" s="5">
        <v>7375.7643993705442</v>
      </c>
      <c r="S159" s="5">
        <v>7054.729755644843</v>
      </c>
      <c r="T159" s="5">
        <v>6824.3718929223742</v>
      </c>
      <c r="U159" s="5">
        <v>7138.6840626487738</v>
      </c>
      <c r="V159" s="5">
        <v>7114.6848051617289</v>
      </c>
      <c r="W159" s="5">
        <v>7442.0019350664425</v>
      </c>
      <c r="X159" s="5">
        <v>7619.304207893937</v>
      </c>
      <c r="Y159" s="5">
        <v>7206.2101536275586</v>
      </c>
      <c r="Z159" s="5">
        <v>7392.4081643700465</v>
      </c>
      <c r="AA159" s="5">
        <v>6678.9135932689205</v>
      </c>
      <c r="AB159" s="5">
        <v>6463.03711175833</v>
      </c>
      <c r="AC159" s="5">
        <v>7007.7219601591605</v>
      </c>
      <c r="AD159" s="5">
        <v>6922.3532440115468</v>
      </c>
      <c r="AE159" s="5">
        <v>6384.6600645888211</v>
      </c>
      <c r="AF159" s="5">
        <v>6675.6078050413271</v>
      </c>
      <c r="AG159" s="5">
        <v>6686.5583676493061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158.84857631176996</v>
      </c>
      <c r="G167" s="5">
        <v>153.93965417559502</v>
      </c>
      <c r="H167" s="5">
        <v>188.48325370110999</v>
      </c>
      <c r="I167" s="5">
        <v>178.00848187353995</v>
      </c>
      <c r="J167" s="5">
        <v>172.64048589862006</v>
      </c>
      <c r="K167" s="5">
        <v>200.39077349375009</v>
      </c>
      <c r="L167" s="5">
        <v>166.74563089330996</v>
      </c>
      <c r="M167" s="5">
        <v>142.36388747800004</v>
      </c>
      <c r="N167" s="5">
        <v>161.37939801255999</v>
      </c>
      <c r="O167" s="5">
        <v>156.33859827225004</v>
      </c>
      <c r="P167" s="5">
        <v>164.75072023875003</v>
      </c>
      <c r="Q167" s="5">
        <v>159.71443122171499</v>
      </c>
      <c r="R167" s="5">
        <v>172.10803122599995</v>
      </c>
      <c r="S167" s="5">
        <v>187.60150712074997</v>
      </c>
      <c r="T167" s="5">
        <v>76.981749925499997</v>
      </c>
      <c r="U167" s="5">
        <v>76.348556493000018</v>
      </c>
      <c r="V167" s="5">
        <v>78.838877631000031</v>
      </c>
      <c r="W167" s="5">
        <v>79.495825026000006</v>
      </c>
      <c r="X167" s="5">
        <v>81.641811622500029</v>
      </c>
      <c r="Y167" s="5">
        <v>81.68328266550003</v>
      </c>
      <c r="Z167" s="5">
        <v>70.778278209000007</v>
      </c>
      <c r="AA167" s="5">
        <v>77.070505161000028</v>
      </c>
      <c r="AB167" s="5">
        <v>81.741446869500024</v>
      </c>
      <c r="AC167" s="5">
        <v>81.201363157499998</v>
      </c>
      <c r="AD167" s="5">
        <v>82.69448833200002</v>
      </c>
      <c r="AE167" s="5">
        <v>35.145199500000018</v>
      </c>
      <c r="AF167" s="5">
        <v>36.745813139999996</v>
      </c>
      <c r="AG167" s="5">
        <v>36.999271417500012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780.10665970610023</v>
      </c>
      <c r="G168" s="5">
        <v>786.1580931854503</v>
      </c>
      <c r="H168" s="5">
        <v>1004.0338129097402</v>
      </c>
      <c r="I168" s="5">
        <v>947.38229949314996</v>
      </c>
      <c r="J168" s="5">
        <v>934.96888712359475</v>
      </c>
      <c r="K168" s="5">
        <v>1017.2898938554301</v>
      </c>
      <c r="L168" s="5">
        <v>857.50389232001987</v>
      </c>
      <c r="M168" s="5">
        <v>765.54854600026988</v>
      </c>
      <c r="N168" s="5">
        <v>867.54781971885018</v>
      </c>
      <c r="O168" s="5">
        <v>778.22405844036007</v>
      </c>
      <c r="P168" s="5">
        <v>828.8279515337</v>
      </c>
      <c r="Q168" s="5">
        <v>852.70316162949484</v>
      </c>
      <c r="R168" s="5">
        <v>880.76600173170038</v>
      </c>
      <c r="S168" s="5">
        <v>977.57264992758496</v>
      </c>
      <c r="T168" s="5">
        <v>1044.62650335188</v>
      </c>
      <c r="U168" s="5">
        <v>997.62418910130009</v>
      </c>
      <c r="V168" s="5">
        <v>1038.1258884603701</v>
      </c>
      <c r="W168" s="5">
        <v>985.56232766086987</v>
      </c>
      <c r="X168" s="5">
        <v>1055.75609655619</v>
      </c>
      <c r="Y168" s="5">
        <v>805.21010964823984</v>
      </c>
      <c r="Z168" s="5">
        <v>408.14229610293995</v>
      </c>
      <c r="AA168" s="5">
        <v>463.92654688269505</v>
      </c>
      <c r="AB168" s="5">
        <v>495.19059889269971</v>
      </c>
      <c r="AC168" s="5">
        <v>480.00355146576021</v>
      </c>
      <c r="AD168" s="5">
        <v>259.08165610329496</v>
      </c>
      <c r="AE168" s="5">
        <v>248.85046523939988</v>
      </c>
      <c r="AF168" s="5">
        <v>0</v>
      </c>
      <c r="AG168" s="5">
        <v>0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1067.5726719604547</v>
      </c>
      <c r="G169" s="5">
        <v>1133.5654445603748</v>
      </c>
      <c r="H169" s="5">
        <v>1435.204959115405</v>
      </c>
      <c r="I169" s="5">
        <v>1352.9112857120156</v>
      </c>
      <c r="J169" s="5">
        <v>1282.794120558885</v>
      </c>
      <c r="K169" s="5">
        <v>1436.3339985475748</v>
      </c>
      <c r="L169" s="5">
        <v>1210.6933815952152</v>
      </c>
      <c r="M169" s="5">
        <v>1046.2888028418201</v>
      </c>
      <c r="N169" s="5">
        <v>1191.5909726024299</v>
      </c>
      <c r="O169" s="5">
        <v>1065.84290685409</v>
      </c>
      <c r="P169" s="5">
        <v>1187.3671752768701</v>
      </c>
      <c r="Q169" s="5">
        <v>1199.7065479005553</v>
      </c>
      <c r="R169" s="5">
        <v>1251.4424995710501</v>
      </c>
      <c r="S169" s="5">
        <v>1382.7957948103449</v>
      </c>
      <c r="T169" s="5">
        <v>1438.6783709591052</v>
      </c>
      <c r="U169" s="5">
        <v>1380.1377088530699</v>
      </c>
      <c r="V169" s="5">
        <v>1479.7208819108296</v>
      </c>
      <c r="W169" s="5">
        <v>1428.9420210046351</v>
      </c>
      <c r="X169" s="5">
        <v>1486.3821322323206</v>
      </c>
      <c r="Y169" s="5">
        <v>1484.1400472744001</v>
      </c>
      <c r="Z169" s="5">
        <v>1194.51525965871</v>
      </c>
      <c r="AA169" s="5">
        <v>1280.9815730563548</v>
      </c>
      <c r="AB169" s="5">
        <v>1336.6344584224501</v>
      </c>
      <c r="AC169" s="5">
        <v>1316.1753013633349</v>
      </c>
      <c r="AD169" s="5">
        <v>1397.0544715113001</v>
      </c>
      <c r="AE169" s="5">
        <v>398.93278185775</v>
      </c>
      <c r="AF169" s="5">
        <v>63.827208348219955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27.773901746610029</v>
      </c>
      <c r="G170" s="5">
        <v>19.549195504999997</v>
      </c>
      <c r="H170" s="5">
        <v>24.308701192999983</v>
      </c>
      <c r="I170" s="5">
        <v>22.567040825000007</v>
      </c>
      <c r="J170" s="5">
        <v>21.873199152000012</v>
      </c>
      <c r="K170" s="5">
        <v>30.532300603000007</v>
      </c>
      <c r="L170" s="5">
        <v>23.438432688999992</v>
      </c>
      <c r="M170" s="5">
        <v>16.801497866999991</v>
      </c>
      <c r="N170" s="5">
        <v>19.493883276000005</v>
      </c>
      <c r="O170" s="5">
        <v>20.633807495000006</v>
      </c>
      <c r="P170" s="5">
        <v>20.220426638999996</v>
      </c>
      <c r="Q170" s="5">
        <v>20.674840165000006</v>
      </c>
      <c r="R170" s="5">
        <v>24.003456035999992</v>
      </c>
      <c r="S170" s="5">
        <v>24.050354671000004</v>
      </c>
      <c r="T170" s="5">
        <v>27.170127600000004</v>
      </c>
      <c r="U170" s="5">
        <v>26.569436537000009</v>
      </c>
      <c r="V170" s="5">
        <v>28.413959090999992</v>
      </c>
      <c r="W170" s="5">
        <v>28.921172322000004</v>
      </c>
      <c r="X170" s="5">
        <v>27.170332917000003</v>
      </c>
      <c r="Y170" s="5">
        <v>28.440305467000009</v>
      </c>
      <c r="Z170" s="5">
        <v>0</v>
      </c>
      <c r="AA170" s="5">
        <v>0</v>
      </c>
      <c r="AB170" s="5">
        <v>0</v>
      </c>
      <c r="AC170" s="5">
        <v>156.89142221344494</v>
      </c>
      <c r="AD170" s="5">
        <v>171.53273572164019</v>
      </c>
      <c r="AE170" s="5">
        <v>161.52263189661011</v>
      </c>
      <c r="AF170" s="5">
        <v>166.38138270551002</v>
      </c>
      <c r="AG170" s="5">
        <v>173.00258199015002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565.1539203047148</v>
      </c>
      <c r="G171" s="5">
        <v>669.42625194967536</v>
      </c>
      <c r="H171" s="5">
        <v>748.72959880058966</v>
      </c>
      <c r="I171" s="5">
        <v>752.94057780675485</v>
      </c>
      <c r="J171" s="5">
        <v>750.27738742750046</v>
      </c>
      <c r="K171" s="5">
        <v>806.7418508633998</v>
      </c>
      <c r="L171" s="5">
        <v>681.29673431879507</v>
      </c>
      <c r="M171" s="5">
        <v>598.36173200624535</v>
      </c>
      <c r="N171" s="5">
        <v>550.1044276601192</v>
      </c>
      <c r="O171" s="5">
        <v>451.40558212797475</v>
      </c>
      <c r="P171" s="5">
        <v>499.11031643680974</v>
      </c>
      <c r="Q171" s="5">
        <v>542.28731469061472</v>
      </c>
      <c r="R171" s="5">
        <v>625.97231483206542</v>
      </c>
      <c r="S171" s="5">
        <v>595.11622651605921</v>
      </c>
      <c r="T171" s="5">
        <v>612.88900605004528</v>
      </c>
      <c r="U171" s="5">
        <v>638.0086746468653</v>
      </c>
      <c r="V171" s="5">
        <v>645.43252406380486</v>
      </c>
      <c r="W171" s="5">
        <v>623.73632680525498</v>
      </c>
      <c r="X171" s="5">
        <v>607.15754229587549</v>
      </c>
      <c r="Y171" s="5">
        <v>600.0756789325344</v>
      </c>
      <c r="Z171" s="5">
        <v>592.78243089013449</v>
      </c>
      <c r="AA171" s="5">
        <v>694.62183202499978</v>
      </c>
      <c r="AB171" s="5">
        <v>675.47190937929986</v>
      </c>
      <c r="AC171" s="5">
        <v>670.14050305625028</v>
      </c>
      <c r="AD171" s="5">
        <v>721.58724434008445</v>
      </c>
      <c r="AE171" s="5">
        <v>4266.8356768151116</v>
      </c>
      <c r="AF171" s="5">
        <v>4118.2365398241918</v>
      </c>
      <c r="AG171" s="5">
        <v>4220.4660260039273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930.50975880097553</v>
      </c>
      <c r="G172" s="5">
        <v>776.48072764772519</v>
      </c>
      <c r="H172" s="5">
        <v>873.47320884950511</v>
      </c>
      <c r="I172" s="5">
        <v>936.97491238454484</v>
      </c>
      <c r="J172" s="5">
        <v>931.76246014674484</v>
      </c>
      <c r="K172" s="5">
        <v>1176.8891515409803</v>
      </c>
      <c r="L172" s="5">
        <v>858.50235262454498</v>
      </c>
      <c r="M172" s="5">
        <v>697.26048116491484</v>
      </c>
      <c r="N172" s="5">
        <v>785.4423695939148</v>
      </c>
      <c r="O172" s="5">
        <v>810.29794722551469</v>
      </c>
      <c r="P172" s="5">
        <v>831.04746722094512</v>
      </c>
      <c r="Q172" s="5">
        <v>819.24822247294014</v>
      </c>
      <c r="R172" s="5">
        <v>960.38433307206503</v>
      </c>
      <c r="S172" s="5">
        <v>971.11012982682985</v>
      </c>
      <c r="T172" s="5">
        <v>1134.1361868680253</v>
      </c>
      <c r="U172" s="5">
        <v>1084.3127138171049</v>
      </c>
      <c r="V172" s="5">
        <v>1166.3501796204396</v>
      </c>
      <c r="W172" s="5">
        <v>1110.2357387626951</v>
      </c>
      <c r="X172" s="5">
        <v>1120.8785416824396</v>
      </c>
      <c r="Y172" s="5">
        <v>1153.0737048933549</v>
      </c>
      <c r="Z172" s="5">
        <v>1006.8118638138449</v>
      </c>
      <c r="AA172" s="5">
        <v>1133.2986744069551</v>
      </c>
      <c r="AB172" s="5">
        <v>1111.9099901392149</v>
      </c>
      <c r="AC172" s="5">
        <v>1141.3487034990994</v>
      </c>
      <c r="AD172" s="5">
        <v>872.26643910427993</v>
      </c>
      <c r="AE172" s="5">
        <v>875.3553023410899</v>
      </c>
      <c r="AF172" s="5">
        <v>615.0098474658447</v>
      </c>
      <c r="AG172" s="5">
        <v>646.12269891932999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2155.3603942208492</v>
      </c>
      <c r="G173" s="5">
        <v>2389.9452280071405</v>
      </c>
      <c r="H173" s="5">
        <v>2791.3112616692706</v>
      </c>
      <c r="I173" s="5">
        <v>2620.0240743618097</v>
      </c>
      <c r="J173" s="5">
        <v>2699.9419518273062</v>
      </c>
      <c r="K173" s="5">
        <v>3195.0147973865851</v>
      </c>
      <c r="L173" s="5">
        <v>2871.3448349819905</v>
      </c>
      <c r="M173" s="5">
        <v>2021.2041140116048</v>
      </c>
      <c r="N173" s="5">
        <v>2354.4858842216013</v>
      </c>
      <c r="O173" s="5">
        <v>2300.1019839443097</v>
      </c>
      <c r="P173" s="5">
        <v>2368.7190174757452</v>
      </c>
      <c r="Q173" s="5">
        <v>2351.6596868490151</v>
      </c>
      <c r="R173" s="5">
        <v>3167.8808862108099</v>
      </c>
      <c r="S173" s="5">
        <v>2798.1913105328654</v>
      </c>
      <c r="T173" s="5">
        <v>2926.1084545897652</v>
      </c>
      <c r="U173" s="5">
        <v>2955.8222956257355</v>
      </c>
      <c r="V173" s="5">
        <v>3026.8622986068153</v>
      </c>
      <c r="W173" s="5">
        <v>3061.1678257810704</v>
      </c>
      <c r="X173" s="5">
        <v>3080.8492554554205</v>
      </c>
      <c r="Y173" s="5">
        <v>2896.2564273905509</v>
      </c>
      <c r="Z173" s="5">
        <v>2396.0597504968</v>
      </c>
      <c r="AA173" s="5">
        <v>2254.1887332679648</v>
      </c>
      <c r="AB173" s="5">
        <v>2336.5870865957959</v>
      </c>
      <c r="AC173" s="5">
        <v>6522.6802553841962</v>
      </c>
      <c r="AD173" s="5">
        <v>6502.389900524051</v>
      </c>
      <c r="AE173" s="5">
        <v>6757.1737761313507</v>
      </c>
      <c r="AF173" s="5">
        <v>8034.3121298650476</v>
      </c>
      <c r="AG173" s="5">
        <v>8256.3429667835171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235.2065051902901</v>
      </c>
      <c r="AB174" s="5">
        <v>216.12187472122005</v>
      </c>
      <c r="AC174" s="5">
        <v>268.13820079916002</v>
      </c>
      <c r="AD174" s="5">
        <v>286.96342965675973</v>
      </c>
      <c r="AE174" s="5">
        <v>222.60324846407499</v>
      </c>
      <c r="AF174" s="5">
        <v>239.20182567817494</v>
      </c>
      <c r="AG174" s="5">
        <v>241.60255666298988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167.37891162723494</v>
      </c>
      <c r="G176" s="5">
        <v>128.39231794055004</v>
      </c>
      <c r="H176" s="5">
        <v>165.91593343772496</v>
      </c>
      <c r="I176" s="5">
        <v>146.80705526751487</v>
      </c>
      <c r="J176" s="5">
        <v>295.61590236100005</v>
      </c>
      <c r="K176" s="5">
        <v>309.2330944365998</v>
      </c>
      <c r="L176" s="5">
        <v>335.70160448640502</v>
      </c>
      <c r="M176" s="5">
        <v>348.12433819120008</v>
      </c>
      <c r="N176" s="5">
        <v>452.52046665549489</v>
      </c>
      <c r="O176" s="5">
        <v>494.23205833979523</v>
      </c>
      <c r="P176" s="5">
        <v>480.60103956342482</v>
      </c>
      <c r="Q176" s="5">
        <v>509.77637763767518</v>
      </c>
      <c r="R176" s="5">
        <v>503.47027255119491</v>
      </c>
      <c r="S176" s="5">
        <v>524.44907367502969</v>
      </c>
      <c r="T176" s="5">
        <v>587.14038683366982</v>
      </c>
      <c r="U176" s="5">
        <v>613.55678760835008</v>
      </c>
      <c r="V176" s="5">
        <v>630.44267300524018</v>
      </c>
      <c r="W176" s="5">
        <v>642.91343332328461</v>
      </c>
      <c r="X176" s="5">
        <v>680.27299998474973</v>
      </c>
      <c r="Y176" s="5">
        <v>797.43277515904538</v>
      </c>
      <c r="Z176" s="5">
        <v>912.8450707378895</v>
      </c>
      <c r="AA176" s="5">
        <v>974.72101143118005</v>
      </c>
      <c r="AB176" s="5">
        <v>899.75616324323437</v>
      </c>
      <c r="AC176" s="5">
        <v>846.24296626804517</v>
      </c>
      <c r="AD176" s="5">
        <v>915.79739993317958</v>
      </c>
      <c r="AE176" s="5">
        <v>782.03628233059976</v>
      </c>
      <c r="AF176" s="5">
        <v>732.98838806281583</v>
      </c>
      <c r="AG176" s="5">
        <v>933.43362791252525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922.04544601928035</v>
      </c>
      <c r="G177" s="5">
        <v>414.31664806269009</v>
      </c>
      <c r="H177" s="5">
        <v>710.03135199820019</v>
      </c>
      <c r="I177" s="5">
        <v>581.84082876810999</v>
      </c>
      <c r="J177" s="5">
        <v>1067.922692497224</v>
      </c>
      <c r="K177" s="5">
        <v>3580.5752456890691</v>
      </c>
      <c r="L177" s="5">
        <v>5440.8166043725805</v>
      </c>
      <c r="M177" s="5">
        <v>5870.8674499939016</v>
      </c>
      <c r="N177" s="5">
        <v>6199.7535445678568</v>
      </c>
      <c r="O177" s="5">
        <v>5244.7429275987788</v>
      </c>
      <c r="P177" s="5">
        <v>5736.0147322327002</v>
      </c>
      <c r="Q177" s="5">
        <v>6303.0193005720812</v>
      </c>
      <c r="R177" s="5">
        <v>6167.176075989245</v>
      </c>
      <c r="S177" s="5">
        <v>5984.6982620950384</v>
      </c>
      <c r="T177" s="5">
        <v>7024.1495694101113</v>
      </c>
      <c r="U177" s="5">
        <v>6748.2414609025172</v>
      </c>
      <c r="V177" s="5">
        <v>7254.5699359442997</v>
      </c>
      <c r="W177" s="5">
        <v>7260.7155775202391</v>
      </c>
      <c r="X177" s="5">
        <v>6989.6785266732059</v>
      </c>
      <c r="Y177" s="5">
        <v>6740.5097463233851</v>
      </c>
      <c r="Z177" s="5">
        <v>5661.4671240318676</v>
      </c>
      <c r="AA177" s="5">
        <v>6096.5002595142678</v>
      </c>
      <c r="AB177" s="5">
        <v>6464.8715545375171</v>
      </c>
      <c r="AC177" s="5">
        <v>6750.6955366535822</v>
      </c>
      <c r="AD177" s="5">
        <v>6716.5624010555784</v>
      </c>
      <c r="AE177" s="5">
        <v>7609.4896389808655</v>
      </c>
      <c r="AF177" s="5">
        <v>7147.4049621977592</v>
      </c>
      <c r="AG177" s="5">
        <v>7643.1591384871799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1706.289506706295</v>
      </c>
      <c r="G178" s="5">
        <v>1347.6891958603701</v>
      </c>
      <c r="H178" s="5">
        <v>1504.1848858465955</v>
      </c>
      <c r="I178" s="5">
        <v>1636.3511782296951</v>
      </c>
      <c r="J178" s="5">
        <v>1534.4477840428349</v>
      </c>
      <c r="K178" s="5">
        <v>1631.188691374575</v>
      </c>
      <c r="L178" s="5">
        <v>1125.9041292889697</v>
      </c>
      <c r="M178" s="5">
        <v>1444.0885080794296</v>
      </c>
      <c r="N178" s="5">
        <v>1671.8185895870356</v>
      </c>
      <c r="O178" s="5">
        <v>1458.9981859946806</v>
      </c>
      <c r="P178" s="5">
        <v>1511.1641117954048</v>
      </c>
      <c r="Q178" s="5">
        <v>1683.1939934494551</v>
      </c>
      <c r="R178" s="5">
        <v>1687.8904894991247</v>
      </c>
      <c r="S178" s="5">
        <v>1651.2855276915056</v>
      </c>
      <c r="T178" s="5">
        <v>1686.09378927588</v>
      </c>
      <c r="U178" s="5">
        <v>1686.8376246785351</v>
      </c>
      <c r="V178" s="5">
        <v>1788.6789067243046</v>
      </c>
      <c r="W178" s="5">
        <v>1792.9184931011052</v>
      </c>
      <c r="X178" s="5">
        <v>1737.9677770063447</v>
      </c>
      <c r="Y178" s="5">
        <v>1461.5619505323407</v>
      </c>
      <c r="Z178" s="5">
        <v>1254.7682709258754</v>
      </c>
      <c r="AA178" s="5">
        <v>1323.8374964623249</v>
      </c>
      <c r="AB178" s="5">
        <v>1477.5988552132551</v>
      </c>
      <c r="AC178" s="5">
        <v>1444.0802723796596</v>
      </c>
      <c r="AD178" s="5">
        <v>1447.6328631393308</v>
      </c>
      <c r="AE178" s="5">
        <v>4734.874307615225</v>
      </c>
      <c r="AF178" s="5">
        <v>6599.2763063873554</v>
      </c>
      <c r="AG178" s="5">
        <v>7231.7394113183718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100.28329065349992</v>
      </c>
      <c r="G179" s="5">
        <v>75.229091819140038</v>
      </c>
      <c r="H179" s="5">
        <v>89.83810712998995</v>
      </c>
      <c r="I179" s="5">
        <v>93.101028354499974</v>
      </c>
      <c r="J179" s="5">
        <v>94.784342883999983</v>
      </c>
      <c r="K179" s="5">
        <v>89.324263141500026</v>
      </c>
      <c r="L179" s="5">
        <v>250.12556451309496</v>
      </c>
      <c r="M179" s="5">
        <v>378.02649573284504</v>
      </c>
      <c r="N179" s="5">
        <v>458.54009749901002</v>
      </c>
      <c r="O179" s="5">
        <v>494.50944091623967</v>
      </c>
      <c r="P179" s="5">
        <v>500.20341435149521</v>
      </c>
      <c r="Q179" s="5">
        <v>511.88591583432441</v>
      </c>
      <c r="R179" s="5">
        <v>477.32728281011498</v>
      </c>
      <c r="S179" s="5">
        <v>502.47902591611523</v>
      </c>
      <c r="T179" s="5">
        <v>545.40385863655979</v>
      </c>
      <c r="U179" s="5">
        <v>559.02617868333004</v>
      </c>
      <c r="V179" s="5">
        <v>600.42875256066031</v>
      </c>
      <c r="W179" s="5">
        <v>589.86863777388032</v>
      </c>
      <c r="X179" s="5">
        <v>610.55536274970973</v>
      </c>
      <c r="Y179" s="5">
        <v>597.08461858857015</v>
      </c>
      <c r="Z179" s="5">
        <v>480.76563333604452</v>
      </c>
      <c r="AA179" s="5">
        <v>514.02712078199022</v>
      </c>
      <c r="AB179" s="5">
        <v>508.50940319752954</v>
      </c>
      <c r="AC179" s="5">
        <v>488.05171548395475</v>
      </c>
      <c r="AD179" s="5">
        <v>518.10416058350518</v>
      </c>
      <c r="AE179" s="5">
        <v>434.52875441447503</v>
      </c>
      <c r="AF179" s="5">
        <v>534.76885268361002</v>
      </c>
      <c r="AG179" s="5">
        <v>599.72337773959987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1473.1425286347758</v>
      </c>
      <c r="G180" s="5">
        <v>1493.7930391253699</v>
      </c>
      <c r="H180" s="5">
        <v>2319.9611839916797</v>
      </c>
      <c r="I180" s="5">
        <v>2291.97009546441</v>
      </c>
      <c r="J180" s="5">
        <v>2314.4238251818606</v>
      </c>
      <c r="K180" s="5">
        <v>2438.0977058289059</v>
      </c>
      <c r="L180" s="5">
        <v>1731.7158084855698</v>
      </c>
      <c r="M180" s="5">
        <v>2379.1300358950498</v>
      </c>
      <c r="N180" s="5">
        <v>2552.1173608793406</v>
      </c>
      <c r="O180" s="5">
        <v>2273.5373283945742</v>
      </c>
      <c r="P180" s="5">
        <v>2424.4711365563107</v>
      </c>
      <c r="Q180" s="5">
        <v>2536.9898382576762</v>
      </c>
      <c r="R180" s="5">
        <v>2342.3464063205806</v>
      </c>
      <c r="S180" s="5">
        <v>2503.1645233487607</v>
      </c>
      <c r="T180" s="5">
        <v>2213.446745888014</v>
      </c>
      <c r="U180" s="5">
        <v>1843.2962327863654</v>
      </c>
      <c r="V180" s="5">
        <v>1973.9633994753747</v>
      </c>
      <c r="W180" s="5">
        <v>1893.9603411061353</v>
      </c>
      <c r="X180" s="5">
        <v>1912.9765694442003</v>
      </c>
      <c r="Y180" s="5">
        <v>2052.83477909064</v>
      </c>
      <c r="Z180" s="5">
        <v>1971.5042654438448</v>
      </c>
      <c r="AA180" s="5">
        <v>2027.8027930102505</v>
      </c>
      <c r="AB180" s="5">
        <v>2163.1621419370763</v>
      </c>
      <c r="AC180" s="5">
        <v>2004.3584820759647</v>
      </c>
      <c r="AD180" s="5">
        <v>2220.0559629688855</v>
      </c>
      <c r="AE180" s="5">
        <v>1993.9356779015091</v>
      </c>
      <c r="AF180" s="5">
        <v>1274.6012046887852</v>
      </c>
      <c r="AG180" s="5">
        <v>686.37287087320499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448.7596076804752</v>
      </c>
      <c r="G181" s="5">
        <v>463.01578367113996</v>
      </c>
      <c r="H181" s="5">
        <v>477.64868109894985</v>
      </c>
      <c r="I181" s="5">
        <v>470.82510561665009</v>
      </c>
      <c r="J181" s="5">
        <v>481.80400473561002</v>
      </c>
      <c r="K181" s="5">
        <v>498.02654212827036</v>
      </c>
      <c r="L181" s="5">
        <v>328.37528252136002</v>
      </c>
      <c r="M181" s="5">
        <v>486.68256623988526</v>
      </c>
      <c r="N181" s="5">
        <v>539.3124998817699</v>
      </c>
      <c r="O181" s="5">
        <v>474.71699282480012</v>
      </c>
      <c r="P181" s="5">
        <v>501.0149456643851</v>
      </c>
      <c r="Q181" s="5">
        <v>533.30347966861996</v>
      </c>
      <c r="R181" s="5">
        <v>505.30063577474522</v>
      </c>
      <c r="S181" s="5">
        <v>525.41446992463489</v>
      </c>
      <c r="T181" s="5">
        <v>460.02669677490013</v>
      </c>
      <c r="U181" s="5">
        <v>449.93827360228011</v>
      </c>
      <c r="V181" s="5">
        <v>520.8212588145351</v>
      </c>
      <c r="W181" s="5">
        <v>489.24463293167008</v>
      </c>
      <c r="X181" s="5">
        <v>471.83008179757525</v>
      </c>
      <c r="Y181" s="5">
        <v>515.89881323745999</v>
      </c>
      <c r="Z181" s="5">
        <v>477.42856668087012</v>
      </c>
      <c r="AA181" s="5">
        <v>486.18854281122015</v>
      </c>
      <c r="AB181" s="5">
        <v>527.43724863157001</v>
      </c>
      <c r="AC181" s="5">
        <v>492.58059481974004</v>
      </c>
      <c r="AD181" s="5">
        <v>538.78929788978996</v>
      </c>
      <c r="AE181" s="5">
        <v>484.10168610800031</v>
      </c>
      <c r="AF181" s="5">
        <v>469.84548068316508</v>
      </c>
      <c r="AG181" s="5">
        <v>154.35172899000011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790.11196702010466</v>
      </c>
      <c r="G186" s="5">
        <v>617.80875144157994</v>
      </c>
      <c r="H186" s="5">
        <v>836.48551559323505</v>
      </c>
      <c r="I186" s="5">
        <v>883.30440652091988</v>
      </c>
      <c r="J186" s="5">
        <v>837.4672474908001</v>
      </c>
      <c r="K186" s="5">
        <v>771.78584045370462</v>
      </c>
      <c r="L186" s="5">
        <v>692.61436857794001</v>
      </c>
      <c r="M186" s="5">
        <v>664.8735441073751</v>
      </c>
      <c r="N186" s="5">
        <v>757.44437081213027</v>
      </c>
      <c r="O186" s="5">
        <v>759.75480428974504</v>
      </c>
      <c r="P186" s="5">
        <v>745.94051431004982</v>
      </c>
      <c r="Q186" s="5">
        <v>759.62179536736494</v>
      </c>
      <c r="R186" s="5">
        <v>715.43890154821997</v>
      </c>
      <c r="S186" s="5">
        <v>790.99209224357526</v>
      </c>
      <c r="T186" s="5">
        <v>817.20502669609482</v>
      </c>
      <c r="U186" s="5">
        <v>814.39214102239498</v>
      </c>
      <c r="V186" s="5">
        <v>849.29912972014517</v>
      </c>
      <c r="W186" s="5">
        <v>1381.2793195904105</v>
      </c>
      <c r="X186" s="5">
        <v>1318.0816599598995</v>
      </c>
      <c r="Y186" s="5">
        <v>1320.8121154917601</v>
      </c>
      <c r="Z186" s="5">
        <v>1170.4103888761001</v>
      </c>
      <c r="AA186" s="5">
        <v>1249.6853273280044</v>
      </c>
      <c r="AB186" s="5">
        <v>1220.7838455158355</v>
      </c>
      <c r="AC186" s="5">
        <v>1140.3587370216605</v>
      </c>
      <c r="AD186" s="5">
        <v>1231.7801393583152</v>
      </c>
      <c r="AE186" s="5">
        <v>676.84776803116483</v>
      </c>
      <c r="AF186" s="5">
        <v>95.47317910680492</v>
      </c>
      <c r="AG186" s="5">
        <v>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388.5008560569899</v>
      </c>
      <c r="G190" s="5">
        <v>311.39402356922994</v>
      </c>
      <c r="H190" s="5">
        <v>516.20753297711008</v>
      </c>
      <c r="I190" s="5">
        <v>536.43699251949988</v>
      </c>
      <c r="J190" s="5">
        <v>512.15245373486505</v>
      </c>
      <c r="K190" s="5">
        <v>543.37200762265002</v>
      </c>
      <c r="L190" s="5">
        <v>465.47018685210014</v>
      </c>
      <c r="M190" s="5">
        <v>468.26020605475469</v>
      </c>
      <c r="N190" s="5">
        <v>497.80404860074503</v>
      </c>
      <c r="O190" s="5">
        <v>447.92706245936506</v>
      </c>
      <c r="P190" s="5">
        <v>469.31946988097991</v>
      </c>
      <c r="Q190" s="5">
        <v>491.15642169420994</v>
      </c>
      <c r="R190" s="5">
        <v>454.155814784055</v>
      </c>
      <c r="S190" s="5">
        <v>426.01171363183005</v>
      </c>
      <c r="T190" s="5">
        <v>522.71071302497</v>
      </c>
      <c r="U190" s="5">
        <v>525.2977236179853</v>
      </c>
      <c r="V190" s="5">
        <v>547.54737177574975</v>
      </c>
      <c r="W190" s="5">
        <v>610.77841095093493</v>
      </c>
      <c r="X190" s="5">
        <v>582.41130612781512</v>
      </c>
      <c r="Y190" s="5">
        <v>599.30297365158503</v>
      </c>
      <c r="Z190" s="5">
        <v>532.77353935220492</v>
      </c>
      <c r="AA190" s="5">
        <v>350.61153889132993</v>
      </c>
      <c r="AB190" s="5">
        <v>354.18386035268475</v>
      </c>
      <c r="AC190" s="5">
        <v>315.80432639820003</v>
      </c>
      <c r="AD190" s="5">
        <v>349.38473368491992</v>
      </c>
      <c r="AE190" s="5">
        <v>253.60029395350995</v>
      </c>
      <c r="AF190" s="5">
        <v>216.13966326985499</v>
      </c>
      <c r="AG190" s="5">
        <v>226.33697500866975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255.86175052612504</v>
      </c>
      <c r="G191" s="5">
        <v>152.97763706111508</v>
      </c>
      <c r="H191" s="5">
        <v>201.42174370959495</v>
      </c>
      <c r="I191" s="5">
        <v>200.89802308245498</v>
      </c>
      <c r="J191" s="5">
        <v>182.01522238255006</v>
      </c>
      <c r="K191" s="5">
        <v>179.51524137993005</v>
      </c>
      <c r="L191" s="5">
        <v>156.42307881534504</v>
      </c>
      <c r="M191" s="5">
        <v>171.00436707902003</v>
      </c>
      <c r="N191" s="5">
        <v>165.78315577802505</v>
      </c>
      <c r="O191" s="5">
        <v>168.80154968884494</v>
      </c>
      <c r="P191" s="5">
        <v>173.52245912744496</v>
      </c>
      <c r="Q191" s="5">
        <v>176.76095412475001</v>
      </c>
      <c r="R191" s="5">
        <v>161.93614297837999</v>
      </c>
      <c r="S191" s="5">
        <v>177.38767840976004</v>
      </c>
      <c r="T191" s="5">
        <v>194.75885276190996</v>
      </c>
      <c r="U191" s="5">
        <v>196.05196422598493</v>
      </c>
      <c r="V191" s="5">
        <v>194.09616108739507</v>
      </c>
      <c r="W191" s="5">
        <v>244.25920090970516</v>
      </c>
      <c r="X191" s="5">
        <v>221.42140883561007</v>
      </c>
      <c r="Y191" s="5">
        <v>213.61500332409508</v>
      </c>
      <c r="Z191" s="5">
        <v>224.49883166334513</v>
      </c>
      <c r="AA191" s="5">
        <v>234.79996365482998</v>
      </c>
      <c r="AB191" s="5">
        <v>228.44271783747507</v>
      </c>
      <c r="AC191" s="5">
        <v>208.80129941781007</v>
      </c>
      <c r="AD191" s="5">
        <v>240.532220293905</v>
      </c>
      <c r="AE191" s="5">
        <v>220.93335444864493</v>
      </c>
      <c r="AF191" s="5">
        <v>62.58648101915</v>
      </c>
      <c r="AG191" s="5">
        <v>63.132019328694994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33.730271817555</v>
      </c>
      <c r="G192" s="5">
        <v>29.517046536314993</v>
      </c>
      <c r="H192" s="5">
        <v>31.653462556844993</v>
      </c>
      <c r="I192" s="5">
        <v>32.889652293610013</v>
      </c>
      <c r="J192" s="5">
        <v>30.148020590510001</v>
      </c>
      <c r="K192" s="5">
        <v>30.322321738575006</v>
      </c>
      <c r="L192" s="5">
        <v>29.254213815885002</v>
      </c>
      <c r="M192" s="5">
        <v>31.942076407669976</v>
      </c>
      <c r="N192" s="5">
        <v>21.294757869820003</v>
      </c>
      <c r="O192" s="5">
        <v>18.935308956844999</v>
      </c>
      <c r="P192" s="5">
        <v>20.362466789805001</v>
      </c>
      <c r="Q192" s="5">
        <v>21.325929646175005</v>
      </c>
      <c r="R192" s="5">
        <v>21.181764468904991</v>
      </c>
      <c r="S192" s="5">
        <v>21.145086368434988</v>
      </c>
      <c r="T192" s="5">
        <v>22.723613242370007</v>
      </c>
      <c r="U192" s="5">
        <v>21.725256913085005</v>
      </c>
      <c r="V192" s="5">
        <v>19.820671553529998</v>
      </c>
      <c r="W192" s="5">
        <v>23.939028231355007</v>
      </c>
      <c r="X192" s="5">
        <v>24.77669343200499</v>
      </c>
      <c r="Y192" s="5">
        <v>22.722025183594987</v>
      </c>
      <c r="Z192" s="5">
        <v>23.335453133900014</v>
      </c>
      <c r="AA192" s="5">
        <v>22.803495774664992</v>
      </c>
      <c r="AB192" s="5">
        <v>13.811168193330001</v>
      </c>
      <c r="AC192" s="5">
        <v>12.111822482504998</v>
      </c>
      <c r="AD192" s="5">
        <v>13.816147391379996</v>
      </c>
      <c r="AE192" s="5">
        <v>11.364503141019998</v>
      </c>
      <c r="AF192" s="5">
        <v>11.519011909260005</v>
      </c>
      <c r="AG192" s="5">
        <v>11.621412441169994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707.104655365555</v>
      </c>
      <c r="G195" s="5">
        <v>515.13633024436058</v>
      </c>
      <c r="H195" s="5">
        <v>527.40433759860025</v>
      </c>
      <c r="I195" s="5">
        <v>549.17170235580488</v>
      </c>
      <c r="J195" s="5">
        <v>514.49809199825506</v>
      </c>
      <c r="K195" s="5">
        <v>483.90350121510994</v>
      </c>
      <c r="L195" s="5">
        <v>423.640393878775</v>
      </c>
      <c r="M195" s="5">
        <v>441.91996469315501</v>
      </c>
      <c r="N195" s="5">
        <v>438.12285469229028</v>
      </c>
      <c r="O195" s="5">
        <v>457.64385379814001</v>
      </c>
      <c r="P195" s="5">
        <v>469.74441243170008</v>
      </c>
      <c r="Q195" s="5">
        <v>477.96301616217499</v>
      </c>
      <c r="R195" s="5">
        <v>444.1449108677503</v>
      </c>
      <c r="S195" s="5">
        <v>477.56474932232521</v>
      </c>
      <c r="T195" s="5">
        <v>509.32861764784991</v>
      </c>
      <c r="U195" s="5">
        <v>520.35120057876497</v>
      </c>
      <c r="V195" s="5">
        <v>537.24984405071484</v>
      </c>
      <c r="W195" s="5">
        <v>724.62143026221975</v>
      </c>
      <c r="X195" s="5">
        <v>761.50762464824538</v>
      </c>
      <c r="Y195" s="5">
        <v>720.91873778732008</v>
      </c>
      <c r="Z195" s="5">
        <v>675.79240450668999</v>
      </c>
      <c r="AA195" s="5">
        <v>168.21231166080005</v>
      </c>
      <c r="AB195" s="5">
        <v>165.42678266925995</v>
      </c>
      <c r="AC195" s="5">
        <v>152.27682730920003</v>
      </c>
      <c r="AD195" s="5">
        <v>0</v>
      </c>
      <c r="AE195" s="5">
        <v>0</v>
      </c>
      <c r="AF195" s="5">
        <v>0</v>
      </c>
      <c r="AG195" s="5">
        <v>0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1054.5323712641548</v>
      </c>
      <c r="AG197" s="5">
        <v>1108.7303048112401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1337.7302627368449</v>
      </c>
      <c r="G204" s="5">
        <v>3794.6014016228246</v>
      </c>
      <c r="H204" s="5">
        <v>3473.4899802970758</v>
      </c>
      <c r="I204" s="5">
        <v>3531.1514512112253</v>
      </c>
      <c r="J204" s="5">
        <v>3612.3981594638949</v>
      </c>
      <c r="K204" s="5">
        <v>3488.7411892253708</v>
      </c>
      <c r="L204" s="5">
        <v>3998.7978478040304</v>
      </c>
      <c r="M204" s="5">
        <v>3024.2055143385596</v>
      </c>
      <c r="N204" s="5">
        <v>3518.97231565318</v>
      </c>
      <c r="O204" s="5">
        <v>3311.3137469715116</v>
      </c>
      <c r="P204" s="5">
        <v>3376.7054051189239</v>
      </c>
      <c r="Q204" s="5">
        <v>3517.4150895293833</v>
      </c>
      <c r="R204" s="5">
        <v>3562.2357427477236</v>
      </c>
      <c r="S204" s="5">
        <v>3735.6407878720706</v>
      </c>
      <c r="T204" s="5">
        <v>3380.4435894993753</v>
      </c>
      <c r="U204" s="5">
        <v>3464.0082246477405</v>
      </c>
      <c r="V204" s="5">
        <v>3742.4953404537182</v>
      </c>
      <c r="W204" s="5">
        <v>4291.5031894199119</v>
      </c>
      <c r="X204" s="5">
        <v>3858.6329360447558</v>
      </c>
      <c r="Y204" s="5">
        <v>5656.2424874192884</v>
      </c>
      <c r="Z204" s="5">
        <v>5887.867209529988</v>
      </c>
      <c r="AA204" s="5">
        <v>7116.8783050366364</v>
      </c>
      <c r="AB204" s="5">
        <v>7556.4232726666141</v>
      </c>
      <c r="AC204" s="5">
        <v>7453.8180784912474</v>
      </c>
      <c r="AD204" s="5">
        <v>7751.1302954806242</v>
      </c>
      <c r="AE204" s="5">
        <v>6578.4134577396253</v>
      </c>
      <c r="AF204" s="5">
        <v>6827.6439824582285</v>
      </c>
      <c r="AG204" s="5">
        <v>7324.1905841367497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103.81226107680001</v>
      </c>
      <c r="G205" s="5">
        <v>110.04047521199996</v>
      </c>
      <c r="H205" s="5">
        <v>110.94211623600003</v>
      </c>
      <c r="I205" s="5">
        <v>100.02861134639994</v>
      </c>
      <c r="J205" s="5">
        <v>419.93062634793023</v>
      </c>
      <c r="K205" s="5">
        <v>393.17954356234486</v>
      </c>
      <c r="L205" s="5">
        <v>1747.0515907235742</v>
      </c>
      <c r="M205" s="5">
        <v>1392.8205366115189</v>
      </c>
      <c r="N205" s="5">
        <v>1519.9027709960246</v>
      </c>
      <c r="O205" s="5">
        <v>1626.2222883018808</v>
      </c>
      <c r="P205" s="5">
        <v>1547.98191678782</v>
      </c>
      <c r="Q205" s="5">
        <v>1677.9233344410407</v>
      </c>
      <c r="R205" s="5">
        <v>2129.4925980082448</v>
      </c>
      <c r="S205" s="5">
        <v>2569.1327976436169</v>
      </c>
      <c r="T205" s="5">
        <v>2300.0386857572557</v>
      </c>
      <c r="U205" s="5">
        <v>2583.1153438747247</v>
      </c>
      <c r="V205" s="5">
        <v>2699.1293789207057</v>
      </c>
      <c r="W205" s="5">
        <v>2832.6563738771042</v>
      </c>
      <c r="X205" s="5">
        <v>2562.0452178500386</v>
      </c>
      <c r="Y205" s="5">
        <v>2739.8617596754598</v>
      </c>
      <c r="Z205" s="5">
        <v>3476.8371914299141</v>
      </c>
      <c r="AA205" s="5">
        <v>3298.9732568886843</v>
      </c>
      <c r="AB205" s="5">
        <v>3285.6108321843844</v>
      </c>
      <c r="AC205" s="5">
        <v>3344.8772622825059</v>
      </c>
      <c r="AD205" s="5">
        <v>3229.8302737558556</v>
      </c>
      <c r="AE205" s="5">
        <v>2737.0888788529564</v>
      </c>
      <c r="AF205" s="5">
        <v>3072.5851201174851</v>
      </c>
      <c r="AG205" s="5">
        <v>3142.4379939914529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427.71411590291547</v>
      </c>
      <c r="AC207" s="5">
        <v>2599.5705945590589</v>
      </c>
      <c r="AD207" s="5">
        <v>2471.6104070640254</v>
      </c>
      <c r="AE207" s="5">
        <v>2265.2415446535315</v>
      </c>
      <c r="AF207" s="5">
        <v>2368.4634828388348</v>
      </c>
      <c r="AG207" s="5">
        <v>2272.9169136066844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56.807014950325012</v>
      </c>
      <c r="T209" s="5">
        <v>2078.6113948548509</v>
      </c>
      <c r="U209" s="5">
        <v>2073.5808143656391</v>
      </c>
      <c r="V209" s="5">
        <v>2048.4794300446351</v>
      </c>
      <c r="W209" s="5">
        <v>2270.2809411850149</v>
      </c>
      <c r="X209" s="5">
        <v>2040.5903130320751</v>
      </c>
      <c r="Y209" s="5">
        <v>2910.0938328000025</v>
      </c>
      <c r="Z209" s="5">
        <v>3002.7557092499997</v>
      </c>
      <c r="AA209" s="5">
        <v>3043.0399473000007</v>
      </c>
      <c r="AB209" s="5">
        <v>3011.857238739432</v>
      </c>
      <c r="AC209" s="5">
        <v>2947.7256936377839</v>
      </c>
      <c r="AD209" s="5">
        <v>2877.8770413805264</v>
      </c>
      <c r="AE209" s="5">
        <v>2622.0667105367588</v>
      </c>
      <c r="AF209" s="5">
        <v>2581.8413472590496</v>
      </c>
      <c r="AG209" s="5">
        <v>2577.7023839999979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626.67747162959506</v>
      </c>
      <c r="Z210" s="5">
        <v>1481.2654887631593</v>
      </c>
      <c r="AA210" s="5">
        <v>1489.9516435510091</v>
      </c>
      <c r="AB210" s="5">
        <v>1469.0086938544596</v>
      </c>
      <c r="AC210" s="5">
        <v>1292.4834323505447</v>
      </c>
      <c r="AD210" s="5">
        <v>1472.7571588361898</v>
      </c>
      <c r="AE210" s="5">
        <v>1293.5070893769694</v>
      </c>
      <c r="AF210" s="5">
        <v>1296.5345728015841</v>
      </c>
      <c r="AG210" s="5">
        <v>1288.6376270977153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1438.0667928572261</v>
      </c>
      <c r="G211" s="5">
        <v>1435.5695316843864</v>
      </c>
      <c r="H211" s="5">
        <v>1469.3173867294199</v>
      </c>
      <c r="I211" s="5">
        <v>2603.3232865354298</v>
      </c>
      <c r="J211" s="5">
        <v>3029.8545974395438</v>
      </c>
      <c r="K211" s="5">
        <v>3025.5922843557437</v>
      </c>
      <c r="L211" s="5">
        <v>3267.0345208463687</v>
      </c>
      <c r="M211" s="5">
        <v>2801.4436818470103</v>
      </c>
      <c r="N211" s="5">
        <v>2992.1541928621509</v>
      </c>
      <c r="O211" s="5">
        <v>3061.6306240079839</v>
      </c>
      <c r="P211" s="5">
        <v>3066.6652582485076</v>
      </c>
      <c r="Q211" s="5">
        <v>3042.4280534543059</v>
      </c>
      <c r="R211" s="5">
        <v>3024.5367994254161</v>
      </c>
      <c r="S211" s="5">
        <v>3073.8556171446162</v>
      </c>
      <c r="T211" s="5">
        <v>5395.0222547694739</v>
      </c>
      <c r="U211" s="5">
        <v>5717.5921369197113</v>
      </c>
      <c r="V211" s="5">
        <v>5916.5735986594427</v>
      </c>
      <c r="W211" s="5">
        <v>6177.8824797922616</v>
      </c>
      <c r="X211" s="5">
        <v>5793.6021322903352</v>
      </c>
      <c r="Y211" s="5">
        <v>9712.7138211456131</v>
      </c>
      <c r="Z211" s="5">
        <v>9872.5982812026305</v>
      </c>
      <c r="AA211" s="5">
        <v>10075.10319656518</v>
      </c>
      <c r="AB211" s="5">
        <v>10329.173864929493</v>
      </c>
      <c r="AC211" s="5">
        <v>10026.569059583862</v>
      </c>
      <c r="AD211" s="5">
        <v>11158.446649539819</v>
      </c>
      <c r="AE211" s="5">
        <v>12406.910292737834</v>
      </c>
      <c r="AF211" s="5">
        <v>11629.177001787288</v>
      </c>
      <c r="AG211" s="5">
        <v>11911.279994081106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334.24906038077012</v>
      </c>
      <c r="AB212" s="5">
        <v>337.99602437208029</v>
      </c>
      <c r="AC212" s="5">
        <v>310.20862194403514</v>
      </c>
      <c r="AD212" s="5">
        <v>328.65897059408991</v>
      </c>
      <c r="AE212" s="5">
        <v>275.40091672439002</v>
      </c>
      <c r="AF212" s="5">
        <v>262.43658020002505</v>
      </c>
      <c r="AG212" s="5">
        <v>258.72587432615518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318.70143624850482</v>
      </c>
      <c r="H213" s="5">
        <v>1141.2493758861151</v>
      </c>
      <c r="I213" s="5">
        <v>1217.1036717357304</v>
      </c>
      <c r="J213" s="5">
        <v>1090.806179770399</v>
      </c>
      <c r="K213" s="5">
        <v>1096.3619214851497</v>
      </c>
      <c r="L213" s="5">
        <v>906.4420572062844</v>
      </c>
      <c r="M213" s="5">
        <v>1357.846309787491</v>
      </c>
      <c r="N213" s="5">
        <v>1338.6952158358008</v>
      </c>
      <c r="O213" s="5">
        <v>1452.8182816367257</v>
      </c>
      <c r="P213" s="5">
        <v>1313.2675805892302</v>
      </c>
      <c r="Q213" s="5">
        <v>1363.4928544274608</v>
      </c>
      <c r="R213" s="5">
        <v>1381.2310796335798</v>
      </c>
      <c r="S213" s="5">
        <v>1333.5716234138608</v>
      </c>
      <c r="T213" s="5">
        <v>1376.7734508659157</v>
      </c>
      <c r="U213" s="5">
        <v>1299.5727910212997</v>
      </c>
      <c r="V213" s="5">
        <v>1406.0075311469745</v>
      </c>
      <c r="W213" s="5">
        <v>1347.4476203326603</v>
      </c>
      <c r="X213" s="5">
        <v>3127.5278018703066</v>
      </c>
      <c r="Y213" s="5">
        <v>4213.9352891818226</v>
      </c>
      <c r="Z213" s="5">
        <v>5482.828447350139</v>
      </c>
      <c r="AA213" s="5">
        <v>5282.5550193069912</v>
      </c>
      <c r="AB213" s="5">
        <v>5289.5681901003227</v>
      </c>
      <c r="AC213" s="5">
        <v>5200.7314316231932</v>
      </c>
      <c r="AD213" s="5">
        <v>5187.7761338789096</v>
      </c>
      <c r="AE213" s="5">
        <v>5432.01681864489</v>
      </c>
      <c r="AF213" s="5">
        <v>4961.9466277539086</v>
      </c>
      <c r="AG213" s="5">
        <v>5336.4562944025074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1756.1532746352509</v>
      </c>
      <c r="G215" s="5">
        <v>1727.21250494996</v>
      </c>
      <c r="H215" s="5">
        <v>3459.5259517805457</v>
      </c>
      <c r="I215" s="5">
        <v>6325.3947122164363</v>
      </c>
      <c r="J215" s="5">
        <v>11629.944202466433</v>
      </c>
      <c r="K215" s="5">
        <v>14357.728107574698</v>
      </c>
      <c r="L215" s="5">
        <v>12566.687040071129</v>
      </c>
      <c r="M215" s="5">
        <v>12879.160969759072</v>
      </c>
      <c r="N215" s="5">
        <v>13786.840484524404</v>
      </c>
      <c r="O215" s="5">
        <v>14985.125511494356</v>
      </c>
      <c r="P215" s="5">
        <v>14182.464232403772</v>
      </c>
      <c r="Q215" s="5">
        <v>14026.93318353707</v>
      </c>
      <c r="R215" s="5">
        <v>13189.77719272075</v>
      </c>
      <c r="S215" s="5">
        <v>13979.567002674683</v>
      </c>
      <c r="T215" s="5">
        <v>13294.32970304039</v>
      </c>
      <c r="U215" s="5">
        <v>13163.356469687005</v>
      </c>
      <c r="V215" s="5">
        <v>14059.433645570063</v>
      </c>
      <c r="W215" s="5">
        <v>13549.287293246589</v>
      </c>
      <c r="X215" s="5">
        <v>13273.219979254038</v>
      </c>
      <c r="Y215" s="5">
        <v>13815.027569527794</v>
      </c>
      <c r="Z215" s="5">
        <v>14477.679038735641</v>
      </c>
      <c r="AA215" s="5">
        <v>13490.494710154599</v>
      </c>
      <c r="AB215" s="5">
        <v>21805.931516335513</v>
      </c>
      <c r="AC215" s="5">
        <v>20323.069537771145</v>
      </c>
      <c r="AD215" s="5">
        <v>21184.321658971989</v>
      </c>
      <c r="AE215" s="5">
        <v>21884.347683333846</v>
      </c>
      <c r="AF215" s="5">
        <v>22768.563535531222</v>
      </c>
      <c r="AG215" s="5">
        <v>24716.548528162377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349.08894095806482</v>
      </c>
      <c r="G216" s="5">
        <v>2562.8401062451858</v>
      </c>
      <c r="H216" s="5">
        <v>2767.8181085922338</v>
      </c>
      <c r="I216" s="5">
        <v>2834.5711324534986</v>
      </c>
      <c r="J216" s="5">
        <v>2603.4480339561192</v>
      </c>
      <c r="K216" s="5">
        <v>2825.7155698014808</v>
      </c>
      <c r="L216" s="5">
        <v>2459.1758843946054</v>
      </c>
      <c r="M216" s="5">
        <v>2854.8221815608558</v>
      </c>
      <c r="N216" s="5">
        <v>2931.9103452434993</v>
      </c>
      <c r="O216" s="5">
        <v>3084.8734085305746</v>
      </c>
      <c r="P216" s="5">
        <v>3043.9103289653644</v>
      </c>
      <c r="Q216" s="5">
        <v>3038.5418505968287</v>
      </c>
      <c r="R216" s="5">
        <v>2946.2852447848418</v>
      </c>
      <c r="S216" s="5">
        <v>2935.5089212816292</v>
      </c>
      <c r="T216" s="5">
        <v>3002.6486542538441</v>
      </c>
      <c r="U216" s="5">
        <v>2787.4379410054848</v>
      </c>
      <c r="V216" s="5">
        <v>3076.1986477104915</v>
      </c>
      <c r="W216" s="5">
        <v>3146.4586095224281</v>
      </c>
      <c r="X216" s="5">
        <v>3092.1561498466212</v>
      </c>
      <c r="Y216" s="5">
        <v>3898.3557922963992</v>
      </c>
      <c r="Z216" s="5">
        <v>5520.2855151963377</v>
      </c>
      <c r="AA216" s="5">
        <v>5474.352264707396</v>
      </c>
      <c r="AB216" s="5">
        <v>5298.6736524472581</v>
      </c>
      <c r="AC216" s="5">
        <v>5019.7225380516957</v>
      </c>
      <c r="AD216" s="5">
        <v>8041.5080900137891</v>
      </c>
      <c r="AE216" s="5">
        <v>8125.0519352003403</v>
      </c>
      <c r="AF216" s="5">
        <v>8068.4113291579815</v>
      </c>
      <c r="AG216" s="5">
        <v>8688.9729292431821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642.53223659870969</v>
      </c>
      <c r="G217" s="5">
        <v>625.45498073619979</v>
      </c>
      <c r="H217" s="5">
        <v>662.66487284653533</v>
      </c>
      <c r="I217" s="5">
        <v>653.64313633680979</v>
      </c>
      <c r="J217" s="5">
        <v>608.46139508242504</v>
      </c>
      <c r="K217" s="5">
        <v>646.58601548742581</v>
      </c>
      <c r="L217" s="5">
        <v>539.05894685032501</v>
      </c>
      <c r="M217" s="5">
        <v>547.09803006738503</v>
      </c>
      <c r="N217" s="5">
        <v>615.66019476974043</v>
      </c>
      <c r="O217" s="5">
        <v>637.7976690940103</v>
      </c>
      <c r="P217" s="5">
        <v>629.02854080841018</v>
      </c>
      <c r="Q217" s="5">
        <v>591.08655089648948</v>
      </c>
      <c r="R217" s="5">
        <v>604.46218461712988</v>
      </c>
      <c r="S217" s="5">
        <v>617.83193274943517</v>
      </c>
      <c r="T217" s="5">
        <v>609.54786404743982</v>
      </c>
      <c r="U217" s="5">
        <v>575.3013860376102</v>
      </c>
      <c r="V217" s="5">
        <v>627.59791937762532</v>
      </c>
      <c r="W217" s="5">
        <v>591.25039679115548</v>
      </c>
      <c r="X217" s="5">
        <v>568.66662797344475</v>
      </c>
      <c r="Y217" s="5">
        <v>632.55351451667525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1304.1972426620705</v>
      </c>
      <c r="G221" s="5">
        <v>1294.1185120366301</v>
      </c>
      <c r="H221" s="5">
        <v>1269.4032956188403</v>
      </c>
      <c r="I221" s="5">
        <v>1327.7860000276096</v>
      </c>
      <c r="J221" s="5">
        <v>1320.6861210312095</v>
      </c>
      <c r="K221" s="5">
        <v>1310.3533391386502</v>
      </c>
      <c r="L221" s="5">
        <v>1185.804698212075</v>
      </c>
      <c r="M221" s="5">
        <v>1250.1123727306597</v>
      </c>
      <c r="N221" s="5">
        <v>1297.4865426854394</v>
      </c>
      <c r="O221" s="5">
        <v>1332.8161452822051</v>
      </c>
      <c r="P221" s="5">
        <v>1331.0981382391851</v>
      </c>
      <c r="Q221" s="5">
        <v>1387.221956986471</v>
      </c>
      <c r="R221" s="5">
        <v>1381.5582502973448</v>
      </c>
      <c r="S221" s="5">
        <v>1313.5910834653441</v>
      </c>
      <c r="T221" s="5">
        <v>1387.7334419600493</v>
      </c>
      <c r="U221" s="5">
        <v>1366.5344314823351</v>
      </c>
      <c r="V221" s="5">
        <v>1419.0714608804747</v>
      </c>
      <c r="W221" s="5">
        <v>1293.9801509548345</v>
      </c>
      <c r="X221" s="5">
        <v>1327.3893003145899</v>
      </c>
      <c r="Y221" s="5">
        <v>1281.9694592068347</v>
      </c>
      <c r="Z221" s="5">
        <v>1292.7509435988552</v>
      </c>
      <c r="AA221" s="5">
        <v>2813.2097735367984</v>
      </c>
      <c r="AB221" s="5">
        <v>2962.94064926692</v>
      </c>
      <c r="AC221" s="5">
        <v>2956.5418177655524</v>
      </c>
      <c r="AD221" s="5">
        <v>2820.3384579858862</v>
      </c>
      <c r="AE221" s="5">
        <v>2870.8614931958105</v>
      </c>
      <c r="AF221" s="5">
        <v>2765.3898046803752</v>
      </c>
      <c r="AG221" s="5">
        <v>2879.6063509228661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2.4805768349999992E-3</v>
      </c>
      <c r="AD222" s="5">
        <v>2.2650914999999996E-3</v>
      </c>
      <c r="AE222" s="5">
        <v>1352.8945745564602</v>
      </c>
      <c r="AF222" s="5">
        <v>1275.2768563602554</v>
      </c>
      <c r="AG222" s="5">
        <v>1322.6478552147348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4778.4633879560552</v>
      </c>
      <c r="G225" s="5">
        <v>4933.7553443838433</v>
      </c>
      <c r="H225" s="5">
        <v>5119.6063033429045</v>
      </c>
      <c r="I225" s="5">
        <v>5281.3388960329848</v>
      </c>
      <c r="J225" s="5">
        <v>4999.149859305282</v>
      </c>
      <c r="K225" s="5">
        <v>5213.9785288151943</v>
      </c>
      <c r="L225" s="5">
        <v>5028.06900929524</v>
      </c>
      <c r="M225" s="5">
        <v>5307.0515572988998</v>
      </c>
      <c r="N225" s="5">
        <v>5120.3424575484541</v>
      </c>
      <c r="O225" s="5">
        <v>5029.923010111911</v>
      </c>
      <c r="P225" s="5">
        <v>5272.963009125835</v>
      </c>
      <c r="Q225" s="5">
        <v>4461.02355429626</v>
      </c>
      <c r="R225" s="5">
        <v>5139.7491330207085</v>
      </c>
      <c r="S225" s="5">
        <v>4573.3587729128712</v>
      </c>
      <c r="T225" s="5">
        <v>4668.0348115279585</v>
      </c>
      <c r="U225" s="5">
        <v>4413.4079849869668</v>
      </c>
      <c r="V225" s="5">
        <v>4793.7358464457839</v>
      </c>
      <c r="W225" s="5">
        <v>5868.761938344931</v>
      </c>
      <c r="X225" s="5">
        <v>6037.7630941747166</v>
      </c>
      <c r="Y225" s="5">
        <v>5509.1498244028362</v>
      </c>
      <c r="Z225" s="5">
        <v>5267.0213843228303</v>
      </c>
      <c r="AA225" s="5">
        <v>6348.8396142465663</v>
      </c>
      <c r="AB225" s="5">
        <v>5841.738725002856</v>
      </c>
      <c r="AC225" s="5">
        <v>6615.8909312632859</v>
      </c>
      <c r="AD225" s="5">
        <v>5459.5053623233771</v>
      </c>
      <c r="AE225" s="5">
        <v>6542.0817057969571</v>
      </c>
      <c r="AF225" s="5">
        <v>5768.6052492881445</v>
      </c>
      <c r="AG225" s="5">
        <v>6288.7611558649114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4985.4154673426192</v>
      </c>
      <c r="G226" s="5">
        <v>5739.7056199144308</v>
      </c>
      <c r="H226" s="5">
        <v>5637.9127804361378</v>
      </c>
      <c r="I226" s="5">
        <v>5942.0235836294905</v>
      </c>
      <c r="J226" s="5">
        <v>5623.7171675890922</v>
      </c>
      <c r="K226" s="5">
        <v>5857.2846798630262</v>
      </c>
      <c r="L226" s="5">
        <v>5763.5046777550178</v>
      </c>
      <c r="M226" s="5">
        <v>5876.2671421947862</v>
      </c>
      <c r="N226" s="5">
        <v>5409.0516630244456</v>
      </c>
      <c r="O226" s="5">
        <v>5498.9599320982688</v>
      </c>
      <c r="P226" s="5">
        <v>5979.0104468542095</v>
      </c>
      <c r="Q226" s="5">
        <v>5472.5478376107694</v>
      </c>
      <c r="R226" s="5">
        <v>6313.4149510048437</v>
      </c>
      <c r="S226" s="5">
        <v>5443.8122828049254</v>
      </c>
      <c r="T226" s="5">
        <v>5664.4394730685963</v>
      </c>
      <c r="U226" s="5">
        <v>4480.3530898092613</v>
      </c>
      <c r="V226" s="5">
        <v>4860.1089287918549</v>
      </c>
      <c r="W226" s="5">
        <v>4593.8293911558358</v>
      </c>
      <c r="X226" s="5">
        <v>4604.1725511660552</v>
      </c>
      <c r="Y226" s="5">
        <v>4168.0089198359638</v>
      </c>
      <c r="Z226" s="5">
        <v>3728.3523493213847</v>
      </c>
      <c r="AA226" s="5">
        <v>6860.4500254478153</v>
      </c>
      <c r="AB226" s="5">
        <v>3893.9967017548624</v>
      </c>
      <c r="AC226" s="5">
        <v>4445.750767867843</v>
      </c>
      <c r="AD226" s="5">
        <v>3932.3102037728067</v>
      </c>
      <c r="AE226" s="5">
        <v>12406.268752755028</v>
      </c>
      <c r="AF226" s="5">
        <v>11852.608538514934</v>
      </c>
      <c r="AG226" s="5">
        <v>11713.821940192258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1799.9999999999834</v>
      </c>
      <c r="H227" s="5">
        <v>1652.8042995000003</v>
      </c>
      <c r="I227" s="5">
        <v>1582.804276732194</v>
      </c>
      <c r="J227" s="5">
        <v>1519.7911850017149</v>
      </c>
      <c r="K227" s="5">
        <v>1478.8518468584409</v>
      </c>
      <c r="L227" s="5">
        <v>1440.4324933345802</v>
      </c>
      <c r="M227" s="5">
        <v>1583.6514175146604</v>
      </c>
      <c r="N227" s="5">
        <v>1511.1110810966757</v>
      </c>
      <c r="O227" s="5">
        <v>1516.665908283615</v>
      </c>
      <c r="P227" s="5">
        <v>1619.2141429621347</v>
      </c>
      <c r="Q227" s="5">
        <v>1558.4117326037492</v>
      </c>
      <c r="R227" s="5">
        <v>1785.2785943613821</v>
      </c>
      <c r="S227" s="5">
        <v>1582.7639623279247</v>
      </c>
      <c r="T227" s="5">
        <v>1587.8660434853643</v>
      </c>
      <c r="U227" s="5">
        <v>1554.5136861516542</v>
      </c>
      <c r="V227" s="5">
        <v>1598.8761033516907</v>
      </c>
      <c r="W227" s="5">
        <v>1622.4489502440099</v>
      </c>
      <c r="X227" s="5">
        <v>1712.7211695068197</v>
      </c>
      <c r="Y227" s="5">
        <v>1577.0970336232497</v>
      </c>
      <c r="Z227" s="5">
        <v>1592.2567360881453</v>
      </c>
      <c r="AA227" s="5">
        <v>1605.1325919165247</v>
      </c>
      <c r="AB227" s="5">
        <v>1481.7670106736498</v>
      </c>
      <c r="AC227" s="5">
        <v>2601.2751388480315</v>
      </c>
      <c r="AD227" s="5">
        <v>3190.7637430859604</v>
      </c>
      <c r="AE227" s="5">
        <v>5904.8167249456801</v>
      </c>
      <c r="AF227" s="5">
        <v>5477.7081742724467</v>
      </c>
      <c r="AG227" s="5">
        <v>5643.8209711957934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763.05498084694557</v>
      </c>
      <c r="G229" s="5">
        <v>601.14598425258487</v>
      </c>
      <c r="H229" s="5">
        <v>643.41861666786974</v>
      </c>
      <c r="I229" s="5">
        <v>665.60731232463502</v>
      </c>
      <c r="J229" s="5">
        <v>624.12014635282992</v>
      </c>
      <c r="K229" s="5">
        <v>650.2719635362904</v>
      </c>
      <c r="L229" s="5">
        <v>594.56923073119526</v>
      </c>
      <c r="M229" s="5">
        <v>535.62027646937997</v>
      </c>
      <c r="N229" s="5">
        <v>514.01854609311488</v>
      </c>
      <c r="O229" s="5">
        <v>512.45393192948984</v>
      </c>
      <c r="P229" s="5">
        <v>573.39400935543472</v>
      </c>
      <c r="Q229" s="5">
        <v>536.39071093430516</v>
      </c>
      <c r="R229" s="5">
        <v>445.7974806472194</v>
      </c>
      <c r="S229" s="5">
        <v>390.62634535568992</v>
      </c>
      <c r="T229" s="5">
        <v>416.96011969210508</v>
      </c>
      <c r="U229" s="5">
        <v>83.418033715365013</v>
      </c>
      <c r="V229" s="5">
        <v>454.8490874899199</v>
      </c>
      <c r="W229" s="5">
        <v>1238.5432177423747</v>
      </c>
      <c r="X229" s="5">
        <v>1251.7123668521097</v>
      </c>
      <c r="Y229" s="5">
        <v>1265.0482328833048</v>
      </c>
      <c r="Z229" s="5">
        <v>1295.6094810127188</v>
      </c>
      <c r="AA229" s="5">
        <v>1877.8812182017355</v>
      </c>
      <c r="AB229" s="5">
        <v>1709.2530391500952</v>
      </c>
      <c r="AC229" s="5">
        <v>2864.2337551644141</v>
      </c>
      <c r="AD229" s="5">
        <v>2579.2728218708639</v>
      </c>
      <c r="AE229" s="5">
        <v>2606.8536405668469</v>
      </c>
      <c r="AF229" s="5">
        <v>2302.225575690331</v>
      </c>
      <c r="AG229" s="5">
        <v>2650.9701941433445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3770.0375672288706</v>
      </c>
      <c r="G231" s="5">
        <v>3906.083890047089</v>
      </c>
      <c r="H231" s="5">
        <v>3543.4772899735999</v>
      </c>
      <c r="I231" s="5">
        <v>3803.2501298281782</v>
      </c>
      <c r="J231" s="5">
        <v>3513.4764551036246</v>
      </c>
      <c r="K231" s="5">
        <v>3859.0511769352461</v>
      </c>
      <c r="L231" s="5">
        <v>3620.6857459404355</v>
      </c>
      <c r="M231" s="5">
        <v>3545.2669041835056</v>
      </c>
      <c r="N231" s="5">
        <v>3514.1976676185045</v>
      </c>
      <c r="O231" s="5">
        <v>3570.0658984372549</v>
      </c>
      <c r="P231" s="5">
        <v>3369.7561464238502</v>
      </c>
      <c r="Q231" s="5">
        <v>3228.9329423021054</v>
      </c>
      <c r="R231" s="5">
        <v>3415.1951223043457</v>
      </c>
      <c r="S231" s="5">
        <v>2556.2308439554245</v>
      </c>
      <c r="T231" s="5">
        <v>2680.6117494384343</v>
      </c>
      <c r="U231" s="5">
        <v>2579.7402196416997</v>
      </c>
      <c r="V231" s="5">
        <v>3397.8409437727059</v>
      </c>
      <c r="W231" s="5">
        <v>3987.2197404313802</v>
      </c>
      <c r="X231" s="5">
        <v>5887.3051907651725</v>
      </c>
      <c r="Y231" s="5">
        <v>6658.7193429810959</v>
      </c>
      <c r="Z231" s="5">
        <v>6136.9223516570346</v>
      </c>
      <c r="AA231" s="5">
        <v>6298.8842047753387</v>
      </c>
      <c r="AB231" s="5">
        <v>5664.9363981235056</v>
      </c>
      <c r="AC231" s="5">
        <v>6975.8279009912903</v>
      </c>
      <c r="AD231" s="5">
        <v>6892.3051467120858</v>
      </c>
      <c r="AE231" s="5">
        <v>8003.4235694202944</v>
      </c>
      <c r="AF231" s="5">
        <v>7145.7810869185196</v>
      </c>
      <c r="AG231" s="5">
        <v>8308.7820370841218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268.89732321461497</v>
      </c>
      <c r="G232" s="5">
        <v>249.09170880657504</v>
      </c>
      <c r="H232" s="5">
        <v>254.54408943770997</v>
      </c>
      <c r="I232" s="5">
        <v>264.46787831475001</v>
      </c>
      <c r="J232" s="5">
        <v>240.21766594649984</v>
      </c>
      <c r="K232" s="5">
        <v>242.38071266990514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1181.9813708076297</v>
      </c>
      <c r="G233" s="5">
        <v>1167.2792530020049</v>
      </c>
      <c r="H233" s="5">
        <v>1151.4586456723355</v>
      </c>
      <c r="I233" s="5">
        <v>1080.2441605835952</v>
      </c>
      <c r="J233" s="5">
        <v>1102.7113920150305</v>
      </c>
      <c r="K233" s="5">
        <v>1116.1401918791908</v>
      </c>
      <c r="L233" s="5">
        <v>1121.4810724901949</v>
      </c>
      <c r="M233" s="5">
        <v>1045.6572556884603</v>
      </c>
      <c r="N233" s="5">
        <v>1116.6571341951603</v>
      </c>
      <c r="O233" s="5">
        <v>1033.3093993248945</v>
      </c>
      <c r="P233" s="5">
        <v>1117.1420898241506</v>
      </c>
      <c r="Q233" s="5">
        <v>1116.0825714380551</v>
      </c>
      <c r="R233" s="5">
        <v>1175.8724879500342</v>
      </c>
      <c r="S233" s="5">
        <v>1137.5785759129999</v>
      </c>
      <c r="T233" s="5">
        <v>1069.89311099111</v>
      </c>
      <c r="U233" s="5">
        <v>1100.8604636357104</v>
      </c>
      <c r="V233" s="5">
        <v>1166.8293394400603</v>
      </c>
      <c r="W233" s="5">
        <v>1285.3197553225195</v>
      </c>
      <c r="X233" s="5">
        <v>1169.5072349043239</v>
      </c>
      <c r="Y233" s="5">
        <v>1224.2937538208348</v>
      </c>
      <c r="Z233" s="5">
        <v>1158.0708347151347</v>
      </c>
      <c r="AA233" s="5">
        <v>1213.1185751985199</v>
      </c>
      <c r="AB233" s="5">
        <v>679.68161792734497</v>
      </c>
      <c r="AC233" s="5">
        <v>700.01597634971995</v>
      </c>
      <c r="AD233" s="5">
        <v>714.01073543195946</v>
      </c>
      <c r="AE233" s="5">
        <v>585.27200974160996</v>
      </c>
      <c r="AF233" s="5">
        <v>632.10778888154505</v>
      </c>
      <c r="AG233" s="5">
        <v>643.91302440535981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350.47105570622512</v>
      </c>
      <c r="G236" s="5">
        <v>315.14318104099493</v>
      </c>
      <c r="H236" s="5">
        <v>316.71882159810019</v>
      </c>
      <c r="I236" s="5">
        <v>329.01435069376487</v>
      </c>
      <c r="J236" s="5">
        <v>291.2201311791149</v>
      </c>
      <c r="K236" s="5">
        <v>315.18707272761014</v>
      </c>
      <c r="L236" s="5">
        <v>286.51044596215019</v>
      </c>
      <c r="M236" s="5">
        <v>130.30456749516014</v>
      </c>
      <c r="N236" s="5">
        <v>159.84419027500002</v>
      </c>
      <c r="O236" s="5">
        <v>159.36744505499993</v>
      </c>
      <c r="P236" s="5">
        <v>165.58568908000015</v>
      </c>
      <c r="Q236" s="5">
        <v>165.55141585452503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55.590941915005011</v>
      </c>
      <c r="Z236" s="5">
        <v>54.849076318579968</v>
      </c>
      <c r="AA236" s="5">
        <v>57.851683817580032</v>
      </c>
      <c r="AB236" s="5">
        <v>53.637760638185028</v>
      </c>
      <c r="AC236" s="5">
        <v>55.176916357590002</v>
      </c>
      <c r="AD236" s="5">
        <v>53.324285722770036</v>
      </c>
      <c r="AE236" s="5">
        <v>44.924472331840015</v>
      </c>
      <c r="AF236" s="5">
        <v>100.95975735104003</v>
      </c>
      <c r="AG236" s="5">
        <v>383.48936540099004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539.77235727670518</v>
      </c>
      <c r="G238" s="5">
        <v>564.19440178587456</v>
      </c>
      <c r="H238" s="5">
        <v>538.47817630815484</v>
      </c>
      <c r="I238" s="5">
        <v>545.89176976005979</v>
      </c>
      <c r="J238" s="5">
        <v>529.82469970625982</v>
      </c>
      <c r="K238" s="5">
        <v>489.23219137707554</v>
      </c>
      <c r="L238" s="5">
        <v>818.87428003788477</v>
      </c>
      <c r="M238" s="5">
        <v>862.39694387606528</v>
      </c>
      <c r="N238" s="5">
        <v>792.72746553593947</v>
      </c>
      <c r="O238" s="5">
        <v>865.1223924968649</v>
      </c>
      <c r="P238" s="5">
        <v>843.89716029546037</v>
      </c>
      <c r="Q238" s="5">
        <v>793.70650459574495</v>
      </c>
      <c r="R238" s="5">
        <v>918.47042342766485</v>
      </c>
      <c r="S238" s="5">
        <v>931.96739452576458</v>
      </c>
      <c r="T238" s="5">
        <v>978.31923101584493</v>
      </c>
      <c r="U238" s="5">
        <v>1030.0359793989403</v>
      </c>
      <c r="V238" s="5">
        <v>968.99505562803529</v>
      </c>
      <c r="W238" s="5">
        <v>1143.8630834856604</v>
      </c>
      <c r="X238" s="5">
        <v>1149.3574800440347</v>
      </c>
      <c r="Y238" s="5">
        <v>1042.924975116475</v>
      </c>
      <c r="Z238" s="5">
        <v>1113.7223947532648</v>
      </c>
      <c r="AA238" s="5">
        <v>1059.6454316095205</v>
      </c>
      <c r="AB238" s="5">
        <v>1012.3293711096551</v>
      </c>
      <c r="AC238" s="5">
        <v>1042.8404295117205</v>
      </c>
      <c r="AD238" s="5">
        <v>1080.8080992044097</v>
      </c>
      <c r="AE238" s="5">
        <v>1045.2061750178352</v>
      </c>
      <c r="AF238" s="5">
        <v>1094.7043911149449</v>
      </c>
      <c r="AG238" s="5">
        <v>586.14806107872027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846.29053735466027</v>
      </c>
      <c r="G239" s="5">
        <v>933.32457368439987</v>
      </c>
      <c r="H239" s="5">
        <v>863.58156356901998</v>
      </c>
      <c r="I239" s="5">
        <v>839.26462023863519</v>
      </c>
      <c r="J239" s="5">
        <v>772.86881911456499</v>
      </c>
      <c r="K239" s="5">
        <v>795.38605386451013</v>
      </c>
      <c r="L239" s="5">
        <v>753.71836911750484</v>
      </c>
      <c r="M239" s="5">
        <v>717.81828393349542</v>
      </c>
      <c r="N239" s="5">
        <v>713.59541692505491</v>
      </c>
      <c r="O239" s="5">
        <v>720.89475485346998</v>
      </c>
      <c r="P239" s="5">
        <v>692.57951722851976</v>
      </c>
      <c r="Q239" s="5">
        <v>688.24918792406538</v>
      </c>
      <c r="R239" s="5">
        <v>776.21381784408027</v>
      </c>
      <c r="S239" s="5">
        <v>1195.067791248325</v>
      </c>
      <c r="T239" s="5">
        <v>1750.9544074497599</v>
      </c>
      <c r="U239" s="5">
        <v>2354.8288681239655</v>
      </c>
      <c r="V239" s="5">
        <v>2957.077065742702</v>
      </c>
      <c r="W239" s="5">
        <v>3158.0488243832451</v>
      </c>
      <c r="X239" s="5">
        <v>3317.1345878537695</v>
      </c>
      <c r="Y239" s="5">
        <v>3138.4346757922008</v>
      </c>
      <c r="Z239" s="5">
        <v>3230.0403088806761</v>
      </c>
      <c r="AA239" s="5">
        <v>3052.9520891485299</v>
      </c>
      <c r="AB239" s="5">
        <v>2929.9336507665421</v>
      </c>
      <c r="AC239" s="5">
        <v>3211.6116406804817</v>
      </c>
      <c r="AD239" s="5">
        <v>3193.1559855821924</v>
      </c>
      <c r="AE239" s="5">
        <v>2949.159410977994</v>
      </c>
      <c r="AF239" s="5">
        <v>2959.5905648265793</v>
      </c>
      <c r="AG239" s="5">
        <v>2590.9182058159258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1167.8590369595402</v>
      </c>
      <c r="H240" s="5">
        <v>1731.7173642795856</v>
      </c>
      <c r="I240" s="5">
        <v>2224.0639492745968</v>
      </c>
      <c r="J240" s="5">
        <v>2622.7113382159687</v>
      </c>
      <c r="K240" s="5">
        <v>3137.9525288123191</v>
      </c>
      <c r="L240" s="5">
        <v>3148.9956367509185</v>
      </c>
      <c r="M240" s="5">
        <v>4066.6625940646786</v>
      </c>
      <c r="N240" s="5">
        <v>4483.9949260494814</v>
      </c>
      <c r="O240" s="5">
        <v>5242.0850005134844</v>
      </c>
      <c r="P240" s="5">
        <v>5710.3046871052211</v>
      </c>
      <c r="Q240" s="5">
        <v>6099.3766857248957</v>
      </c>
      <c r="R240" s="5">
        <v>7125.5909672434082</v>
      </c>
      <c r="S240" s="5">
        <v>6830.7611198957429</v>
      </c>
      <c r="T240" s="5">
        <v>6585.1696152317272</v>
      </c>
      <c r="U240" s="5">
        <v>6826.8659294935424</v>
      </c>
      <c r="V240" s="5">
        <v>6883.4809963918542</v>
      </c>
      <c r="W240" s="5">
        <v>7587.8299388705454</v>
      </c>
      <c r="X240" s="5">
        <v>7722.8497026142113</v>
      </c>
      <c r="Y240" s="5">
        <v>7361.6325697085822</v>
      </c>
      <c r="Z240" s="5">
        <v>7547.1156269532112</v>
      </c>
      <c r="AA240" s="5">
        <v>6822.0449492135849</v>
      </c>
      <c r="AB240" s="5">
        <v>6634.2904785833616</v>
      </c>
      <c r="AC240" s="5">
        <v>7155.1984776850968</v>
      </c>
      <c r="AD240" s="5">
        <v>7102.0390881760886</v>
      </c>
      <c r="AE240" s="5">
        <v>6567.0023272883009</v>
      </c>
      <c r="AF240" s="5">
        <v>6819.4998798012421</v>
      </c>
      <c r="AG240" s="5">
        <v>6868.2298977057217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153.703345021095</v>
      </c>
      <c r="G248" s="5">
        <v>144.96234964000004</v>
      </c>
      <c r="H248" s="5">
        <v>187.64820535595499</v>
      </c>
      <c r="I248" s="5">
        <v>176.07263633028498</v>
      </c>
      <c r="J248" s="5">
        <v>175.56082477529503</v>
      </c>
      <c r="K248" s="5">
        <v>200.98854543825007</v>
      </c>
      <c r="L248" s="5">
        <v>151.06700783489998</v>
      </c>
      <c r="M248" s="5">
        <v>141.39175271925006</v>
      </c>
      <c r="N248" s="5">
        <v>152.95949705802499</v>
      </c>
      <c r="O248" s="5">
        <v>147.34713626325004</v>
      </c>
      <c r="P248" s="5">
        <v>155.26499707227003</v>
      </c>
      <c r="Q248" s="5">
        <v>159.76092204850002</v>
      </c>
      <c r="R248" s="5">
        <v>164.84068373743497</v>
      </c>
      <c r="S248" s="5">
        <v>178.41593079758994</v>
      </c>
      <c r="T248" s="5">
        <v>70.294079956499985</v>
      </c>
      <c r="U248" s="5">
        <v>70.480806570000027</v>
      </c>
      <c r="V248" s="5">
        <v>76.559077510500046</v>
      </c>
      <c r="W248" s="5">
        <v>79.287308020500006</v>
      </c>
      <c r="X248" s="5">
        <v>81.012920230500015</v>
      </c>
      <c r="Y248" s="5">
        <v>79.742198092500004</v>
      </c>
      <c r="Z248" s="5">
        <v>71.117514053999997</v>
      </c>
      <c r="AA248" s="5">
        <v>77.432408167500029</v>
      </c>
      <c r="AB248" s="5">
        <v>81.243279045000037</v>
      </c>
      <c r="AC248" s="5">
        <v>81.091793714999994</v>
      </c>
      <c r="AD248" s="5">
        <v>83.195990409000018</v>
      </c>
      <c r="AE248" s="5">
        <v>34.801141402500022</v>
      </c>
      <c r="AF248" s="5">
        <v>36.28623741749999</v>
      </c>
      <c r="AG248" s="5">
        <v>37.049781825000011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785.18070882383995</v>
      </c>
      <c r="G249" s="5">
        <v>749.20097704984016</v>
      </c>
      <c r="H249" s="5">
        <v>1045.7160116881601</v>
      </c>
      <c r="I249" s="5">
        <v>948.80072747657505</v>
      </c>
      <c r="J249" s="5">
        <v>916.1650370594399</v>
      </c>
      <c r="K249" s="5">
        <v>1041.76556798659</v>
      </c>
      <c r="L249" s="5">
        <v>728.97062095942488</v>
      </c>
      <c r="M249" s="5">
        <v>795.02158094315973</v>
      </c>
      <c r="N249" s="5">
        <v>833.13980943514036</v>
      </c>
      <c r="O249" s="5">
        <v>755.84999711414503</v>
      </c>
      <c r="P249" s="5">
        <v>828.26231483146989</v>
      </c>
      <c r="Q249" s="5">
        <v>853.44816518625998</v>
      </c>
      <c r="R249" s="5">
        <v>848.34856844406045</v>
      </c>
      <c r="S249" s="5">
        <v>947.25451162942989</v>
      </c>
      <c r="T249" s="5">
        <v>968.74698229754517</v>
      </c>
      <c r="U249" s="5">
        <v>936.76375074707494</v>
      </c>
      <c r="V249" s="5">
        <v>1025.3601994042901</v>
      </c>
      <c r="W249" s="5">
        <v>989.51169728081982</v>
      </c>
      <c r="X249" s="5">
        <v>1048.26122348388</v>
      </c>
      <c r="Y249" s="5">
        <v>801.84154934291496</v>
      </c>
      <c r="Z249" s="5">
        <v>408.14229610293995</v>
      </c>
      <c r="AA249" s="5">
        <v>465.70865306720498</v>
      </c>
      <c r="AB249" s="5">
        <v>492.84156038567966</v>
      </c>
      <c r="AC249" s="5">
        <v>478.94724015651525</v>
      </c>
      <c r="AD249" s="5">
        <v>258.97043318888996</v>
      </c>
      <c r="AE249" s="5">
        <v>246.88558837308483</v>
      </c>
      <c r="AF249" s="5">
        <v>0</v>
      </c>
      <c r="AG249" s="5">
        <v>0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1079.0163707165948</v>
      </c>
      <c r="G250" s="5">
        <v>1098.02527565487</v>
      </c>
      <c r="H250" s="5">
        <v>1461.7425666243801</v>
      </c>
      <c r="I250" s="5">
        <v>1318.8363704725007</v>
      </c>
      <c r="J250" s="5">
        <v>1314.151198197015</v>
      </c>
      <c r="K250" s="5">
        <v>1484.4109858646848</v>
      </c>
      <c r="L250" s="5">
        <v>1091.4040952675002</v>
      </c>
      <c r="M250" s="5">
        <v>1063.1430752645801</v>
      </c>
      <c r="N250" s="5">
        <v>1140.1656691639448</v>
      </c>
      <c r="O250" s="5">
        <v>1047.0851529002603</v>
      </c>
      <c r="P250" s="5">
        <v>1139.3067867857999</v>
      </c>
      <c r="Q250" s="5">
        <v>1119.0750122368249</v>
      </c>
      <c r="R250" s="5">
        <v>1227.56923746853</v>
      </c>
      <c r="S250" s="5">
        <v>1325.4859373023601</v>
      </c>
      <c r="T250" s="5">
        <v>1344.6163331374507</v>
      </c>
      <c r="U250" s="5">
        <v>1309.8237646227199</v>
      </c>
      <c r="V250" s="5">
        <v>1464.0270591645799</v>
      </c>
      <c r="W250" s="5">
        <v>1415.5348659920251</v>
      </c>
      <c r="X250" s="5">
        <v>1472.4004297114502</v>
      </c>
      <c r="Y250" s="5">
        <v>1472.4427389798498</v>
      </c>
      <c r="Z250" s="5">
        <v>1194.5647040014851</v>
      </c>
      <c r="AA250" s="5">
        <v>1280.9815730563548</v>
      </c>
      <c r="AB250" s="5">
        <v>1331.3754837141055</v>
      </c>
      <c r="AC250" s="5">
        <v>1320.4428381728999</v>
      </c>
      <c r="AD250" s="5">
        <v>1401.2432149983852</v>
      </c>
      <c r="AE250" s="5">
        <v>397.21446108275006</v>
      </c>
      <c r="AF250" s="5">
        <v>63.25884099599994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28.449848364000033</v>
      </c>
      <c r="G251" s="5">
        <v>19.337459917999997</v>
      </c>
      <c r="H251" s="5">
        <v>22.595897279404991</v>
      </c>
      <c r="I251" s="5">
        <v>22.809426536850005</v>
      </c>
      <c r="J251" s="5">
        <v>21.871249866435011</v>
      </c>
      <c r="K251" s="5">
        <v>29.588399379000005</v>
      </c>
      <c r="L251" s="5">
        <v>19.852226425039998</v>
      </c>
      <c r="M251" s="5">
        <v>18.019430512999989</v>
      </c>
      <c r="N251" s="5">
        <v>17.444115654000004</v>
      </c>
      <c r="O251" s="5">
        <v>19.417636546000004</v>
      </c>
      <c r="P251" s="5">
        <v>18.773735539999993</v>
      </c>
      <c r="Q251" s="5">
        <v>19.248403061999998</v>
      </c>
      <c r="R251" s="5">
        <v>20.810052914000003</v>
      </c>
      <c r="S251" s="5">
        <v>21.720993434000004</v>
      </c>
      <c r="T251" s="5">
        <v>21.184955694000017</v>
      </c>
      <c r="U251" s="5">
        <v>21.821587570999995</v>
      </c>
      <c r="V251" s="5">
        <v>25.149183912999991</v>
      </c>
      <c r="W251" s="5">
        <v>27.880471220000004</v>
      </c>
      <c r="X251" s="5">
        <v>26.331609010000001</v>
      </c>
      <c r="Y251" s="5">
        <v>27.595290401000007</v>
      </c>
      <c r="Z251" s="5">
        <v>0</v>
      </c>
      <c r="AA251" s="5">
        <v>0</v>
      </c>
      <c r="AB251" s="5">
        <v>0</v>
      </c>
      <c r="AC251" s="5">
        <v>174.86274795882002</v>
      </c>
      <c r="AD251" s="5">
        <v>191.64393502152492</v>
      </c>
      <c r="AE251" s="5">
        <v>160.65673620397013</v>
      </c>
      <c r="AF251" s="5">
        <v>164.46174436601504</v>
      </c>
      <c r="AG251" s="5">
        <v>173.18486723690501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560.19848048000983</v>
      </c>
      <c r="G252" s="5">
        <v>651.67088691517029</v>
      </c>
      <c r="H252" s="5">
        <v>586.11214148134957</v>
      </c>
      <c r="I252" s="5">
        <v>616.05978375370012</v>
      </c>
      <c r="J252" s="5">
        <v>629.17926463422521</v>
      </c>
      <c r="K252" s="5">
        <v>806.93783049738488</v>
      </c>
      <c r="L252" s="5">
        <v>582.50238666330495</v>
      </c>
      <c r="M252" s="5">
        <v>626.32159013913542</v>
      </c>
      <c r="N252" s="5">
        <v>587.31957188460967</v>
      </c>
      <c r="O252" s="5">
        <v>458.2197864296997</v>
      </c>
      <c r="P252" s="5">
        <v>484.4572149626996</v>
      </c>
      <c r="Q252" s="5">
        <v>492.98083574168987</v>
      </c>
      <c r="R252" s="5">
        <v>573.87121095903524</v>
      </c>
      <c r="S252" s="5">
        <v>576.04510552216948</v>
      </c>
      <c r="T252" s="5">
        <v>547.37994230148024</v>
      </c>
      <c r="U252" s="5">
        <v>569.68534073630531</v>
      </c>
      <c r="V252" s="5">
        <v>562.61443191258491</v>
      </c>
      <c r="W252" s="5">
        <v>601.60426321240482</v>
      </c>
      <c r="X252" s="5">
        <v>584.08865035187046</v>
      </c>
      <c r="Y252" s="5">
        <v>590.51272268283435</v>
      </c>
      <c r="Z252" s="5">
        <v>602.87173587849929</v>
      </c>
      <c r="AA252" s="5">
        <v>691.84797038662975</v>
      </c>
      <c r="AB252" s="5">
        <v>653.53638573540991</v>
      </c>
      <c r="AC252" s="5">
        <v>660.75739094572532</v>
      </c>
      <c r="AD252" s="5">
        <v>717.7824734948997</v>
      </c>
      <c r="AE252" s="5">
        <v>4288.1007719238178</v>
      </c>
      <c r="AF252" s="5">
        <v>4161.1606605292682</v>
      </c>
      <c r="AG252" s="5">
        <v>4278.8422302602166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928.90798065244542</v>
      </c>
      <c r="G253" s="5">
        <v>762.12048269442516</v>
      </c>
      <c r="H253" s="5">
        <v>935.33463411762989</v>
      </c>
      <c r="I253" s="5">
        <v>976.06129064610991</v>
      </c>
      <c r="J253" s="5">
        <v>942.73645466393498</v>
      </c>
      <c r="K253" s="5">
        <v>1018.4782307792699</v>
      </c>
      <c r="L253" s="5">
        <v>784.20783742466995</v>
      </c>
      <c r="M253" s="5">
        <v>715.58806174244478</v>
      </c>
      <c r="N253" s="5">
        <v>735.83755943436495</v>
      </c>
      <c r="O253" s="5">
        <v>741.48753512541498</v>
      </c>
      <c r="P253" s="5">
        <v>796.42790440302497</v>
      </c>
      <c r="Q253" s="5">
        <v>777.29746150283495</v>
      </c>
      <c r="R253" s="5">
        <v>892.59106350428488</v>
      </c>
      <c r="S253" s="5">
        <v>891.13506499517996</v>
      </c>
      <c r="T253" s="5">
        <v>918.26444058357515</v>
      </c>
      <c r="U253" s="5">
        <v>934.80887779688476</v>
      </c>
      <c r="V253" s="5">
        <v>1050.4574781872648</v>
      </c>
      <c r="W253" s="5">
        <v>1055.8767046135699</v>
      </c>
      <c r="X253" s="5">
        <v>1067.9577752136099</v>
      </c>
      <c r="Y253" s="5">
        <v>1126.2504688962854</v>
      </c>
      <c r="Z253" s="5">
        <v>1007.9446424371099</v>
      </c>
      <c r="AA253" s="5">
        <v>1136.8760569111701</v>
      </c>
      <c r="AB253" s="5">
        <v>1103.2385343481949</v>
      </c>
      <c r="AC253" s="5">
        <v>1152.3061059039494</v>
      </c>
      <c r="AD253" s="5">
        <v>867.22656488000484</v>
      </c>
      <c r="AE253" s="5">
        <v>876.98261502427522</v>
      </c>
      <c r="AF253" s="5">
        <v>619.73320106854965</v>
      </c>
      <c r="AG253" s="5">
        <v>653.02448088636027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2191.5452236093893</v>
      </c>
      <c r="G254" s="5">
        <v>2513.8123117585251</v>
      </c>
      <c r="H254" s="5">
        <v>2879.1104245506567</v>
      </c>
      <c r="I254" s="5">
        <v>2824.376279510635</v>
      </c>
      <c r="J254" s="5">
        <v>2823.4777115830302</v>
      </c>
      <c r="K254" s="5">
        <v>3159.529453793245</v>
      </c>
      <c r="L254" s="5">
        <v>2715.1800002673499</v>
      </c>
      <c r="M254" s="5">
        <v>2201.868211396205</v>
      </c>
      <c r="N254" s="5">
        <v>2309.587836579261</v>
      </c>
      <c r="O254" s="5">
        <v>2253.7471562843698</v>
      </c>
      <c r="P254" s="5">
        <v>2282.1143313901648</v>
      </c>
      <c r="Q254" s="5">
        <v>2455.0584839111157</v>
      </c>
      <c r="R254" s="5">
        <v>3072.0908922411049</v>
      </c>
      <c r="S254" s="5">
        <v>2783.2875320638618</v>
      </c>
      <c r="T254" s="5">
        <v>2789.8225532155543</v>
      </c>
      <c r="U254" s="5">
        <v>2792.4360198413906</v>
      </c>
      <c r="V254" s="5">
        <v>2966.1484492554555</v>
      </c>
      <c r="W254" s="5">
        <v>3041.7706008426198</v>
      </c>
      <c r="X254" s="5">
        <v>3062.9678157610906</v>
      </c>
      <c r="Y254" s="5">
        <v>2876.2054492387911</v>
      </c>
      <c r="Z254" s="5">
        <v>2396.3140703108897</v>
      </c>
      <c r="AA254" s="5">
        <v>2253.1679177681899</v>
      </c>
      <c r="AB254" s="5">
        <v>2304.4228039224759</v>
      </c>
      <c r="AC254" s="5">
        <v>5955.3893508307237</v>
      </c>
      <c r="AD254" s="5">
        <v>5959.443161762777</v>
      </c>
      <c r="AE254" s="5">
        <v>6737.9496732419975</v>
      </c>
      <c r="AF254" s="5">
        <v>7698.3909638503856</v>
      </c>
      <c r="AG254" s="5">
        <v>7985.4645864064405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239.86656680042975</v>
      </c>
      <c r="AD255" s="5">
        <v>255.10194826135492</v>
      </c>
      <c r="AE255" s="5">
        <v>216.1774503900001</v>
      </c>
      <c r="AF255" s="5">
        <v>220.43623513028498</v>
      </c>
      <c r="AG255" s="5">
        <v>231.17480117349496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178.05068131977498</v>
      </c>
      <c r="G257" s="5">
        <v>129.60097877212007</v>
      </c>
      <c r="H257" s="5">
        <v>176.36688809431999</v>
      </c>
      <c r="I257" s="5">
        <v>159.7824235749849</v>
      </c>
      <c r="J257" s="5">
        <v>367.82130098400029</v>
      </c>
      <c r="K257" s="5">
        <v>352.91802425208488</v>
      </c>
      <c r="L257" s="5">
        <v>387.08443598111489</v>
      </c>
      <c r="M257" s="5">
        <v>431.44832028127496</v>
      </c>
      <c r="N257" s="5">
        <v>447.15259522072517</v>
      </c>
      <c r="O257" s="5">
        <v>466.37667735940988</v>
      </c>
      <c r="P257" s="5">
        <v>466.41573824801014</v>
      </c>
      <c r="Q257" s="5">
        <v>487.1585082290751</v>
      </c>
      <c r="R257" s="5">
        <v>479.24642938480991</v>
      </c>
      <c r="S257" s="5">
        <v>479.66026624939991</v>
      </c>
      <c r="T257" s="5">
        <v>467.46907542893962</v>
      </c>
      <c r="U257" s="5">
        <v>482.2444875567802</v>
      </c>
      <c r="V257" s="5">
        <v>550.3256365744146</v>
      </c>
      <c r="W257" s="5">
        <v>578.90376853158477</v>
      </c>
      <c r="X257" s="5">
        <v>558.60659003195519</v>
      </c>
      <c r="Y257" s="5">
        <v>654.30619982976953</v>
      </c>
      <c r="Z257" s="5">
        <v>875.51536200685996</v>
      </c>
      <c r="AA257" s="5">
        <v>916.20500562397547</v>
      </c>
      <c r="AB257" s="5">
        <v>842.48465097179474</v>
      </c>
      <c r="AC257" s="5">
        <v>798.66690688060487</v>
      </c>
      <c r="AD257" s="5">
        <v>857.91601630015521</v>
      </c>
      <c r="AE257" s="5">
        <v>798.06681146032952</v>
      </c>
      <c r="AF257" s="5">
        <v>732.87457685317531</v>
      </c>
      <c r="AG257" s="5">
        <v>916.1394503832895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890.23623675763508</v>
      </c>
      <c r="G258" s="5">
        <v>413.1219043678152</v>
      </c>
      <c r="H258" s="5">
        <v>780.56673645003957</v>
      </c>
      <c r="I258" s="5">
        <v>625.45434381634516</v>
      </c>
      <c r="J258" s="5">
        <v>1149.0907735844289</v>
      </c>
      <c r="K258" s="5">
        <v>4884.1166453409205</v>
      </c>
      <c r="L258" s="5">
        <v>7455.3730043527239</v>
      </c>
      <c r="M258" s="5">
        <v>8039.9227804959883</v>
      </c>
      <c r="N258" s="5">
        <v>7720.7211987819592</v>
      </c>
      <c r="O258" s="5">
        <v>6562.9534432723249</v>
      </c>
      <c r="P258" s="5">
        <v>7020.1417776295657</v>
      </c>
      <c r="Q258" s="5">
        <v>7663.7600249860616</v>
      </c>
      <c r="R258" s="5">
        <v>7736.8154376270149</v>
      </c>
      <c r="S258" s="5">
        <v>7481.7734487610815</v>
      </c>
      <c r="T258" s="5">
        <v>7828.7106184037293</v>
      </c>
      <c r="U258" s="5">
        <v>7611.2961437315571</v>
      </c>
      <c r="V258" s="5">
        <v>8361.197833308368</v>
      </c>
      <c r="W258" s="5">
        <v>8343.2605253392685</v>
      </c>
      <c r="X258" s="5">
        <v>8052.864636527288</v>
      </c>
      <c r="Y258" s="5">
        <v>7810.2971784081265</v>
      </c>
      <c r="Z258" s="5">
        <v>6684.3599564598999</v>
      </c>
      <c r="AA258" s="5">
        <v>7095.0302889954564</v>
      </c>
      <c r="AB258" s="5">
        <v>7758.7731795408217</v>
      </c>
      <c r="AC258" s="5">
        <v>8089.6251755481544</v>
      </c>
      <c r="AD258" s="5">
        <v>7814.2055640903436</v>
      </c>
      <c r="AE258" s="5">
        <v>8067.2120850126639</v>
      </c>
      <c r="AF258" s="5">
        <v>7712.1082586214752</v>
      </c>
      <c r="AG258" s="5">
        <v>8426.3533152707278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1706.289506706295</v>
      </c>
      <c r="G259" s="5">
        <v>1334.707142053825</v>
      </c>
      <c r="H259" s="5">
        <v>1504.5806870804504</v>
      </c>
      <c r="I259" s="5">
        <v>1809.24208835269</v>
      </c>
      <c r="J259" s="5">
        <v>1793.863409973575</v>
      </c>
      <c r="K259" s="5">
        <v>1864.1462335411049</v>
      </c>
      <c r="L259" s="5">
        <v>1430.9318546323195</v>
      </c>
      <c r="M259" s="5">
        <v>1718.6973925255747</v>
      </c>
      <c r="N259" s="5">
        <v>1785.9154356188558</v>
      </c>
      <c r="O259" s="5">
        <v>1572.8831038063254</v>
      </c>
      <c r="P259" s="5">
        <v>1625.8059893253096</v>
      </c>
      <c r="Q259" s="5">
        <v>1816.0151767458901</v>
      </c>
      <c r="R259" s="5">
        <v>1787.7409190851549</v>
      </c>
      <c r="S259" s="5">
        <v>1785.8797925064657</v>
      </c>
      <c r="T259" s="5">
        <v>1793.1415186570648</v>
      </c>
      <c r="U259" s="5">
        <v>1800.66683734804</v>
      </c>
      <c r="V259" s="5">
        <v>1957.1000848315698</v>
      </c>
      <c r="W259" s="5">
        <v>1985.1727680153804</v>
      </c>
      <c r="X259" s="5">
        <v>1918.5870900841796</v>
      </c>
      <c r="Y259" s="5">
        <v>1640.7118009898459</v>
      </c>
      <c r="Z259" s="5">
        <v>1466.6953871201504</v>
      </c>
      <c r="AA259" s="5">
        <v>1543.5300148077149</v>
      </c>
      <c r="AB259" s="5">
        <v>1692.949557289835</v>
      </c>
      <c r="AC259" s="5">
        <v>1632.4790974881694</v>
      </c>
      <c r="AD259" s="5">
        <v>1648.9705281335559</v>
      </c>
      <c r="AE259" s="5">
        <v>4571.1623456939033</v>
      </c>
      <c r="AF259" s="5">
        <v>6531.5324389998414</v>
      </c>
      <c r="AG259" s="5">
        <v>7136.496758592175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100.28329065349992</v>
      </c>
      <c r="G260" s="5">
        <v>75.891058704000031</v>
      </c>
      <c r="H260" s="5">
        <v>91.098721187999956</v>
      </c>
      <c r="I260" s="5">
        <v>353.09969879781983</v>
      </c>
      <c r="J260" s="5">
        <v>363.93001056077992</v>
      </c>
      <c r="K260" s="5">
        <v>331.23976210344006</v>
      </c>
      <c r="L260" s="5">
        <v>335.03736699449001</v>
      </c>
      <c r="M260" s="5">
        <v>450.37726263386531</v>
      </c>
      <c r="N260" s="5">
        <v>460.93295146233498</v>
      </c>
      <c r="O260" s="5">
        <v>468.21900402340009</v>
      </c>
      <c r="P260" s="5">
        <v>467.83194054664489</v>
      </c>
      <c r="Q260" s="5">
        <v>478.62294817049974</v>
      </c>
      <c r="R260" s="5">
        <v>456.34537955215978</v>
      </c>
      <c r="S260" s="5">
        <v>484.91185749265009</v>
      </c>
      <c r="T260" s="5">
        <v>459.78465396093532</v>
      </c>
      <c r="U260" s="5">
        <v>475.52077908845501</v>
      </c>
      <c r="V260" s="5">
        <v>534.75426599475509</v>
      </c>
      <c r="W260" s="5">
        <v>599.92012189784475</v>
      </c>
      <c r="X260" s="5">
        <v>598.36519127687507</v>
      </c>
      <c r="Y260" s="5">
        <v>595.93915264916029</v>
      </c>
      <c r="Z260" s="5">
        <v>520.22257296930525</v>
      </c>
      <c r="AA260" s="5">
        <v>550.29291116256468</v>
      </c>
      <c r="AB260" s="5">
        <v>538.51264054636965</v>
      </c>
      <c r="AC260" s="5">
        <v>516.81307285951482</v>
      </c>
      <c r="AD260" s="5">
        <v>556.01765262364506</v>
      </c>
      <c r="AE260" s="5">
        <v>461.06240000821487</v>
      </c>
      <c r="AF260" s="5">
        <v>523.57357378709469</v>
      </c>
      <c r="AG260" s="5">
        <v>588.19082287235494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1491.1618095999243</v>
      </c>
      <c r="G261" s="5">
        <v>1541.4863837937851</v>
      </c>
      <c r="H261" s="5">
        <v>2329.7117673056846</v>
      </c>
      <c r="I261" s="5">
        <v>2520.3186090636941</v>
      </c>
      <c r="J261" s="5">
        <v>2404.3294946901406</v>
      </c>
      <c r="K261" s="5">
        <v>2234.7020838467256</v>
      </c>
      <c r="L261" s="5">
        <v>1602.0947503426305</v>
      </c>
      <c r="M261" s="5">
        <v>1930.4425668108606</v>
      </c>
      <c r="N261" s="5">
        <v>1928.0385390264748</v>
      </c>
      <c r="O261" s="5">
        <v>1876.4560707213548</v>
      </c>
      <c r="P261" s="5">
        <v>1917.9029592384943</v>
      </c>
      <c r="Q261" s="5">
        <v>2020.4624690655005</v>
      </c>
      <c r="R261" s="5">
        <v>1743.2153558921705</v>
      </c>
      <c r="S261" s="5">
        <v>1879.9155333557947</v>
      </c>
      <c r="T261" s="5">
        <v>1833.0327351176898</v>
      </c>
      <c r="U261" s="5">
        <v>1581.5675250192849</v>
      </c>
      <c r="V261" s="5">
        <v>1839.20648440218</v>
      </c>
      <c r="W261" s="5">
        <v>1834.6111451247455</v>
      </c>
      <c r="X261" s="5">
        <v>1903.5250272881153</v>
      </c>
      <c r="Y261" s="5">
        <v>2038.3616544778201</v>
      </c>
      <c r="Z261" s="5">
        <v>1973.1786972333045</v>
      </c>
      <c r="AA261" s="5">
        <v>2028.1894859254603</v>
      </c>
      <c r="AB261" s="5">
        <v>2150.6163819510061</v>
      </c>
      <c r="AC261" s="5">
        <v>1982.6485586111301</v>
      </c>
      <c r="AD261" s="5">
        <v>2216.0778622548705</v>
      </c>
      <c r="AE261" s="5">
        <v>1997.6093725232386</v>
      </c>
      <c r="AF261" s="5">
        <v>1256.1704227048103</v>
      </c>
      <c r="AG261" s="5">
        <v>676.20784785156002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431.82942076495527</v>
      </c>
      <c r="G262" s="5">
        <v>420.92910107756495</v>
      </c>
      <c r="H262" s="5">
        <v>431.27414377715479</v>
      </c>
      <c r="I262" s="5">
        <v>507.97522180411517</v>
      </c>
      <c r="J262" s="5">
        <v>537.16709923823521</v>
      </c>
      <c r="K262" s="5">
        <v>526.77462996980034</v>
      </c>
      <c r="L262" s="5">
        <v>377.32066140025518</v>
      </c>
      <c r="M262" s="5">
        <v>387.76522855225517</v>
      </c>
      <c r="N262" s="5">
        <v>397.24051476612993</v>
      </c>
      <c r="O262" s="5">
        <v>386.76213770445514</v>
      </c>
      <c r="P262" s="5">
        <v>397.82849425439497</v>
      </c>
      <c r="Q262" s="5">
        <v>440.81468138089525</v>
      </c>
      <c r="R262" s="5">
        <v>367.48596581182005</v>
      </c>
      <c r="S262" s="5">
        <v>398.8453622218251</v>
      </c>
      <c r="T262" s="5">
        <v>375.63729977442023</v>
      </c>
      <c r="U262" s="5">
        <v>374.2081599130351</v>
      </c>
      <c r="V262" s="5">
        <v>439.38287798589494</v>
      </c>
      <c r="W262" s="5">
        <v>434.09044462447531</v>
      </c>
      <c r="X262" s="5">
        <v>448.5806261891002</v>
      </c>
      <c r="Y262" s="5">
        <v>490.2285491195949</v>
      </c>
      <c r="Z262" s="5">
        <v>470.78180334122504</v>
      </c>
      <c r="AA262" s="5">
        <v>479.49927173165014</v>
      </c>
      <c r="AB262" s="5">
        <v>518.20358891229489</v>
      </c>
      <c r="AC262" s="5">
        <v>479.70310177522015</v>
      </c>
      <c r="AD262" s="5">
        <v>530.48753871595989</v>
      </c>
      <c r="AE262" s="5">
        <v>484.54863885708039</v>
      </c>
      <c r="AF262" s="5">
        <v>461.1118148373551</v>
      </c>
      <c r="AG262" s="5">
        <v>147.76402198500011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808.76318217444964</v>
      </c>
      <c r="G267" s="5">
        <v>651.28015170727008</v>
      </c>
      <c r="H267" s="5">
        <v>827.20022452883018</v>
      </c>
      <c r="I267" s="5">
        <v>935.21088062660988</v>
      </c>
      <c r="J267" s="5">
        <v>851.45121637497004</v>
      </c>
      <c r="K267" s="5">
        <v>793.44772743973999</v>
      </c>
      <c r="L267" s="5">
        <v>671.94437948101472</v>
      </c>
      <c r="M267" s="5">
        <v>724.21108117453514</v>
      </c>
      <c r="N267" s="5">
        <v>1300.7656483170053</v>
      </c>
      <c r="O267" s="5">
        <v>1131.2939140480703</v>
      </c>
      <c r="P267" s="5">
        <v>1139.8963835307998</v>
      </c>
      <c r="Q267" s="5">
        <v>1205.6861441153103</v>
      </c>
      <c r="R267" s="5">
        <v>1181.1602198380003</v>
      </c>
      <c r="S267" s="5">
        <v>1203.7061447698804</v>
      </c>
      <c r="T267" s="5">
        <v>1241.6868529522499</v>
      </c>
      <c r="U267" s="5">
        <v>1219.1177182527404</v>
      </c>
      <c r="V267" s="5">
        <v>1228.9855380919603</v>
      </c>
      <c r="W267" s="5">
        <v>1329.1722322130602</v>
      </c>
      <c r="X267" s="5">
        <v>1253.0358331732145</v>
      </c>
      <c r="Y267" s="5">
        <v>1253.4541896633405</v>
      </c>
      <c r="Z267" s="5">
        <v>1141.1197130864402</v>
      </c>
      <c r="AA267" s="5">
        <v>1247.2201804145295</v>
      </c>
      <c r="AB267" s="5">
        <v>1203.4175321836653</v>
      </c>
      <c r="AC267" s="5">
        <v>1106.4945407693006</v>
      </c>
      <c r="AD267" s="5">
        <v>1224.2574490684053</v>
      </c>
      <c r="AE267" s="5">
        <v>679.54212683056471</v>
      </c>
      <c r="AF267" s="5">
        <v>94.321625786159927</v>
      </c>
      <c r="AG267" s="5">
        <v>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403.87794396814013</v>
      </c>
      <c r="G271" s="5">
        <v>321.2917263533202</v>
      </c>
      <c r="H271" s="5">
        <v>545.60690856550025</v>
      </c>
      <c r="I271" s="5">
        <v>543.46713579496975</v>
      </c>
      <c r="J271" s="5">
        <v>543.32108949583028</v>
      </c>
      <c r="K271" s="5">
        <v>553.59024505215007</v>
      </c>
      <c r="L271" s="5">
        <v>484.81851417408006</v>
      </c>
      <c r="M271" s="5">
        <v>486.80517007868485</v>
      </c>
      <c r="N271" s="5">
        <v>579.71984542571488</v>
      </c>
      <c r="O271" s="5">
        <v>502.93597513569989</v>
      </c>
      <c r="P271" s="5">
        <v>529.58660420989497</v>
      </c>
      <c r="Q271" s="5">
        <v>565.23889154869482</v>
      </c>
      <c r="R271" s="5">
        <v>526.23319839157523</v>
      </c>
      <c r="S271" s="5">
        <v>539.33644530396009</v>
      </c>
      <c r="T271" s="5">
        <v>558.81462277284982</v>
      </c>
      <c r="U271" s="5">
        <v>548.51899143474532</v>
      </c>
      <c r="V271" s="5">
        <v>568.05422690121486</v>
      </c>
      <c r="W271" s="5">
        <v>595.87115550780504</v>
      </c>
      <c r="X271" s="5">
        <v>549.29819743998007</v>
      </c>
      <c r="Y271" s="5">
        <v>577.24312227214011</v>
      </c>
      <c r="Z271" s="5">
        <v>513.3112008707601</v>
      </c>
      <c r="AA271" s="5">
        <v>345.94337793975001</v>
      </c>
      <c r="AB271" s="5">
        <v>346.3212749342099</v>
      </c>
      <c r="AC271" s="5">
        <v>307.75038771831009</v>
      </c>
      <c r="AD271" s="5">
        <v>343.82762452854007</v>
      </c>
      <c r="AE271" s="5">
        <v>252.20347742082998</v>
      </c>
      <c r="AF271" s="5">
        <v>214.01651411425496</v>
      </c>
      <c r="AG271" s="5">
        <v>228.47389192973981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258.00457582168508</v>
      </c>
      <c r="G272" s="5">
        <v>153.155919511435</v>
      </c>
      <c r="H272" s="5">
        <v>205.57427687275003</v>
      </c>
      <c r="I272" s="5">
        <v>220.22880923775494</v>
      </c>
      <c r="J272" s="5">
        <v>188.55788544777008</v>
      </c>
      <c r="K272" s="5">
        <v>193.78654385378007</v>
      </c>
      <c r="L272" s="5">
        <v>169.60884781373994</v>
      </c>
      <c r="M272" s="5">
        <v>154.31336648808502</v>
      </c>
      <c r="N272" s="5">
        <v>212.98916852736005</v>
      </c>
      <c r="O272" s="5">
        <v>205.63227183015505</v>
      </c>
      <c r="P272" s="5">
        <v>217.44123598986499</v>
      </c>
      <c r="Q272" s="5">
        <v>228.65064408704006</v>
      </c>
      <c r="R272" s="5">
        <v>224.67511765235005</v>
      </c>
      <c r="S272" s="5">
        <v>222.24857806064506</v>
      </c>
      <c r="T272" s="5">
        <v>215.57217836328508</v>
      </c>
      <c r="U272" s="5">
        <v>221.15061665934496</v>
      </c>
      <c r="V272" s="5">
        <v>208.96295812323518</v>
      </c>
      <c r="W272" s="5">
        <v>231.37980545846511</v>
      </c>
      <c r="X272" s="5">
        <v>231.81708852699515</v>
      </c>
      <c r="Y272" s="5">
        <v>231.760404108655</v>
      </c>
      <c r="Z272" s="5">
        <v>223.98792091536512</v>
      </c>
      <c r="AA272" s="5">
        <v>228.96370054129</v>
      </c>
      <c r="AB272" s="5">
        <v>229.0961568478001</v>
      </c>
      <c r="AC272" s="5">
        <v>204.20569135777009</v>
      </c>
      <c r="AD272" s="5">
        <v>238.44664284339996</v>
      </c>
      <c r="AE272" s="5">
        <v>209.43974934715999</v>
      </c>
      <c r="AF272" s="5">
        <v>60.589191377645008</v>
      </c>
      <c r="AG272" s="5">
        <v>62.577781915209997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37.860425285559998</v>
      </c>
      <c r="G273" s="5">
        <v>29.482866617724991</v>
      </c>
      <c r="H273" s="5">
        <v>31.923897930704989</v>
      </c>
      <c r="I273" s="5">
        <v>33.756404836205014</v>
      </c>
      <c r="J273" s="5">
        <v>30.722933992230001</v>
      </c>
      <c r="K273" s="5">
        <v>31.547692141870009</v>
      </c>
      <c r="L273" s="5">
        <v>29.475026759150005</v>
      </c>
      <c r="M273" s="5">
        <v>30.425515012624992</v>
      </c>
      <c r="N273" s="5">
        <v>25.273756737465</v>
      </c>
      <c r="O273" s="5">
        <v>21.896355210300015</v>
      </c>
      <c r="P273" s="5">
        <v>23.838992987965003</v>
      </c>
      <c r="Q273" s="5">
        <v>25.853207975029996</v>
      </c>
      <c r="R273" s="5">
        <v>25.232175490935003</v>
      </c>
      <c r="S273" s="5">
        <v>25.307294445394987</v>
      </c>
      <c r="T273" s="5">
        <v>24.417584408885006</v>
      </c>
      <c r="U273" s="5">
        <v>23.428776110270007</v>
      </c>
      <c r="V273" s="5">
        <v>21.944199193274997</v>
      </c>
      <c r="W273" s="5">
        <v>23.928534893735005</v>
      </c>
      <c r="X273" s="5">
        <v>24.13089780183499</v>
      </c>
      <c r="Y273" s="5">
        <v>23.01469141017499</v>
      </c>
      <c r="Z273" s="5">
        <v>22.461819313720021</v>
      </c>
      <c r="AA273" s="5">
        <v>22.909303963659994</v>
      </c>
      <c r="AB273" s="5">
        <v>13.886607735449997</v>
      </c>
      <c r="AC273" s="5">
        <v>11.716936521724998</v>
      </c>
      <c r="AD273" s="5">
        <v>13.774269238329996</v>
      </c>
      <c r="AE273" s="5">
        <v>11.34160633958</v>
      </c>
      <c r="AF273" s="5">
        <v>11.550368506155003</v>
      </c>
      <c r="AG273" s="5">
        <v>11.531697062979996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678.55380656037005</v>
      </c>
      <c r="G276" s="5">
        <v>507.07591940309038</v>
      </c>
      <c r="H276" s="5">
        <v>521.76460044447538</v>
      </c>
      <c r="I276" s="5">
        <v>568.66671303267492</v>
      </c>
      <c r="J276" s="5">
        <v>544.1810283099652</v>
      </c>
      <c r="K276" s="5">
        <v>484.93798136305486</v>
      </c>
      <c r="L276" s="5">
        <v>417.87989049122507</v>
      </c>
      <c r="M276" s="5">
        <v>475.76320344941007</v>
      </c>
      <c r="N276" s="5">
        <v>567.82758706486004</v>
      </c>
      <c r="O276" s="5">
        <v>575.05836569103508</v>
      </c>
      <c r="P276" s="5">
        <v>568.60757498604505</v>
      </c>
      <c r="Q276" s="5">
        <v>574.79543000433512</v>
      </c>
      <c r="R276" s="5">
        <v>539.69421826213511</v>
      </c>
      <c r="S276" s="5">
        <v>563.12425977506018</v>
      </c>
      <c r="T276" s="5">
        <v>625.23265898148486</v>
      </c>
      <c r="U276" s="5">
        <v>620.07775637380519</v>
      </c>
      <c r="V276" s="5">
        <v>630.83594935090969</v>
      </c>
      <c r="W276" s="5">
        <v>726.66012167457507</v>
      </c>
      <c r="X276" s="5">
        <v>761.53693461342039</v>
      </c>
      <c r="Y276" s="5">
        <v>718.4734626463852</v>
      </c>
      <c r="Z276" s="5">
        <v>668.61422289321001</v>
      </c>
      <c r="AA276" s="5">
        <v>166.33691609040002</v>
      </c>
      <c r="AB276" s="5">
        <v>160.66501490159993</v>
      </c>
      <c r="AC276" s="5">
        <v>156.17384568720013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1102.0582693582946</v>
      </c>
      <c r="AG278" s="5">
        <v>1115.9838520940796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1314.20469541889</v>
      </c>
      <c r="G285" s="5">
        <v>3794.6014016228496</v>
      </c>
      <c r="H285" s="5">
        <v>3458.5277624356859</v>
      </c>
      <c r="I285" s="5">
        <v>3531.9741145848793</v>
      </c>
      <c r="J285" s="5">
        <v>3614.6856195473456</v>
      </c>
      <c r="K285" s="5">
        <v>3604.1587206239788</v>
      </c>
      <c r="L285" s="5">
        <v>4000.4753589228458</v>
      </c>
      <c r="M285" s="5">
        <v>3060.7952911955908</v>
      </c>
      <c r="N285" s="5">
        <v>3486.7494615250698</v>
      </c>
      <c r="O285" s="5">
        <v>3273.1799267023853</v>
      </c>
      <c r="P285" s="5">
        <v>3336.040944527711</v>
      </c>
      <c r="Q285" s="5">
        <v>3500.5665242367413</v>
      </c>
      <c r="R285" s="5">
        <v>3506.6995435947701</v>
      </c>
      <c r="S285" s="5">
        <v>3599.7781123535951</v>
      </c>
      <c r="T285" s="5">
        <v>3271.1019493159015</v>
      </c>
      <c r="U285" s="5">
        <v>3361.7938511026759</v>
      </c>
      <c r="V285" s="5">
        <v>3636.4872122602337</v>
      </c>
      <c r="W285" s="5">
        <v>4177.2947024656223</v>
      </c>
      <c r="X285" s="5">
        <v>3767.1165713098612</v>
      </c>
      <c r="Y285" s="5">
        <v>5474.7898252619552</v>
      </c>
      <c r="Z285" s="5">
        <v>5347.0936536514682</v>
      </c>
      <c r="AA285" s="5">
        <v>6874.2899948364657</v>
      </c>
      <c r="AB285" s="5">
        <v>7228.4384910884219</v>
      </c>
      <c r="AC285" s="5">
        <v>7140.3651904808157</v>
      </c>
      <c r="AD285" s="5">
        <v>7411.5986154136899</v>
      </c>
      <c r="AE285" s="5">
        <v>6341.7194034661561</v>
      </c>
      <c r="AF285" s="5">
        <v>6568.6916347327287</v>
      </c>
      <c r="AG285" s="5">
        <v>7040.1309819278849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102.83251980960007</v>
      </c>
      <c r="G286" s="5">
        <v>110.04047521199996</v>
      </c>
      <c r="H286" s="5">
        <v>109.61650922400003</v>
      </c>
      <c r="I286" s="5">
        <v>100.02861134639994</v>
      </c>
      <c r="J286" s="5">
        <v>446.78903450869029</v>
      </c>
      <c r="K286" s="5">
        <v>424.3294522333801</v>
      </c>
      <c r="L286" s="5">
        <v>1687.93349641032</v>
      </c>
      <c r="M286" s="5">
        <v>1352.2368334019195</v>
      </c>
      <c r="N286" s="5">
        <v>1455.3434469326596</v>
      </c>
      <c r="O286" s="5">
        <v>1550.3994290943242</v>
      </c>
      <c r="P286" s="5">
        <v>1508.6644301353058</v>
      </c>
      <c r="Q286" s="5">
        <v>1504.097948915535</v>
      </c>
      <c r="R286" s="5">
        <v>1548.4293420210088</v>
      </c>
      <c r="S286" s="5">
        <v>1481.234380909965</v>
      </c>
      <c r="T286" s="5">
        <v>1415.10185519469</v>
      </c>
      <c r="U286" s="5">
        <v>2139.5441783540014</v>
      </c>
      <c r="V286" s="5">
        <v>2648.0682640575419</v>
      </c>
      <c r="W286" s="5">
        <v>2805.8874286654395</v>
      </c>
      <c r="X286" s="5">
        <v>2553.2782786344392</v>
      </c>
      <c r="Y286" s="5">
        <v>2742.1111645976389</v>
      </c>
      <c r="Z286" s="5">
        <v>3719.4549582186146</v>
      </c>
      <c r="AA286" s="5">
        <v>3542.9117673406436</v>
      </c>
      <c r="AB286" s="5">
        <v>3519.9072714737736</v>
      </c>
      <c r="AC286" s="5">
        <v>3582.3341915559076</v>
      </c>
      <c r="AD286" s="5">
        <v>3440.6479359217901</v>
      </c>
      <c r="AE286" s="5">
        <v>2946.1093075916301</v>
      </c>
      <c r="AF286" s="5">
        <v>3286.7364770675108</v>
      </c>
      <c r="AG286" s="5">
        <v>3357.1156285605812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453.01614796307507</v>
      </c>
      <c r="AC288" s="5">
        <v>2580.1705635443054</v>
      </c>
      <c r="AD288" s="5">
        <v>2453.3538747424564</v>
      </c>
      <c r="AE288" s="5">
        <v>2248.9976278629547</v>
      </c>
      <c r="AF288" s="5">
        <v>2350.0458227682034</v>
      </c>
      <c r="AG288" s="5">
        <v>2255.349567420365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2182.8782271907498</v>
      </c>
      <c r="U290" s="5">
        <v>2169.6947422210405</v>
      </c>
      <c r="V290" s="5">
        <v>2158.886413073441</v>
      </c>
      <c r="W290" s="5">
        <v>2400.0339262565603</v>
      </c>
      <c r="X290" s="5">
        <v>2153.2970606846152</v>
      </c>
      <c r="Y290" s="5">
        <v>2904.9526552500024</v>
      </c>
      <c r="Z290" s="5">
        <v>3007.2427312499995</v>
      </c>
      <c r="AA290" s="5">
        <v>3047.1569594509756</v>
      </c>
      <c r="AB290" s="5">
        <v>2999.6262175500019</v>
      </c>
      <c r="AC290" s="5">
        <v>2948.440118087899</v>
      </c>
      <c r="AD290" s="5">
        <v>2876.3229285121965</v>
      </c>
      <c r="AE290" s="5">
        <v>2630.6829073434342</v>
      </c>
      <c r="AF290" s="5">
        <v>2589.3392518546948</v>
      </c>
      <c r="AG290" s="5">
        <v>2554.9013693791321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710.93127700195555</v>
      </c>
      <c r="Z291" s="5">
        <v>1585.439490238819</v>
      </c>
      <c r="AA291" s="5">
        <v>1595.4441549560947</v>
      </c>
      <c r="AB291" s="5">
        <v>1566.4341167388097</v>
      </c>
      <c r="AC291" s="5">
        <v>1381.3678624856743</v>
      </c>
      <c r="AD291" s="5">
        <v>1560.3942159837907</v>
      </c>
      <c r="AE291" s="5">
        <v>1367.6828921599654</v>
      </c>
      <c r="AF291" s="5">
        <v>1370.4184292360792</v>
      </c>
      <c r="AG291" s="5">
        <v>1377.0815436469657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1434.8398960497607</v>
      </c>
      <c r="G292" s="5">
        <v>1435.5695316843864</v>
      </c>
      <c r="H292" s="5">
        <v>1470.7462733448999</v>
      </c>
      <c r="I292" s="5">
        <v>2564.4222458483709</v>
      </c>
      <c r="J292" s="5">
        <v>3002.8986995834848</v>
      </c>
      <c r="K292" s="5">
        <v>3001.5427708024458</v>
      </c>
      <c r="L292" s="5">
        <v>3949.9525205938135</v>
      </c>
      <c r="M292" s="5">
        <v>3421.0739558554369</v>
      </c>
      <c r="N292" s="5">
        <v>3596.3269026562157</v>
      </c>
      <c r="O292" s="5">
        <v>3665.2824060515159</v>
      </c>
      <c r="P292" s="5">
        <v>3672.0983973431776</v>
      </c>
      <c r="Q292" s="5">
        <v>3672.8029329834326</v>
      </c>
      <c r="R292" s="5">
        <v>3608.8473830144148</v>
      </c>
      <c r="S292" s="5">
        <v>3668.1294816296481</v>
      </c>
      <c r="T292" s="5">
        <v>4826.3742269716167</v>
      </c>
      <c r="U292" s="5">
        <v>4823.6985298891796</v>
      </c>
      <c r="V292" s="5">
        <v>5817.4211542189896</v>
      </c>
      <c r="W292" s="5">
        <v>6165.5659867321265</v>
      </c>
      <c r="X292" s="5">
        <v>5801.1746761594641</v>
      </c>
      <c r="Y292" s="5">
        <v>9844.9032125602425</v>
      </c>
      <c r="Z292" s="5">
        <v>10023.756974550452</v>
      </c>
      <c r="AA292" s="5">
        <v>10051.580377037029</v>
      </c>
      <c r="AB292" s="5">
        <v>10313.640913051957</v>
      </c>
      <c r="AC292" s="5">
        <v>10017.326160949837</v>
      </c>
      <c r="AD292" s="5">
        <v>11511.23952570025</v>
      </c>
      <c r="AE292" s="5">
        <v>12504.058554593568</v>
      </c>
      <c r="AF292" s="5">
        <v>11750.473556099796</v>
      </c>
      <c r="AG292" s="5">
        <v>12048.599388368886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434.50119196473992</v>
      </c>
      <c r="AA293" s="5">
        <v>420.05849059572012</v>
      </c>
      <c r="AB293" s="5">
        <v>424.85599454420003</v>
      </c>
      <c r="AC293" s="5">
        <v>391.83381896293037</v>
      </c>
      <c r="AD293" s="5">
        <v>410.84374953440033</v>
      </c>
      <c r="AE293" s="5">
        <v>350.02319747319001</v>
      </c>
      <c r="AF293" s="5">
        <v>330.28404996885513</v>
      </c>
      <c r="AG293" s="5">
        <v>326.15028882001485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313.60084541886005</v>
      </c>
      <c r="H294" s="5">
        <v>1145.8317933073301</v>
      </c>
      <c r="I294" s="5">
        <v>1283.9864153980807</v>
      </c>
      <c r="J294" s="5">
        <v>1168.0296681928648</v>
      </c>
      <c r="K294" s="5">
        <v>1200.032445023209</v>
      </c>
      <c r="L294" s="5">
        <v>1000.2148358507243</v>
      </c>
      <c r="M294" s="5">
        <v>1391.6616597961413</v>
      </c>
      <c r="N294" s="5">
        <v>1337.6009334434707</v>
      </c>
      <c r="O294" s="5">
        <v>1449.3928908627909</v>
      </c>
      <c r="P294" s="5">
        <v>1311.6747068418751</v>
      </c>
      <c r="Q294" s="5">
        <v>1357.2848335834303</v>
      </c>
      <c r="R294" s="5">
        <v>1379.1204557078497</v>
      </c>
      <c r="S294" s="5">
        <v>1330.8031343548657</v>
      </c>
      <c r="T294" s="5">
        <v>1371.5230708931206</v>
      </c>
      <c r="U294" s="5">
        <v>1291.82504677921</v>
      </c>
      <c r="V294" s="5">
        <v>1406.0074299325945</v>
      </c>
      <c r="W294" s="5">
        <v>1347.4475742023953</v>
      </c>
      <c r="X294" s="5">
        <v>3103.1170109405839</v>
      </c>
      <c r="Y294" s="5">
        <v>4229.7957159252619</v>
      </c>
      <c r="Z294" s="5">
        <v>5480.5883049134382</v>
      </c>
      <c r="AA294" s="5">
        <v>5282.5550193069912</v>
      </c>
      <c r="AB294" s="5">
        <v>5289.5681901003227</v>
      </c>
      <c r="AC294" s="5">
        <v>5189.8899210656427</v>
      </c>
      <c r="AD294" s="5">
        <v>5187.7761338789096</v>
      </c>
      <c r="AE294" s="5">
        <v>5418.6176221576006</v>
      </c>
      <c r="AF294" s="5">
        <v>4957.5256374616338</v>
      </c>
      <c r="AG294" s="5">
        <v>5329.9697279103375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1763.0045948696861</v>
      </c>
      <c r="G296" s="5">
        <v>1736.7026083951102</v>
      </c>
      <c r="H296" s="5">
        <v>3610.1925056885698</v>
      </c>
      <c r="I296" s="5">
        <v>6163.2998114898091</v>
      </c>
      <c r="J296" s="5">
        <v>11700.697043720638</v>
      </c>
      <c r="K296" s="5">
        <v>13592.766570792708</v>
      </c>
      <c r="L296" s="5">
        <v>11927.495170220027</v>
      </c>
      <c r="M296" s="5">
        <v>12052.102587786709</v>
      </c>
      <c r="N296" s="5">
        <v>12733.818662605916</v>
      </c>
      <c r="O296" s="5">
        <v>13819.779816293496</v>
      </c>
      <c r="P296" s="5">
        <v>13039.909719783469</v>
      </c>
      <c r="Q296" s="5">
        <v>12960.414982025457</v>
      </c>
      <c r="R296" s="5">
        <v>12052.4745634313</v>
      </c>
      <c r="S296" s="5">
        <v>12761.509371028415</v>
      </c>
      <c r="T296" s="5">
        <v>11932.439933258942</v>
      </c>
      <c r="U296" s="5">
        <v>11786.548424223914</v>
      </c>
      <c r="V296" s="5">
        <v>12556.056874198195</v>
      </c>
      <c r="W296" s="5">
        <v>12207.964350672213</v>
      </c>
      <c r="X296" s="5">
        <v>11976.936541634483</v>
      </c>
      <c r="Y296" s="5">
        <v>12468.667577279402</v>
      </c>
      <c r="Z296" s="5">
        <v>13129.314180508773</v>
      </c>
      <c r="AA296" s="5">
        <v>12272.996446769132</v>
      </c>
      <c r="AB296" s="5">
        <v>21075.624756466874</v>
      </c>
      <c r="AC296" s="5">
        <v>19592.599540027688</v>
      </c>
      <c r="AD296" s="5">
        <v>20630.335012638654</v>
      </c>
      <c r="AE296" s="5">
        <v>21364.151880111454</v>
      </c>
      <c r="AF296" s="5">
        <v>22300.780634916555</v>
      </c>
      <c r="AG296" s="5">
        <v>24109.911542164358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349.08894095806482</v>
      </c>
      <c r="G297" s="5">
        <v>2557.036409676241</v>
      </c>
      <c r="H297" s="5">
        <v>2610.0215304227595</v>
      </c>
      <c r="I297" s="5">
        <v>2761.1149624269078</v>
      </c>
      <c r="J297" s="5">
        <v>2532.5300444420436</v>
      </c>
      <c r="K297" s="5">
        <v>2732.7145138837263</v>
      </c>
      <c r="L297" s="5">
        <v>2449.8088955322705</v>
      </c>
      <c r="M297" s="5">
        <v>2790.9851118547967</v>
      </c>
      <c r="N297" s="5">
        <v>2813.4390564262094</v>
      </c>
      <c r="O297" s="5">
        <v>2971.4016170221489</v>
      </c>
      <c r="P297" s="5">
        <v>2924.3952318820548</v>
      </c>
      <c r="Q297" s="5">
        <v>2922.575888315434</v>
      </c>
      <c r="R297" s="5">
        <v>2823.266413001712</v>
      </c>
      <c r="S297" s="5">
        <v>2815.615802649254</v>
      </c>
      <c r="T297" s="5">
        <v>2870.7843728441094</v>
      </c>
      <c r="U297" s="5">
        <v>2664.2220988108893</v>
      </c>
      <c r="V297" s="5">
        <v>2955.7623898470215</v>
      </c>
      <c r="W297" s="5">
        <v>3654.0641571957381</v>
      </c>
      <c r="X297" s="5">
        <v>3588.8916320343515</v>
      </c>
      <c r="Y297" s="5">
        <v>4282.1298888260653</v>
      </c>
      <c r="Z297" s="5">
        <v>5524.1574098742294</v>
      </c>
      <c r="AA297" s="5">
        <v>5504.0066827298288</v>
      </c>
      <c r="AB297" s="5">
        <v>5311.4654407643166</v>
      </c>
      <c r="AC297" s="5">
        <v>5028.0720256685036</v>
      </c>
      <c r="AD297" s="5">
        <v>7509.2033431486179</v>
      </c>
      <c r="AE297" s="5">
        <v>7612.9299454733336</v>
      </c>
      <c r="AF297" s="5">
        <v>8049.4426661923844</v>
      </c>
      <c r="AG297" s="5">
        <v>8708.9197975001407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639.34057898863966</v>
      </c>
      <c r="G298" s="5">
        <v>622.02120011192972</v>
      </c>
      <c r="H298" s="5">
        <v>662.42738814439053</v>
      </c>
      <c r="I298" s="5">
        <v>664.41507149888469</v>
      </c>
      <c r="J298" s="5">
        <v>620.8758788738802</v>
      </c>
      <c r="K298" s="5">
        <v>655.18463271371604</v>
      </c>
      <c r="L298" s="5">
        <v>550.97840561248995</v>
      </c>
      <c r="M298" s="5">
        <v>549.70751635786996</v>
      </c>
      <c r="N298" s="5">
        <v>603.78510137235014</v>
      </c>
      <c r="O298" s="5">
        <v>624.13915078264472</v>
      </c>
      <c r="P298" s="5">
        <v>612.72246174025008</v>
      </c>
      <c r="Q298" s="5">
        <v>582.64704328739936</v>
      </c>
      <c r="R298" s="5">
        <v>595.5186177406747</v>
      </c>
      <c r="S298" s="5">
        <v>603.88370848666523</v>
      </c>
      <c r="T298" s="5">
        <v>596.80173894094537</v>
      </c>
      <c r="U298" s="5">
        <v>558.26080703049968</v>
      </c>
      <c r="V298" s="5">
        <v>609.85329925810515</v>
      </c>
      <c r="W298" s="5">
        <v>578.06851140772528</v>
      </c>
      <c r="X298" s="5">
        <v>558.17004355340475</v>
      </c>
      <c r="Y298" s="5">
        <v>614.78012470846068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1303.5122894975304</v>
      </c>
      <c r="G302" s="5">
        <v>1296.7727914043144</v>
      </c>
      <c r="H302" s="5">
        <v>1269.3987740814505</v>
      </c>
      <c r="I302" s="5">
        <v>1376.2781675304097</v>
      </c>
      <c r="J302" s="5">
        <v>1374.9881060589896</v>
      </c>
      <c r="K302" s="5">
        <v>1354.9960283038195</v>
      </c>
      <c r="L302" s="5">
        <v>1234.2669682998846</v>
      </c>
      <c r="M302" s="5">
        <v>1304.7353720927399</v>
      </c>
      <c r="N302" s="5">
        <v>1278.6453331379796</v>
      </c>
      <c r="O302" s="5">
        <v>1310.9088232223698</v>
      </c>
      <c r="P302" s="5">
        <v>1312.7003025347699</v>
      </c>
      <c r="Q302" s="5">
        <v>1364.74705991726</v>
      </c>
      <c r="R302" s="5">
        <v>1354.6831983511706</v>
      </c>
      <c r="S302" s="5">
        <v>1284.385660397365</v>
      </c>
      <c r="T302" s="5">
        <v>1331.5128147142696</v>
      </c>
      <c r="U302" s="5">
        <v>1311.64994268296</v>
      </c>
      <c r="V302" s="5">
        <v>1382.5375690944197</v>
      </c>
      <c r="W302" s="5">
        <v>1273.3093684139601</v>
      </c>
      <c r="X302" s="5">
        <v>1316.9997804369948</v>
      </c>
      <c r="Y302" s="5">
        <v>1267.9915375818255</v>
      </c>
      <c r="Z302" s="5">
        <v>1291.0202363227595</v>
      </c>
      <c r="AA302" s="5">
        <v>2811.6215320936294</v>
      </c>
      <c r="AB302" s="5">
        <v>2952.2380511307256</v>
      </c>
      <c r="AC302" s="5">
        <v>2945.3657227435124</v>
      </c>
      <c r="AD302" s="5">
        <v>2807.4280580845966</v>
      </c>
      <c r="AE302" s="5">
        <v>2871.2639080950044</v>
      </c>
      <c r="AF302" s="5">
        <v>2760.6830986469658</v>
      </c>
      <c r="AG302" s="5">
        <v>2875.979817645401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2.5417585899999997E-3</v>
      </c>
      <c r="AD303" s="5">
        <v>2.2947373049999995E-3</v>
      </c>
      <c r="AE303" s="5">
        <v>1353.4142006073553</v>
      </c>
      <c r="AF303" s="5">
        <v>1276.8412765150354</v>
      </c>
      <c r="AG303" s="5">
        <v>1319.9925276903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4809.8585275733685</v>
      </c>
      <c r="G306" s="5">
        <v>4981.6459844251985</v>
      </c>
      <c r="H306" s="5">
        <v>5160.1918536915045</v>
      </c>
      <c r="I306" s="5">
        <v>5322.3970823680402</v>
      </c>
      <c r="J306" s="5">
        <v>5111.6853072572076</v>
      </c>
      <c r="K306" s="5">
        <v>5252.7530925151987</v>
      </c>
      <c r="L306" s="5">
        <v>5082.2067993538367</v>
      </c>
      <c r="M306" s="5">
        <v>5325.0720799118244</v>
      </c>
      <c r="N306" s="5">
        <v>5573.0036031579475</v>
      </c>
      <c r="O306" s="5">
        <v>5539.0534762480702</v>
      </c>
      <c r="P306" s="5">
        <v>5776.9257791699893</v>
      </c>
      <c r="Q306" s="5">
        <v>4652.7832143700343</v>
      </c>
      <c r="R306" s="5">
        <v>5471.3147758677442</v>
      </c>
      <c r="S306" s="5">
        <v>4793.9193114915561</v>
      </c>
      <c r="T306" s="5">
        <v>4970.5440883718129</v>
      </c>
      <c r="U306" s="5">
        <v>4718.9321394011204</v>
      </c>
      <c r="V306" s="5">
        <v>5085.3293130546444</v>
      </c>
      <c r="W306" s="5">
        <v>5690.2681399379617</v>
      </c>
      <c r="X306" s="5">
        <v>5811.7450534255349</v>
      </c>
      <c r="Y306" s="5">
        <v>5291.6289317557057</v>
      </c>
      <c r="Z306" s="5">
        <v>5051.9018790553455</v>
      </c>
      <c r="AA306" s="5">
        <v>6328.7081798684067</v>
      </c>
      <c r="AB306" s="5">
        <v>5844.3887838627916</v>
      </c>
      <c r="AC306" s="5">
        <v>6591.2090539506307</v>
      </c>
      <c r="AD306" s="5">
        <v>5440.418580387638</v>
      </c>
      <c r="AE306" s="5">
        <v>6597.4222006692862</v>
      </c>
      <c r="AF306" s="5">
        <v>5761.1164320114367</v>
      </c>
      <c r="AG306" s="5">
        <v>6273.7999474639264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5055.679140945439</v>
      </c>
      <c r="G307" s="5">
        <v>5738.3970788917959</v>
      </c>
      <c r="H307" s="5">
        <v>5586.511795192604</v>
      </c>
      <c r="I307" s="5">
        <v>5952.3809433223969</v>
      </c>
      <c r="J307" s="5">
        <v>5561.4960607136018</v>
      </c>
      <c r="K307" s="5">
        <v>5926.7188902076796</v>
      </c>
      <c r="L307" s="5">
        <v>5914.5471433063458</v>
      </c>
      <c r="M307" s="5">
        <v>5931.9760909530978</v>
      </c>
      <c r="N307" s="5">
        <v>5675.4559003445438</v>
      </c>
      <c r="O307" s="5">
        <v>5719.1230929439671</v>
      </c>
      <c r="P307" s="5">
        <v>6225.1791530842893</v>
      </c>
      <c r="Q307" s="5">
        <v>5711.4866349584199</v>
      </c>
      <c r="R307" s="5">
        <v>6531.6425929618563</v>
      </c>
      <c r="S307" s="5">
        <v>5742.3137537031198</v>
      </c>
      <c r="T307" s="5">
        <v>5832.6759688358252</v>
      </c>
      <c r="U307" s="5">
        <v>4644.2487315454155</v>
      </c>
      <c r="V307" s="5">
        <v>5042.3276643794688</v>
      </c>
      <c r="W307" s="5">
        <v>4533.0315183521989</v>
      </c>
      <c r="X307" s="5">
        <v>4587.0124191189843</v>
      </c>
      <c r="Y307" s="5">
        <v>4171.6179718721096</v>
      </c>
      <c r="Z307" s="5">
        <v>3746.6239194661298</v>
      </c>
      <c r="AA307" s="5">
        <v>5962.6944722672852</v>
      </c>
      <c r="AB307" s="5">
        <v>2924.9254931610253</v>
      </c>
      <c r="AC307" s="5">
        <v>4423.3777025913041</v>
      </c>
      <c r="AD307" s="5">
        <v>3933.3637551384909</v>
      </c>
      <c r="AE307" s="5">
        <v>12475.435372615033</v>
      </c>
      <c r="AF307" s="5">
        <v>11864.840132713492</v>
      </c>
      <c r="AG307" s="5">
        <v>11722.850334990948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1799.9999999999834</v>
      </c>
      <c r="H308" s="5">
        <v>1652.8042995000003</v>
      </c>
      <c r="I308" s="5">
        <v>1611.5701899999995</v>
      </c>
      <c r="J308" s="5">
        <v>1544.4919942499998</v>
      </c>
      <c r="K308" s="5">
        <v>1514.2928645000006</v>
      </c>
      <c r="L308" s="5">
        <v>1476.4785001206249</v>
      </c>
      <c r="M308" s="5">
        <v>1630.2753937520449</v>
      </c>
      <c r="N308" s="5">
        <v>1558.2864245208646</v>
      </c>
      <c r="O308" s="5">
        <v>1536.1664602955902</v>
      </c>
      <c r="P308" s="5">
        <v>1622.5382642677296</v>
      </c>
      <c r="Q308" s="5">
        <v>1528.185026870565</v>
      </c>
      <c r="R308" s="5">
        <v>1806.1345663713316</v>
      </c>
      <c r="S308" s="5">
        <v>1579.7776183108442</v>
      </c>
      <c r="T308" s="5">
        <v>1625.7953612088788</v>
      </c>
      <c r="U308" s="5">
        <v>1578.3156703900554</v>
      </c>
      <c r="V308" s="5">
        <v>1590.9711885118556</v>
      </c>
      <c r="W308" s="5">
        <v>1641.9290378624994</v>
      </c>
      <c r="X308" s="5">
        <v>1663.7003838323301</v>
      </c>
      <c r="Y308" s="5">
        <v>1565.9753215710793</v>
      </c>
      <c r="Z308" s="5">
        <v>1598.9075590836655</v>
      </c>
      <c r="AA308" s="5">
        <v>1605.6187439605194</v>
      </c>
      <c r="AB308" s="5">
        <v>1474.8616898218545</v>
      </c>
      <c r="AC308" s="5">
        <v>2534.6987990672706</v>
      </c>
      <c r="AD308" s="5">
        <v>3289.6925184584516</v>
      </c>
      <c r="AE308" s="5">
        <v>5921.5414214432694</v>
      </c>
      <c r="AF308" s="5">
        <v>5479.0264383404365</v>
      </c>
      <c r="AG308" s="5">
        <v>5630.8249457462844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724.37013912409031</v>
      </c>
      <c r="G310" s="5">
        <v>609.34201711632966</v>
      </c>
      <c r="H310" s="5">
        <v>650.39567932648993</v>
      </c>
      <c r="I310" s="5">
        <v>669.38835692221028</v>
      </c>
      <c r="J310" s="5">
        <v>634.84380206533979</v>
      </c>
      <c r="K310" s="5">
        <v>666.82999720472048</v>
      </c>
      <c r="L310" s="5">
        <v>629.0527462403054</v>
      </c>
      <c r="M310" s="5">
        <v>554.33446707252972</v>
      </c>
      <c r="N310" s="5">
        <v>559.25346654625002</v>
      </c>
      <c r="O310" s="5">
        <v>545.84127277979508</v>
      </c>
      <c r="P310" s="5">
        <v>601.62622051740971</v>
      </c>
      <c r="Q310" s="5">
        <v>569.40054729500002</v>
      </c>
      <c r="R310" s="5">
        <v>458.98342316357446</v>
      </c>
      <c r="S310" s="5">
        <v>411.22410288449976</v>
      </c>
      <c r="T310" s="5">
        <v>450.99879920987496</v>
      </c>
      <c r="U310" s="5">
        <v>108.74140781814502</v>
      </c>
      <c r="V310" s="5">
        <v>120.20286350709011</v>
      </c>
      <c r="W310" s="5">
        <v>1179.9313620125547</v>
      </c>
      <c r="X310" s="5">
        <v>1178.1901791084354</v>
      </c>
      <c r="Y310" s="5">
        <v>1240.5546300723904</v>
      </c>
      <c r="Z310" s="5">
        <v>1278.5047061160697</v>
      </c>
      <c r="AA310" s="5">
        <v>2514.2776604070377</v>
      </c>
      <c r="AB310" s="5">
        <v>2289.8974173096881</v>
      </c>
      <c r="AC310" s="5">
        <v>2881.6483956599391</v>
      </c>
      <c r="AD310" s="5">
        <v>2566.8027808412735</v>
      </c>
      <c r="AE310" s="5">
        <v>2596.1938797711</v>
      </c>
      <c r="AF310" s="5">
        <v>2301.0323111649964</v>
      </c>
      <c r="AG310" s="5">
        <v>2669.0938006309734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3748.6798056497105</v>
      </c>
      <c r="G312" s="5">
        <v>3868.902463775355</v>
      </c>
      <c r="H312" s="5">
        <v>3531.1569996042399</v>
      </c>
      <c r="I312" s="5">
        <v>3789.700940302514</v>
      </c>
      <c r="J312" s="5">
        <v>3567.1613704622987</v>
      </c>
      <c r="K312" s="5">
        <v>3905.1975577213502</v>
      </c>
      <c r="L312" s="5">
        <v>3668.9686118643253</v>
      </c>
      <c r="M312" s="5">
        <v>3612.1529510364644</v>
      </c>
      <c r="N312" s="5">
        <v>3717.3991162019361</v>
      </c>
      <c r="O312" s="5">
        <v>3771.9699490400994</v>
      </c>
      <c r="P312" s="5">
        <v>3550.1733522069494</v>
      </c>
      <c r="Q312" s="5">
        <v>3381.0114784775701</v>
      </c>
      <c r="R312" s="5">
        <v>3562.0882981181903</v>
      </c>
      <c r="S312" s="5">
        <v>2676.6715813436904</v>
      </c>
      <c r="T312" s="5">
        <v>2752.8012020586134</v>
      </c>
      <c r="U312" s="5">
        <v>2594.6358471089543</v>
      </c>
      <c r="V312" s="5">
        <v>2248.6341904760457</v>
      </c>
      <c r="W312" s="5">
        <v>3527.1446768226965</v>
      </c>
      <c r="X312" s="5">
        <v>5467.0947778472582</v>
      </c>
      <c r="Y312" s="5">
        <v>6085.8910690465518</v>
      </c>
      <c r="Z312" s="5">
        <v>5578.9351434467571</v>
      </c>
      <c r="AA312" s="5">
        <v>5691.6207678052433</v>
      </c>
      <c r="AB312" s="5">
        <v>5140.0310253145672</v>
      </c>
      <c r="AC312" s="5">
        <v>5967.0073586509297</v>
      </c>
      <c r="AD312" s="5">
        <v>5941.0446398232298</v>
      </c>
      <c r="AE312" s="5">
        <v>7329.7052993773941</v>
      </c>
      <c r="AF312" s="5">
        <v>6501.3058669684306</v>
      </c>
      <c r="AG312" s="5">
        <v>7582.2178069761467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261.4504448563452</v>
      </c>
      <c r="G313" s="5">
        <v>248.77282952775002</v>
      </c>
      <c r="H313" s="5">
        <v>253.09979284131498</v>
      </c>
      <c r="I313" s="5">
        <v>267.65542718887497</v>
      </c>
      <c r="J313" s="5">
        <v>238.46451079457478</v>
      </c>
      <c r="K313" s="5">
        <v>250.87337122650024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1170.8231961138399</v>
      </c>
      <c r="G314" s="5">
        <v>1175.1530584332399</v>
      </c>
      <c r="H314" s="5">
        <v>1139.3512714142255</v>
      </c>
      <c r="I314" s="5">
        <v>1080.6151603284748</v>
      </c>
      <c r="J314" s="5">
        <v>1079.0997605441055</v>
      </c>
      <c r="K314" s="5">
        <v>1111.0936209590704</v>
      </c>
      <c r="L314" s="5">
        <v>1135.890005464265</v>
      </c>
      <c r="M314" s="5">
        <v>1054.0329342696202</v>
      </c>
      <c r="N314" s="5">
        <v>1183.9493267207454</v>
      </c>
      <c r="O314" s="5">
        <v>1104.2400108410402</v>
      </c>
      <c r="P314" s="5">
        <v>1167.5243003574706</v>
      </c>
      <c r="Q314" s="5">
        <v>1163.5823360428999</v>
      </c>
      <c r="R314" s="5">
        <v>1235.2974517820153</v>
      </c>
      <c r="S314" s="5">
        <v>1198.08961153924</v>
      </c>
      <c r="T314" s="5">
        <v>1096.7994811590797</v>
      </c>
      <c r="U314" s="5">
        <v>1114.8991796790253</v>
      </c>
      <c r="V314" s="5">
        <v>1192.3649042889347</v>
      </c>
      <c r="W314" s="5">
        <v>1281.4087479337745</v>
      </c>
      <c r="X314" s="5">
        <v>1160.8292658675391</v>
      </c>
      <c r="Y314" s="5">
        <v>1218.5846642822949</v>
      </c>
      <c r="Z314" s="5">
        <v>1153.0016961949595</v>
      </c>
      <c r="AA314" s="5">
        <v>1209.1775195963598</v>
      </c>
      <c r="AB314" s="5">
        <v>680.32539750766</v>
      </c>
      <c r="AC314" s="5">
        <v>700.65625596044492</v>
      </c>
      <c r="AD314" s="5">
        <v>712.96858730999952</v>
      </c>
      <c r="AE314" s="5">
        <v>582.89365630954524</v>
      </c>
      <c r="AF314" s="5">
        <v>637.07452265333006</v>
      </c>
      <c r="AG314" s="5">
        <v>643.34985220557473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347.11917057177516</v>
      </c>
      <c r="G317" s="5">
        <v>318.20035091756483</v>
      </c>
      <c r="H317" s="5">
        <v>316.17320966468014</v>
      </c>
      <c r="I317" s="5">
        <v>332.53478765167495</v>
      </c>
      <c r="J317" s="5">
        <v>292.93055984199987</v>
      </c>
      <c r="K317" s="5">
        <v>317.43904826857511</v>
      </c>
      <c r="L317" s="5">
        <v>296.32134789653526</v>
      </c>
      <c r="M317" s="5">
        <v>133.31657360000011</v>
      </c>
      <c r="N317" s="5">
        <v>170.16941420500015</v>
      </c>
      <c r="O317" s="5">
        <v>167.32642080490984</v>
      </c>
      <c r="P317" s="5">
        <v>173.41803850000002</v>
      </c>
      <c r="Q317" s="5">
        <v>172.48777812000012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1023.4048531397704</v>
      </c>
      <c r="X317" s="5">
        <v>974.42485883793495</v>
      </c>
      <c r="Y317" s="5">
        <v>966.43184213024972</v>
      </c>
      <c r="Z317" s="5">
        <v>983.48492408541438</v>
      </c>
      <c r="AA317" s="5">
        <v>1023.2837235603696</v>
      </c>
      <c r="AB317" s="5">
        <v>974.15710584287513</v>
      </c>
      <c r="AC317" s="5">
        <v>1042.7877067731401</v>
      </c>
      <c r="AD317" s="5">
        <v>995.87579282738511</v>
      </c>
      <c r="AE317" s="5">
        <v>888.35066522961461</v>
      </c>
      <c r="AF317" s="5">
        <v>744.20365190592031</v>
      </c>
      <c r="AG317" s="5">
        <v>905.21066295526953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539.42335368832016</v>
      </c>
      <c r="G319" s="5">
        <v>564.19777710490951</v>
      </c>
      <c r="H319" s="5">
        <v>538.47977808605492</v>
      </c>
      <c r="I319" s="5">
        <v>546.84209520533489</v>
      </c>
      <c r="J319" s="5">
        <v>541.58654614429463</v>
      </c>
      <c r="K319" s="5">
        <v>504.03891088981027</v>
      </c>
      <c r="L319" s="5">
        <v>846.25920910210493</v>
      </c>
      <c r="M319" s="5">
        <v>866.79269225802011</v>
      </c>
      <c r="N319" s="5">
        <v>839.73397026045461</v>
      </c>
      <c r="O319" s="5">
        <v>901.15329193980529</v>
      </c>
      <c r="P319" s="5">
        <v>868.468628216615</v>
      </c>
      <c r="Q319" s="5">
        <v>823.57794650529479</v>
      </c>
      <c r="R319" s="5">
        <v>888.58784417759443</v>
      </c>
      <c r="S319" s="5">
        <v>868.90135813754478</v>
      </c>
      <c r="T319" s="5">
        <v>950.90888239482001</v>
      </c>
      <c r="U319" s="5">
        <v>1037.45999650935</v>
      </c>
      <c r="V319" s="5">
        <v>983.03866145950565</v>
      </c>
      <c r="W319" s="5">
        <v>1068.6362276578893</v>
      </c>
      <c r="X319" s="5">
        <v>1079.6531145063893</v>
      </c>
      <c r="Y319" s="5">
        <v>980.46212948896493</v>
      </c>
      <c r="Z319" s="5">
        <v>1053.5209201334301</v>
      </c>
      <c r="AA319" s="5">
        <v>1010.0285646343657</v>
      </c>
      <c r="AB319" s="5">
        <v>958.08521047474505</v>
      </c>
      <c r="AC319" s="5">
        <v>994.55407244289995</v>
      </c>
      <c r="AD319" s="5">
        <v>1025.7491650258801</v>
      </c>
      <c r="AE319" s="5">
        <v>997.53173561044491</v>
      </c>
      <c r="AF319" s="5">
        <v>1037.0793641672803</v>
      </c>
      <c r="AG319" s="5">
        <v>526.85045919225013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846.63954094304518</v>
      </c>
      <c r="G320" s="5">
        <v>933.00388068821985</v>
      </c>
      <c r="H320" s="5">
        <v>863.58156356901998</v>
      </c>
      <c r="I320" s="5">
        <v>838.84686272229499</v>
      </c>
      <c r="J320" s="5">
        <v>782.14167734815999</v>
      </c>
      <c r="K320" s="5">
        <v>810.10253417387003</v>
      </c>
      <c r="L320" s="5">
        <v>779.36160387740983</v>
      </c>
      <c r="M320" s="5">
        <v>738.8851382492951</v>
      </c>
      <c r="N320" s="5">
        <v>718.13243082678457</v>
      </c>
      <c r="O320" s="5">
        <v>742.63950645081559</v>
      </c>
      <c r="P320" s="5">
        <v>706.89705594283464</v>
      </c>
      <c r="Q320" s="5">
        <v>695.28433250484068</v>
      </c>
      <c r="R320" s="5">
        <v>1062.9304058228604</v>
      </c>
      <c r="S320" s="5">
        <v>1576.5484199101606</v>
      </c>
      <c r="T320" s="5">
        <v>2091.3735476842303</v>
      </c>
      <c r="U320" s="5">
        <v>2662.290275787796</v>
      </c>
      <c r="V320" s="5">
        <v>3326.2119817952967</v>
      </c>
      <c r="W320" s="5">
        <v>3352.2494873798987</v>
      </c>
      <c r="X320" s="5">
        <v>3502.7662697412734</v>
      </c>
      <c r="Y320" s="5">
        <v>3327.5328191625863</v>
      </c>
      <c r="Z320" s="5">
        <v>3441.4381789956883</v>
      </c>
      <c r="AA320" s="5">
        <v>3252.2414728705007</v>
      </c>
      <c r="AB320" s="5">
        <v>3114.0924782188763</v>
      </c>
      <c r="AC320" s="5">
        <v>3420.3192289682993</v>
      </c>
      <c r="AD320" s="5">
        <v>3400.6462134298517</v>
      </c>
      <c r="AE320" s="5">
        <v>3160.4418710096579</v>
      </c>
      <c r="AF320" s="5">
        <v>3210.6816752625573</v>
      </c>
      <c r="AG320" s="5">
        <v>2798.2799210071867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1167.8591212270751</v>
      </c>
      <c r="H321" s="5">
        <v>1731.8375372678456</v>
      </c>
      <c r="I321" s="5">
        <v>2224.9186075223015</v>
      </c>
      <c r="J321" s="5">
        <v>2682.6241122474889</v>
      </c>
      <c r="K321" s="5">
        <v>3207.0694017155652</v>
      </c>
      <c r="L321" s="5">
        <v>3293.016147386882</v>
      </c>
      <c r="M321" s="5">
        <v>4155.8209876335914</v>
      </c>
      <c r="N321" s="5">
        <v>4777.0991022666585</v>
      </c>
      <c r="O321" s="5">
        <v>5533.6106295105456</v>
      </c>
      <c r="P321" s="5">
        <v>6042.0108628398602</v>
      </c>
      <c r="Q321" s="5">
        <v>6464.2081774850521</v>
      </c>
      <c r="R321" s="5">
        <v>7371.7251560426348</v>
      </c>
      <c r="S321" s="5">
        <v>7057.4093462955698</v>
      </c>
      <c r="T321" s="5">
        <v>6739.9325822754063</v>
      </c>
      <c r="U321" s="5">
        <v>7052.0851006604325</v>
      </c>
      <c r="V321" s="5">
        <v>7087.5130138307786</v>
      </c>
      <c r="W321" s="5">
        <v>7437.7526803123665</v>
      </c>
      <c r="X321" s="5">
        <v>7588.6984770827312</v>
      </c>
      <c r="Y321" s="5">
        <v>7193.5476787116568</v>
      </c>
      <c r="Z321" s="5">
        <v>7386.4882810674553</v>
      </c>
      <c r="AA321" s="5">
        <v>6674.9205528415059</v>
      </c>
      <c r="AB321" s="5">
        <v>6456.1021725269684</v>
      </c>
      <c r="AC321" s="5">
        <v>7003.2893694081095</v>
      </c>
      <c r="AD321" s="5">
        <v>6902.746465789367</v>
      </c>
      <c r="AE321" s="5">
        <v>6389.4223123505726</v>
      </c>
      <c r="AF321" s="5">
        <v>6643.1044157188735</v>
      </c>
      <c r="AG321" s="5">
        <v>6690.8734576402385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158.84857631176996</v>
      </c>
      <c r="G329" s="5">
        <v>153.93965417559502</v>
      </c>
      <c r="H329" s="5">
        <v>188.48325370110999</v>
      </c>
      <c r="I329" s="5">
        <v>178.00848187353995</v>
      </c>
      <c r="J329" s="5">
        <v>172.64048589862006</v>
      </c>
      <c r="K329" s="5">
        <v>200.39077349375009</v>
      </c>
      <c r="L329" s="5">
        <v>166.74563089330996</v>
      </c>
      <c r="M329" s="5">
        <v>142.36388747800004</v>
      </c>
      <c r="N329" s="5">
        <v>161.37939801255999</v>
      </c>
      <c r="O329" s="5">
        <v>156.33859827225004</v>
      </c>
      <c r="P329" s="5">
        <v>164.75072023875003</v>
      </c>
      <c r="Q329" s="5">
        <v>159.71443122171499</v>
      </c>
      <c r="R329" s="5">
        <v>172.10803122599995</v>
      </c>
      <c r="S329" s="5">
        <v>187.60150712074997</v>
      </c>
      <c r="T329" s="5">
        <v>76.981749925499997</v>
      </c>
      <c r="U329" s="5">
        <v>76.348556493000018</v>
      </c>
      <c r="V329" s="5">
        <v>78.838877631000031</v>
      </c>
      <c r="W329" s="5">
        <v>79.495825026000006</v>
      </c>
      <c r="X329" s="5">
        <v>81.641811622500029</v>
      </c>
      <c r="Y329" s="5">
        <v>81.68328266550003</v>
      </c>
      <c r="Z329" s="5">
        <v>70.778278209000007</v>
      </c>
      <c r="AA329" s="5">
        <v>77.070505161000028</v>
      </c>
      <c r="AB329" s="5">
        <v>81.741446869500024</v>
      </c>
      <c r="AC329" s="5">
        <v>81.201363157499998</v>
      </c>
      <c r="AD329" s="5">
        <v>82.69448833200002</v>
      </c>
      <c r="AE329" s="5">
        <v>35.145199500000018</v>
      </c>
      <c r="AF329" s="5">
        <v>36.745813139999996</v>
      </c>
      <c r="AG329" s="5">
        <v>36.999271417500012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780.10665970610023</v>
      </c>
      <c r="G330" s="5">
        <v>786.1580931854503</v>
      </c>
      <c r="H330" s="5">
        <v>1004.0338129097402</v>
      </c>
      <c r="I330" s="5">
        <v>947.38229949314996</v>
      </c>
      <c r="J330" s="5">
        <v>934.96888712359475</v>
      </c>
      <c r="K330" s="5">
        <v>1017.2898938554301</v>
      </c>
      <c r="L330" s="5">
        <v>857.50389232001987</v>
      </c>
      <c r="M330" s="5">
        <v>765.54854600026988</v>
      </c>
      <c r="N330" s="5">
        <v>867.54781971885018</v>
      </c>
      <c r="O330" s="5">
        <v>778.22405844036007</v>
      </c>
      <c r="P330" s="5">
        <v>828.8279515337</v>
      </c>
      <c r="Q330" s="5">
        <v>852.70316162949484</v>
      </c>
      <c r="R330" s="5">
        <v>880.76600173170038</v>
      </c>
      <c r="S330" s="5">
        <v>977.57264992758496</v>
      </c>
      <c r="T330" s="5">
        <v>1044.62650335188</v>
      </c>
      <c r="U330" s="5">
        <v>997.62418910130009</v>
      </c>
      <c r="V330" s="5">
        <v>1038.1258884603701</v>
      </c>
      <c r="W330" s="5">
        <v>985.56232766086987</v>
      </c>
      <c r="X330" s="5">
        <v>1055.75609655619</v>
      </c>
      <c r="Y330" s="5">
        <v>805.21010964823984</v>
      </c>
      <c r="Z330" s="5">
        <v>408.14229610293995</v>
      </c>
      <c r="AA330" s="5">
        <v>463.92654688269505</v>
      </c>
      <c r="AB330" s="5">
        <v>495.19059889269971</v>
      </c>
      <c r="AC330" s="5">
        <v>480.00355146576021</v>
      </c>
      <c r="AD330" s="5">
        <v>259.08165610329496</v>
      </c>
      <c r="AE330" s="5">
        <v>248.85046523939988</v>
      </c>
      <c r="AF330" s="5">
        <v>0</v>
      </c>
      <c r="AG330" s="5">
        <v>0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1067.5726719604547</v>
      </c>
      <c r="G331" s="5">
        <v>1133.5654445603748</v>
      </c>
      <c r="H331" s="5">
        <v>1435.204959115405</v>
      </c>
      <c r="I331" s="5">
        <v>1352.9112857120156</v>
      </c>
      <c r="J331" s="5">
        <v>1282.794120558885</v>
      </c>
      <c r="K331" s="5">
        <v>1436.3339985475748</v>
      </c>
      <c r="L331" s="5">
        <v>1210.6933815952152</v>
      </c>
      <c r="M331" s="5">
        <v>1046.2888028418201</v>
      </c>
      <c r="N331" s="5">
        <v>1191.5909726024299</v>
      </c>
      <c r="O331" s="5">
        <v>1065.84290685409</v>
      </c>
      <c r="P331" s="5">
        <v>1187.3671752768701</v>
      </c>
      <c r="Q331" s="5">
        <v>1199.7065479005553</v>
      </c>
      <c r="R331" s="5">
        <v>1251.4424995710501</v>
      </c>
      <c r="S331" s="5">
        <v>1382.7957948103449</v>
      </c>
      <c r="T331" s="5">
        <v>1438.6783709591052</v>
      </c>
      <c r="U331" s="5">
        <v>1380.1377088530699</v>
      </c>
      <c r="V331" s="5">
        <v>1479.7208819108296</v>
      </c>
      <c r="W331" s="5">
        <v>1428.9420210046351</v>
      </c>
      <c r="X331" s="5">
        <v>1486.3821322323206</v>
      </c>
      <c r="Y331" s="5">
        <v>1484.1400472744001</v>
      </c>
      <c r="Z331" s="5">
        <v>1194.51525965871</v>
      </c>
      <c r="AA331" s="5">
        <v>1280.9815730563548</v>
      </c>
      <c r="AB331" s="5">
        <v>1336.6344584224501</v>
      </c>
      <c r="AC331" s="5">
        <v>1316.1753013633349</v>
      </c>
      <c r="AD331" s="5">
        <v>1397.0544715113001</v>
      </c>
      <c r="AE331" s="5">
        <v>398.93278185775</v>
      </c>
      <c r="AF331" s="5">
        <v>63.827208348219955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27.773901746610029</v>
      </c>
      <c r="G332" s="5">
        <v>19.549195504999997</v>
      </c>
      <c r="H332" s="5">
        <v>24.308701192999983</v>
      </c>
      <c r="I332" s="5">
        <v>22.567040825000007</v>
      </c>
      <c r="J332" s="5">
        <v>21.873199152000012</v>
      </c>
      <c r="K332" s="5">
        <v>30.532300603000007</v>
      </c>
      <c r="L332" s="5">
        <v>23.438432688999992</v>
      </c>
      <c r="M332" s="5">
        <v>16.801497866999991</v>
      </c>
      <c r="N332" s="5">
        <v>19.493883276000005</v>
      </c>
      <c r="O332" s="5">
        <v>20.633807495000006</v>
      </c>
      <c r="P332" s="5">
        <v>20.220426638999996</v>
      </c>
      <c r="Q332" s="5">
        <v>20.674840165000006</v>
      </c>
      <c r="R332" s="5">
        <v>24.003456035999992</v>
      </c>
      <c r="S332" s="5">
        <v>24.050354671000004</v>
      </c>
      <c r="T332" s="5">
        <v>27.170127600000004</v>
      </c>
      <c r="U332" s="5">
        <v>26.569436537000009</v>
      </c>
      <c r="V332" s="5">
        <v>28.413959090999992</v>
      </c>
      <c r="W332" s="5">
        <v>28.921172322000004</v>
      </c>
      <c r="X332" s="5">
        <v>27.170332917000003</v>
      </c>
      <c r="Y332" s="5">
        <v>28.440305467000009</v>
      </c>
      <c r="Z332" s="5">
        <v>0</v>
      </c>
      <c r="AA332" s="5">
        <v>0</v>
      </c>
      <c r="AB332" s="5">
        <v>0</v>
      </c>
      <c r="AC332" s="5">
        <v>156.89142221344494</v>
      </c>
      <c r="AD332" s="5">
        <v>171.53273572164019</v>
      </c>
      <c r="AE332" s="5">
        <v>161.52263189661011</v>
      </c>
      <c r="AF332" s="5">
        <v>166.38138270551002</v>
      </c>
      <c r="AG332" s="5">
        <v>173.00258199015002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565.1539203047148</v>
      </c>
      <c r="G333" s="5">
        <v>669.42625194967536</v>
      </c>
      <c r="H333" s="5">
        <v>748.72959880058966</v>
      </c>
      <c r="I333" s="5">
        <v>752.94057780675485</v>
      </c>
      <c r="J333" s="5">
        <v>750.27738742750046</v>
      </c>
      <c r="K333" s="5">
        <v>806.7418508633998</v>
      </c>
      <c r="L333" s="5">
        <v>681.29673431879507</v>
      </c>
      <c r="M333" s="5">
        <v>598.36173200624535</v>
      </c>
      <c r="N333" s="5">
        <v>550.1044276601192</v>
      </c>
      <c r="O333" s="5">
        <v>451.40558212797475</v>
      </c>
      <c r="P333" s="5">
        <v>499.11031643680974</v>
      </c>
      <c r="Q333" s="5">
        <v>542.28731469061472</v>
      </c>
      <c r="R333" s="5">
        <v>625.97231483206542</v>
      </c>
      <c r="S333" s="5">
        <v>595.11622651605921</v>
      </c>
      <c r="T333" s="5">
        <v>612.88900605004528</v>
      </c>
      <c r="U333" s="5">
        <v>638.0086746468653</v>
      </c>
      <c r="V333" s="5">
        <v>645.43252406380486</v>
      </c>
      <c r="W333" s="5">
        <v>623.73632680525498</v>
      </c>
      <c r="X333" s="5">
        <v>607.15754229587549</v>
      </c>
      <c r="Y333" s="5">
        <v>600.0756789325344</v>
      </c>
      <c r="Z333" s="5">
        <v>592.78243089013449</v>
      </c>
      <c r="AA333" s="5">
        <v>694.62183202499978</v>
      </c>
      <c r="AB333" s="5">
        <v>675.47190937929986</v>
      </c>
      <c r="AC333" s="5">
        <v>670.14050305625028</v>
      </c>
      <c r="AD333" s="5">
        <v>721.58724434008445</v>
      </c>
      <c r="AE333" s="5">
        <v>4266.8356768151116</v>
      </c>
      <c r="AF333" s="5">
        <v>4118.2365398241918</v>
      </c>
      <c r="AG333" s="5">
        <v>4220.4660260039273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930.50975880097553</v>
      </c>
      <c r="G334" s="5">
        <v>776.48072764772519</v>
      </c>
      <c r="H334" s="5">
        <v>873.47320884950511</v>
      </c>
      <c r="I334" s="5">
        <v>936.97491238454484</v>
      </c>
      <c r="J334" s="5">
        <v>931.76246014674484</v>
      </c>
      <c r="K334" s="5">
        <v>1176.8891515409803</v>
      </c>
      <c r="L334" s="5">
        <v>858.50235262454498</v>
      </c>
      <c r="M334" s="5">
        <v>697.26048116491484</v>
      </c>
      <c r="N334" s="5">
        <v>785.4423695939148</v>
      </c>
      <c r="O334" s="5">
        <v>810.29794722551469</v>
      </c>
      <c r="P334" s="5">
        <v>831.04746722094512</v>
      </c>
      <c r="Q334" s="5">
        <v>819.24822247294014</v>
      </c>
      <c r="R334" s="5">
        <v>960.38433307206503</v>
      </c>
      <c r="S334" s="5">
        <v>971.11012982682985</v>
      </c>
      <c r="T334" s="5">
        <v>1134.1361868680253</v>
      </c>
      <c r="U334" s="5">
        <v>1084.3127138171049</v>
      </c>
      <c r="V334" s="5">
        <v>1166.3501796204396</v>
      </c>
      <c r="W334" s="5">
        <v>1110.2357387626951</v>
      </c>
      <c r="X334" s="5">
        <v>1120.8785416824396</v>
      </c>
      <c r="Y334" s="5">
        <v>1153.0737048933549</v>
      </c>
      <c r="Z334" s="5">
        <v>1006.8118638138449</v>
      </c>
      <c r="AA334" s="5">
        <v>1133.2986744069551</v>
      </c>
      <c r="AB334" s="5">
        <v>1111.9099901392149</v>
      </c>
      <c r="AC334" s="5">
        <v>1141.3487034990994</v>
      </c>
      <c r="AD334" s="5">
        <v>872.26643910427993</v>
      </c>
      <c r="AE334" s="5">
        <v>875.3553023410899</v>
      </c>
      <c r="AF334" s="5">
        <v>615.0098474658447</v>
      </c>
      <c r="AG334" s="5">
        <v>646.12269891932999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2155.3603942208492</v>
      </c>
      <c r="G335" s="5">
        <v>2389.9452280071405</v>
      </c>
      <c r="H335" s="5">
        <v>2791.3112616692706</v>
      </c>
      <c r="I335" s="5">
        <v>2620.0240743618097</v>
      </c>
      <c r="J335" s="5">
        <v>2699.9419518273062</v>
      </c>
      <c r="K335" s="5">
        <v>3195.0147973865851</v>
      </c>
      <c r="L335" s="5">
        <v>2871.3448349819905</v>
      </c>
      <c r="M335" s="5">
        <v>2021.2041140116048</v>
      </c>
      <c r="N335" s="5">
        <v>2354.4858842216013</v>
      </c>
      <c r="O335" s="5">
        <v>2300.1019839443097</v>
      </c>
      <c r="P335" s="5">
        <v>2368.7190174757452</v>
      </c>
      <c r="Q335" s="5">
        <v>2351.6596868490151</v>
      </c>
      <c r="R335" s="5">
        <v>3167.8808862108099</v>
      </c>
      <c r="S335" s="5">
        <v>2798.1913105328654</v>
      </c>
      <c r="T335" s="5">
        <v>2926.1084545897652</v>
      </c>
      <c r="U335" s="5">
        <v>2955.8222956257355</v>
      </c>
      <c r="V335" s="5">
        <v>3026.8622986068153</v>
      </c>
      <c r="W335" s="5">
        <v>3061.1678257810704</v>
      </c>
      <c r="X335" s="5">
        <v>3080.8492554554205</v>
      </c>
      <c r="Y335" s="5">
        <v>2896.2564273905509</v>
      </c>
      <c r="Z335" s="5">
        <v>2396.0597504968</v>
      </c>
      <c r="AA335" s="5">
        <v>2254.1887332679648</v>
      </c>
      <c r="AB335" s="5">
        <v>2336.5870865957959</v>
      </c>
      <c r="AC335" s="5">
        <v>6522.6802553841962</v>
      </c>
      <c r="AD335" s="5">
        <v>6502.389900524051</v>
      </c>
      <c r="AE335" s="5">
        <v>6757.1737761313507</v>
      </c>
      <c r="AF335" s="5">
        <v>8034.3121298650476</v>
      </c>
      <c r="AG335" s="5">
        <v>8256.3429667835171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235.2065051902901</v>
      </c>
      <c r="AB336" s="5">
        <v>216.12187472122005</v>
      </c>
      <c r="AC336" s="5">
        <v>268.13820079916002</v>
      </c>
      <c r="AD336" s="5">
        <v>286.96342965675973</v>
      </c>
      <c r="AE336" s="5">
        <v>222.60324846407499</v>
      </c>
      <c r="AF336" s="5">
        <v>239.20182567817494</v>
      </c>
      <c r="AG336" s="5">
        <v>241.60255666298988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167.37891162723494</v>
      </c>
      <c r="G338" s="5">
        <v>128.39231794055004</v>
      </c>
      <c r="H338" s="5">
        <v>165.91593343772496</v>
      </c>
      <c r="I338" s="5">
        <v>146.80705526751487</v>
      </c>
      <c r="J338" s="5">
        <v>295.61590236100005</v>
      </c>
      <c r="K338" s="5">
        <v>309.2330944365998</v>
      </c>
      <c r="L338" s="5">
        <v>335.70160448640502</v>
      </c>
      <c r="M338" s="5">
        <v>348.12433819120008</v>
      </c>
      <c r="N338" s="5">
        <v>452.52046665549489</v>
      </c>
      <c r="O338" s="5">
        <v>494.23205833979523</v>
      </c>
      <c r="P338" s="5">
        <v>480.60103956342482</v>
      </c>
      <c r="Q338" s="5">
        <v>509.77637763767518</v>
      </c>
      <c r="R338" s="5">
        <v>503.47027255119491</v>
      </c>
      <c r="S338" s="5">
        <v>524.44907367502969</v>
      </c>
      <c r="T338" s="5">
        <v>587.14038683366982</v>
      </c>
      <c r="U338" s="5">
        <v>613.55678760835008</v>
      </c>
      <c r="V338" s="5">
        <v>630.44267300524018</v>
      </c>
      <c r="W338" s="5">
        <v>642.91343332328461</v>
      </c>
      <c r="X338" s="5">
        <v>680.27299998474973</v>
      </c>
      <c r="Y338" s="5">
        <v>797.43277515904538</v>
      </c>
      <c r="Z338" s="5">
        <v>912.8450707378895</v>
      </c>
      <c r="AA338" s="5">
        <v>974.72101143118005</v>
      </c>
      <c r="AB338" s="5">
        <v>899.75616324323437</v>
      </c>
      <c r="AC338" s="5">
        <v>846.24296626804517</v>
      </c>
      <c r="AD338" s="5">
        <v>915.79739993317958</v>
      </c>
      <c r="AE338" s="5">
        <v>782.03628233059976</v>
      </c>
      <c r="AF338" s="5">
        <v>732.98838806281583</v>
      </c>
      <c r="AG338" s="5">
        <v>933.43362791252525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922.04544601928035</v>
      </c>
      <c r="G339" s="5">
        <v>414.31664806269009</v>
      </c>
      <c r="H339" s="5">
        <v>710.03135199820019</v>
      </c>
      <c r="I339" s="5">
        <v>581.84082876810999</v>
      </c>
      <c r="J339" s="5">
        <v>1067.922692497224</v>
      </c>
      <c r="K339" s="5">
        <v>3580.5752456890691</v>
      </c>
      <c r="L339" s="5">
        <v>5440.8166043725805</v>
      </c>
      <c r="M339" s="5">
        <v>5870.8674499939016</v>
      </c>
      <c r="N339" s="5">
        <v>6199.7535445678568</v>
      </c>
      <c r="O339" s="5">
        <v>5244.7429275987788</v>
      </c>
      <c r="P339" s="5">
        <v>5736.0147322327002</v>
      </c>
      <c r="Q339" s="5">
        <v>6303.0193005720812</v>
      </c>
      <c r="R339" s="5">
        <v>6167.176075989245</v>
      </c>
      <c r="S339" s="5">
        <v>5984.6982620950384</v>
      </c>
      <c r="T339" s="5">
        <v>7024.1495694101113</v>
      </c>
      <c r="U339" s="5">
        <v>6748.2414609025172</v>
      </c>
      <c r="V339" s="5">
        <v>7254.5699359442997</v>
      </c>
      <c r="W339" s="5">
        <v>7260.7155775202391</v>
      </c>
      <c r="X339" s="5">
        <v>6989.6785266732059</v>
      </c>
      <c r="Y339" s="5">
        <v>6740.5097463233851</v>
      </c>
      <c r="Z339" s="5">
        <v>5661.4671240318676</v>
      </c>
      <c r="AA339" s="5">
        <v>6096.5002595142678</v>
      </c>
      <c r="AB339" s="5">
        <v>6464.8715545375171</v>
      </c>
      <c r="AC339" s="5">
        <v>6750.6955366535822</v>
      </c>
      <c r="AD339" s="5">
        <v>6716.5624010555784</v>
      </c>
      <c r="AE339" s="5">
        <v>7609.4896389808655</v>
      </c>
      <c r="AF339" s="5">
        <v>7147.4049621977592</v>
      </c>
      <c r="AG339" s="5">
        <v>7643.1591384871799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1706.289506706295</v>
      </c>
      <c r="G340" s="5">
        <v>1347.6891958603701</v>
      </c>
      <c r="H340" s="5">
        <v>1504.1848858465955</v>
      </c>
      <c r="I340" s="5">
        <v>1636.3511782296951</v>
      </c>
      <c r="J340" s="5">
        <v>1534.4477840428349</v>
      </c>
      <c r="K340" s="5">
        <v>1631.188691374575</v>
      </c>
      <c r="L340" s="5">
        <v>1125.9041292889697</v>
      </c>
      <c r="M340" s="5">
        <v>1444.0885080794296</v>
      </c>
      <c r="N340" s="5">
        <v>1671.8185895870356</v>
      </c>
      <c r="O340" s="5">
        <v>1458.9981859946806</v>
      </c>
      <c r="P340" s="5">
        <v>1511.1641117954048</v>
      </c>
      <c r="Q340" s="5">
        <v>1683.1939934494551</v>
      </c>
      <c r="R340" s="5">
        <v>1687.8904894991247</v>
      </c>
      <c r="S340" s="5">
        <v>1651.2855276915056</v>
      </c>
      <c r="T340" s="5">
        <v>1686.09378927588</v>
      </c>
      <c r="U340" s="5">
        <v>1686.8376246785351</v>
      </c>
      <c r="V340" s="5">
        <v>1788.6789067243046</v>
      </c>
      <c r="W340" s="5">
        <v>1792.9184931011052</v>
      </c>
      <c r="X340" s="5">
        <v>1737.9677770063447</v>
      </c>
      <c r="Y340" s="5">
        <v>1461.5619505323407</v>
      </c>
      <c r="Z340" s="5">
        <v>1254.7682709258754</v>
      </c>
      <c r="AA340" s="5">
        <v>1323.8374964623249</v>
      </c>
      <c r="AB340" s="5">
        <v>1477.5988552132551</v>
      </c>
      <c r="AC340" s="5">
        <v>1444.0802723796596</v>
      </c>
      <c r="AD340" s="5">
        <v>1447.6328631393308</v>
      </c>
      <c r="AE340" s="5">
        <v>4734.874307615225</v>
      </c>
      <c r="AF340" s="5">
        <v>6599.2763063873554</v>
      </c>
      <c r="AG340" s="5">
        <v>7231.7394113183718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100.28329065349992</v>
      </c>
      <c r="G341" s="5">
        <v>75.229091819140038</v>
      </c>
      <c r="H341" s="5">
        <v>89.83810712998995</v>
      </c>
      <c r="I341" s="5">
        <v>93.101028354499974</v>
      </c>
      <c r="J341" s="5">
        <v>94.784342883999983</v>
      </c>
      <c r="K341" s="5">
        <v>89.324263141500026</v>
      </c>
      <c r="L341" s="5">
        <v>250.12556451309496</v>
      </c>
      <c r="M341" s="5">
        <v>378.02649573284504</v>
      </c>
      <c r="N341" s="5">
        <v>458.54009749901002</v>
      </c>
      <c r="O341" s="5">
        <v>494.50944091623967</v>
      </c>
      <c r="P341" s="5">
        <v>500.20341435149521</v>
      </c>
      <c r="Q341" s="5">
        <v>511.88591583432441</v>
      </c>
      <c r="R341" s="5">
        <v>477.32728281011498</v>
      </c>
      <c r="S341" s="5">
        <v>502.47902591611523</v>
      </c>
      <c r="T341" s="5">
        <v>545.40385863655979</v>
      </c>
      <c r="U341" s="5">
        <v>559.02617868333004</v>
      </c>
      <c r="V341" s="5">
        <v>600.42875256066031</v>
      </c>
      <c r="W341" s="5">
        <v>589.86863777388032</v>
      </c>
      <c r="X341" s="5">
        <v>610.55536274970973</v>
      </c>
      <c r="Y341" s="5">
        <v>597.08461858857015</v>
      </c>
      <c r="Z341" s="5">
        <v>480.76563333604452</v>
      </c>
      <c r="AA341" s="5">
        <v>514.02712078199022</v>
      </c>
      <c r="AB341" s="5">
        <v>508.50940319752954</v>
      </c>
      <c r="AC341" s="5">
        <v>488.05171548395475</v>
      </c>
      <c r="AD341" s="5">
        <v>518.10416058350518</v>
      </c>
      <c r="AE341" s="5">
        <v>434.52875441447503</v>
      </c>
      <c r="AF341" s="5">
        <v>534.76885268361002</v>
      </c>
      <c r="AG341" s="5">
        <v>599.72337773959987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1473.1425286347758</v>
      </c>
      <c r="G342" s="5">
        <v>1493.7930391253699</v>
      </c>
      <c r="H342" s="5">
        <v>2319.9611839916797</v>
      </c>
      <c r="I342" s="5">
        <v>2291.97009546441</v>
      </c>
      <c r="J342" s="5">
        <v>2314.4238251818606</v>
      </c>
      <c r="K342" s="5">
        <v>2438.0977058289059</v>
      </c>
      <c r="L342" s="5">
        <v>1731.7158084855698</v>
      </c>
      <c r="M342" s="5">
        <v>2379.1300358950498</v>
      </c>
      <c r="N342" s="5">
        <v>2552.1173608793406</v>
      </c>
      <c r="O342" s="5">
        <v>2273.5373283945742</v>
      </c>
      <c r="P342" s="5">
        <v>2424.4711365563107</v>
      </c>
      <c r="Q342" s="5">
        <v>2536.9898382576762</v>
      </c>
      <c r="R342" s="5">
        <v>2342.3464063205806</v>
      </c>
      <c r="S342" s="5">
        <v>2503.1645233487607</v>
      </c>
      <c r="T342" s="5">
        <v>2213.446745888014</v>
      </c>
      <c r="U342" s="5">
        <v>1843.2962327863654</v>
      </c>
      <c r="V342" s="5">
        <v>1973.9633994753747</v>
      </c>
      <c r="W342" s="5">
        <v>1893.9603411061353</v>
      </c>
      <c r="X342" s="5">
        <v>1912.9765694442003</v>
      </c>
      <c r="Y342" s="5">
        <v>2052.83477909064</v>
      </c>
      <c r="Z342" s="5">
        <v>1971.5042654438448</v>
      </c>
      <c r="AA342" s="5">
        <v>2027.8027930102505</v>
      </c>
      <c r="AB342" s="5">
        <v>2163.1621419370763</v>
      </c>
      <c r="AC342" s="5">
        <v>2004.3584820759647</v>
      </c>
      <c r="AD342" s="5">
        <v>2220.0559629688855</v>
      </c>
      <c r="AE342" s="5">
        <v>1993.9356779015091</v>
      </c>
      <c r="AF342" s="5">
        <v>1274.6012046887852</v>
      </c>
      <c r="AG342" s="5">
        <v>686.37287087320499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448.7596076804752</v>
      </c>
      <c r="G343" s="5">
        <v>463.01578367113996</v>
      </c>
      <c r="H343" s="5">
        <v>477.64868109894985</v>
      </c>
      <c r="I343" s="5">
        <v>470.82510561665009</v>
      </c>
      <c r="J343" s="5">
        <v>481.80400473561002</v>
      </c>
      <c r="K343" s="5">
        <v>498.02654212827036</v>
      </c>
      <c r="L343" s="5">
        <v>328.37528252136002</v>
      </c>
      <c r="M343" s="5">
        <v>486.68256623988526</v>
      </c>
      <c r="N343" s="5">
        <v>539.3124998817699</v>
      </c>
      <c r="O343" s="5">
        <v>474.71699282480012</v>
      </c>
      <c r="P343" s="5">
        <v>501.0149456643851</v>
      </c>
      <c r="Q343" s="5">
        <v>533.30347966861996</v>
      </c>
      <c r="R343" s="5">
        <v>505.30063577474522</v>
      </c>
      <c r="S343" s="5">
        <v>525.41446992463489</v>
      </c>
      <c r="T343" s="5">
        <v>460.02669677490013</v>
      </c>
      <c r="U343" s="5">
        <v>449.93827360228011</v>
      </c>
      <c r="V343" s="5">
        <v>520.8212588145351</v>
      </c>
      <c r="W343" s="5">
        <v>489.24463293167008</v>
      </c>
      <c r="X343" s="5">
        <v>471.83008179757525</v>
      </c>
      <c r="Y343" s="5">
        <v>515.89881323745999</v>
      </c>
      <c r="Z343" s="5">
        <v>477.42856668087012</v>
      </c>
      <c r="AA343" s="5">
        <v>486.18854281122015</v>
      </c>
      <c r="AB343" s="5">
        <v>527.43724863157001</v>
      </c>
      <c r="AC343" s="5">
        <v>492.58059481974004</v>
      </c>
      <c r="AD343" s="5">
        <v>538.78929788978996</v>
      </c>
      <c r="AE343" s="5">
        <v>484.10168610800031</v>
      </c>
      <c r="AF343" s="5">
        <v>469.84548068316508</v>
      </c>
      <c r="AG343" s="5">
        <v>154.35172899000011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790.11196702010466</v>
      </c>
      <c r="G348" s="5">
        <v>617.80875144157994</v>
      </c>
      <c r="H348" s="5">
        <v>836.48551559323505</v>
      </c>
      <c r="I348" s="5">
        <v>883.30440652091988</v>
      </c>
      <c r="J348" s="5">
        <v>837.4672474908001</v>
      </c>
      <c r="K348" s="5">
        <v>771.78584045370462</v>
      </c>
      <c r="L348" s="5">
        <v>692.61436857794001</v>
      </c>
      <c r="M348" s="5">
        <v>664.8735441073751</v>
      </c>
      <c r="N348" s="5">
        <v>757.44437081213027</v>
      </c>
      <c r="O348" s="5">
        <v>759.75480428974504</v>
      </c>
      <c r="P348" s="5">
        <v>745.94051431004982</v>
      </c>
      <c r="Q348" s="5">
        <v>759.62179536736494</v>
      </c>
      <c r="R348" s="5">
        <v>715.43890154821997</v>
      </c>
      <c r="S348" s="5">
        <v>790.99209224357526</v>
      </c>
      <c r="T348" s="5">
        <v>817.20502669609482</v>
      </c>
      <c r="U348" s="5">
        <v>814.39214102239498</v>
      </c>
      <c r="V348" s="5">
        <v>849.29912972014517</v>
      </c>
      <c r="W348" s="5">
        <v>1381.2793195904105</v>
      </c>
      <c r="X348" s="5">
        <v>1318.0816599598995</v>
      </c>
      <c r="Y348" s="5">
        <v>1320.8121154917601</v>
      </c>
      <c r="Z348" s="5">
        <v>1170.4103888761001</v>
      </c>
      <c r="AA348" s="5">
        <v>1249.6853273280044</v>
      </c>
      <c r="AB348" s="5">
        <v>1220.7838455158355</v>
      </c>
      <c r="AC348" s="5">
        <v>1140.3587370216605</v>
      </c>
      <c r="AD348" s="5">
        <v>1231.7801393583152</v>
      </c>
      <c r="AE348" s="5">
        <v>676.84776803116483</v>
      </c>
      <c r="AF348" s="5">
        <v>95.47317910680492</v>
      </c>
      <c r="AG348" s="5">
        <v>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388.5008560569899</v>
      </c>
      <c r="G352" s="5">
        <v>311.39402356922994</v>
      </c>
      <c r="H352" s="5">
        <v>516.20753297711008</v>
      </c>
      <c r="I352" s="5">
        <v>536.43699251949988</v>
      </c>
      <c r="J352" s="5">
        <v>512.15245373486505</v>
      </c>
      <c r="K352" s="5">
        <v>543.37200762265002</v>
      </c>
      <c r="L352" s="5">
        <v>465.47018685210014</v>
      </c>
      <c r="M352" s="5">
        <v>468.26020605475469</v>
      </c>
      <c r="N352" s="5">
        <v>497.80404860074503</v>
      </c>
      <c r="O352" s="5">
        <v>447.92706245936506</v>
      </c>
      <c r="P352" s="5">
        <v>469.31946988097991</v>
      </c>
      <c r="Q352" s="5">
        <v>491.15642169420994</v>
      </c>
      <c r="R352" s="5">
        <v>454.155814784055</v>
      </c>
      <c r="S352" s="5">
        <v>426.01171363183005</v>
      </c>
      <c r="T352" s="5">
        <v>522.71071302497</v>
      </c>
      <c r="U352" s="5">
        <v>525.2977236179853</v>
      </c>
      <c r="V352" s="5">
        <v>547.54737177574975</v>
      </c>
      <c r="W352" s="5">
        <v>610.77841095093493</v>
      </c>
      <c r="X352" s="5">
        <v>582.41130612781512</v>
      </c>
      <c r="Y352" s="5">
        <v>599.30297365158503</v>
      </c>
      <c r="Z352" s="5">
        <v>532.77353935220492</v>
      </c>
      <c r="AA352" s="5">
        <v>350.61153889132993</v>
      </c>
      <c r="AB352" s="5">
        <v>354.18386035268475</v>
      </c>
      <c r="AC352" s="5">
        <v>315.80432639820003</v>
      </c>
      <c r="AD352" s="5">
        <v>349.38473368491992</v>
      </c>
      <c r="AE352" s="5">
        <v>253.60029395350995</v>
      </c>
      <c r="AF352" s="5">
        <v>216.13966326985499</v>
      </c>
      <c r="AG352" s="5">
        <v>226.33697500866975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255.86175052612504</v>
      </c>
      <c r="G353" s="5">
        <v>152.97763706111508</v>
      </c>
      <c r="H353" s="5">
        <v>201.42174370959495</v>
      </c>
      <c r="I353" s="5">
        <v>200.89802308245498</v>
      </c>
      <c r="J353" s="5">
        <v>182.01522238255006</v>
      </c>
      <c r="K353" s="5">
        <v>179.51524137993005</v>
      </c>
      <c r="L353" s="5">
        <v>156.42307881534504</v>
      </c>
      <c r="M353" s="5">
        <v>171.00436707902003</v>
      </c>
      <c r="N353" s="5">
        <v>165.78315577802505</v>
      </c>
      <c r="O353" s="5">
        <v>168.80154968884494</v>
      </c>
      <c r="P353" s="5">
        <v>173.52245912744496</v>
      </c>
      <c r="Q353" s="5">
        <v>176.76095412475001</v>
      </c>
      <c r="R353" s="5">
        <v>161.93614297837999</v>
      </c>
      <c r="S353" s="5">
        <v>177.38767840976004</v>
      </c>
      <c r="T353" s="5">
        <v>194.75885276190996</v>
      </c>
      <c r="U353" s="5">
        <v>196.05196422598493</v>
      </c>
      <c r="V353" s="5">
        <v>194.09616108739507</v>
      </c>
      <c r="W353" s="5">
        <v>244.25920090970516</v>
      </c>
      <c r="X353" s="5">
        <v>221.42140883561007</v>
      </c>
      <c r="Y353" s="5">
        <v>213.61500332409508</v>
      </c>
      <c r="Z353" s="5">
        <v>224.49883166334513</v>
      </c>
      <c r="AA353" s="5">
        <v>234.79996365482998</v>
      </c>
      <c r="AB353" s="5">
        <v>228.44271783747507</v>
      </c>
      <c r="AC353" s="5">
        <v>208.80129941781007</v>
      </c>
      <c r="AD353" s="5">
        <v>240.532220293905</v>
      </c>
      <c r="AE353" s="5">
        <v>220.93335444864493</v>
      </c>
      <c r="AF353" s="5">
        <v>62.58648101915</v>
      </c>
      <c r="AG353" s="5">
        <v>63.132019328694994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33.730271817555</v>
      </c>
      <c r="G354" s="5">
        <v>29.517046536314993</v>
      </c>
      <c r="H354" s="5">
        <v>31.653462556844993</v>
      </c>
      <c r="I354" s="5">
        <v>32.889652293610013</v>
      </c>
      <c r="J354" s="5">
        <v>30.148020590510001</v>
      </c>
      <c r="K354" s="5">
        <v>30.322321738575006</v>
      </c>
      <c r="L354" s="5">
        <v>29.254213815885002</v>
      </c>
      <c r="M354" s="5">
        <v>31.942076407669976</v>
      </c>
      <c r="N354" s="5">
        <v>21.294757869820003</v>
      </c>
      <c r="O354" s="5">
        <v>18.935308956844999</v>
      </c>
      <c r="P354" s="5">
        <v>20.362466789805001</v>
      </c>
      <c r="Q354" s="5">
        <v>21.325929646175005</v>
      </c>
      <c r="R354" s="5">
        <v>21.181764468904991</v>
      </c>
      <c r="S354" s="5">
        <v>21.145086368434988</v>
      </c>
      <c r="T354" s="5">
        <v>22.723613242370007</v>
      </c>
      <c r="U354" s="5">
        <v>21.725256913085005</v>
      </c>
      <c r="V354" s="5">
        <v>19.820671553529998</v>
      </c>
      <c r="W354" s="5">
        <v>23.939028231355007</v>
      </c>
      <c r="X354" s="5">
        <v>24.77669343200499</v>
      </c>
      <c r="Y354" s="5">
        <v>22.722025183594987</v>
      </c>
      <c r="Z354" s="5">
        <v>23.335453133900014</v>
      </c>
      <c r="AA354" s="5">
        <v>22.803495774664992</v>
      </c>
      <c r="AB354" s="5">
        <v>13.811168193330001</v>
      </c>
      <c r="AC354" s="5">
        <v>12.111822482504998</v>
      </c>
      <c r="AD354" s="5">
        <v>13.816147391379996</v>
      </c>
      <c r="AE354" s="5">
        <v>11.364503141019998</v>
      </c>
      <c r="AF354" s="5">
        <v>11.519011909260005</v>
      </c>
      <c r="AG354" s="5">
        <v>11.621412441169994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707.104655365555</v>
      </c>
      <c r="G357" s="5">
        <v>515.13633024436058</v>
      </c>
      <c r="H357" s="5">
        <v>527.40433759860025</v>
      </c>
      <c r="I357" s="5">
        <v>549.17170235580488</v>
      </c>
      <c r="J357" s="5">
        <v>514.49809199825506</v>
      </c>
      <c r="K357" s="5">
        <v>483.90350121510994</v>
      </c>
      <c r="L357" s="5">
        <v>423.640393878775</v>
      </c>
      <c r="M357" s="5">
        <v>441.91996469315501</v>
      </c>
      <c r="N357" s="5">
        <v>438.12285469229028</v>
      </c>
      <c r="O357" s="5">
        <v>457.64385379814001</v>
      </c>
      <c r="P357" s="5">
        <v>469.74441243170008</v>
      </c>
      <c r="Q357" s="5">
        <v>477.96301616217499</v>
      </c>
      <c r="R357" s="5">
        <v>444.1449108677503</v>
      </c>
      <c r="S357" s="5">
        <v>477.56474932232521</v>
      </c>
      <c r="T357" s="5">
        <v>509.32861764784991</v>
      </c>
      <c r="U357" s="5">
        <v>520.35120057876497</v>
      </c>
      <c r="V357" s="5">
        <v>537.24984405071484</v>
      </c>
      <c r="W357" s="5">
        <v>724.62143026221975</v>
      </c>
      <c r="X357" s="5">
        <v>761.50762464824538</v>
      </c>
      <c r="Y357" s="5">
        <v>720.91873778732008</v>
      </c>
      <c r="Z357" s="5">
        <v>675.79240450668999</v>
      </c>
      <c r="AA357" s="5">
        <v>168.21231166080005</v>
      </c>
      <c r="AB357" s="5">
        <v>165.42678266925995</v>
      </c>
      <c r="AC357" s="5">
        <v>152.27682730920003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1054.5323712641548</v>
      </c>
      <c r="AG359" s="5">
        <v>1108.7303048112401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1337.7302627368449</v>
      </c>
      <c r="G366" s="5">
        <v>3794.6014016228246</v>
      </c>
      <c r="H366" s="5">
        <v>3473.4899802970758</v>
      </c>
      <c r="I366" s="5">
        <v>3531.1514512112253</v>
      </c>
      <c r="J366" s="5">
        <v>3612.3981594638949</v>
      </c>
      <c r="K366" s="5">
        <v>3488.7411892253708</v>
      </c>
      <c r="L366" s="5">
        <v>3998.7978478040304</v>
      </c>
      <c r="M366" s="5">
        <v>3024.2055143385596</v>
      </c>
      <c r="N366" s="5">
        <v>3518.97231565318</v>
      </c>
      <c r="O366" s="5">
        <v>3311.3137469715116</v>
      </c>
      <c r="P366" s="5">
        <v>3376.7054051189239</v>
      </c>
      <c r="Q366" s="5">
        <v>3517.4150895293833</v>
      </c>
      <c r="R366" s="5">
        <v>3562.2357427477236</v>
      </c>
      <c r="S366" s="5">
        <v>3735.6407878720706</v>
      </c>
      <c r="T366" s="5">
        <v>3380.4435894993753</v>
      </c>
      <c r="U366" s="5">
        <v>3464.0082246477405</v>
      </c>
      <c r="V366" s="5">
        <v>3742.4953404537182</v>
      </c>
      <c r="W366" s="5">
        <v>4291.5031894199119</v>
      </c>
      <c r="X366" s="5">
        <v>3858.6329360447558</v>
      </c>
      <c r="Y366" s="5">
        <v>5656.2424874192884</v>
      </c>
      <c r="Z366" s="5">
        <v>5887.867209529988</v>
      </c>
      <c r="AA366" s="5">
        <v>7116.8783050366364</v>
      </c>
      <c r="AB366" s="5">
        <v>7556.4232726666141</v>
      </c>
      <c r="AC366" s="5">
        <v>7453.8180784912474</v>
      </c>
      <c r="AD366" s="5">
        <v>7751.1302954806242</v>
      </c>
      <c r="AE366" s="5">
        <v>6578.4134577396253</v>
      </c>
      <c r="AF366" s="5">
        <v>6827.6439824582285</v>
      </c>
      <c r="AG366" s="5">
        <v>7324.1905841367497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103.81226107680001</v>
      </c>
      <c r="G367" s="5">
        <v>110.04047521199996</v>
      </c>
      <c r="H367" s="5">
        <v>110.94211623600003</v>
      </c>
      <c r="I367" s="5">
        <v>100.02861134639994</v>
      </c>
      <c r="J367" s="5">
        <v>419.93062634793023</v>
      </c>
      <c r="K367" s="5">
        <v>393.17954356234486</v>
      </c>
      <c r="L367" s="5">
        <v>1747.0515907235742</v>
      </c>
      <c r="M367" s="5">
        <v>1392.8205366115189</v>
      </c>
      <c r="N367" s="5">
        <v>1519.9027709960246</v>
      </c>
      <c r="O367" s="5">
        <v>1626.2222883018808</v>
      </c>
      <c r="P367" s="5">
        <v>1547.98191678782</v>
      </c>
      <c r="Q367" s="5">
        <v>1677.9233344410407</v>
      </c>
      <c r="R367" s="5">
        <v>2129.4925980082448</v>
      </c>
      <c r="S367" s="5">
        <v>2569.1327976436169</v>
      </c>
      <c r="T367" s="5">
        <v>2300.0386857572557</v>
      </c>
      <c r="U367" s="5">
        <v>2583.1153438747247</v>
      </c>
      <c r="V367" s="5">
        <v>2699.1293789207057</v>
      </c>
      <c r="W367" s="5">
        <v>2832.6563738771042</v>
      </c>
      <c r="X367" s="5">
        <v>2562.0452178500386</v>
      </c>
      <c r="Y367" s="5">
        <v>2739.8617596754598</v>
      </c>
      <c r="Z367" s="5">
        <v>3476.8371914299141</v>
      </c>
      <c r="AA367" s="5">
        <v>3298.9732568886843</v>
      </c>
      <c r="AB367" s="5">
        <v>3285.6108321843844</v>
      </c>
      <c r="AC367" s="5">
        <v>3344.8772622825059</v>
      </c>
      <c r="AD367" s="5">
        <v>3229.8302737558556</v>
      </c>
      <c r="AE367" s="5">
        <v>2737.0888788529564</v>
      </c>
      <c r="AF367" s="5">
        <v>3072.5851201174851</v>
      </c>
      <c r="AG367" s="5">
        <v>3142.4379939914529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427.71411590291547</v>
      </c>
      <c r="AC369" s="5">
        <v>2599.5705945590589</v>
      </c>
      <c r="AD369" s="5">
        <v>2471.6104070640254</v>
      </c>
      <c r="AE369" s="5">
        <v>2265.2415446535315</v>
      </c>
      <c r="AF369" s="5">
        <v>2368.4634828388348</v>
      </c>
      <c r="AG369" s="5">
        <v>2272.9169136066844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56.807014950325012</v>
      </c>
      <c r="T371" s="5">
        <v>2078.6113948548509</v>
      </c>
      <c r="U371" s="5">
        <v>2073.5808143656391</v>
      </c>
      <c r="V371" s="5">
        <v>2048.4794300446351</v>
      </c>
      <c r="W371" s="5">
        <v>2270.2809411850149</v>
      </c>
      <c r="X371" s="5">
        <v>2040.5903130320751</v>
      </c>
      <c r="Y371" s="5">
        <v>2910.0938328000025</v>
      </c>
      <c r="Z371" s="5">
        <v>3002.7557092499997</v>
      </c>
      <c r="AA371" s="5">
        <v>3043.0399473000007</v>
      </c>
      <c r="AB371" s="5">
        <v>3011.857238739432</v>
      </c>
      <c r="AC371" s="5">
        <v>2947.7256936377839</v>
      </c>
      <c r="AD371" s="5">
        <v>2877.8770413805264</v>
      </c>
      <c r="AE371" s="5">
        <v>2622.0667105367588</v>
      </c>
      <c r="AF371" s="5">
        <v>2581.8413472590496</v>
      </c>
      <c r="AG371" s="5">
        <v>2577.7023839999979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626.67747162959506</v>
      </c>
      <c r="Z372" s="5">
        <v>1481.2654887631593</v>
      </c>
      <c r="AA372" s="5">
        <v>1489.9516435510091</v>
      </c>
      <c r="AB372" s="5">
        <v>1469.0086938544596</v>
      </c>
      <c r="AC372" s="5">
        <v>1292.4834323505447</v>
      </c>
      <c r="AD372" s="5">
        <v>1472.7571588361898</v>
      </c>
      <c r="AE372" s="5">
        <v>1293.5070893769694</v>
      </c>
      <c r="AF372" s="5">
        <v>1296.5345728015841</v>
      </c>
      <c r="AG372" s="5">
        <v>1288.6376270977153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1438.0667928572261</v>
      </c>
      <c r="G373" s="5">
        <v>1435.5695316843864</v>
      </c>
      <c r="H373" s="5">
        <v>1469.3173867294199</v>
      </c>
      <c r="I373" s="5">
        <v>2603.3232865354298</v>
      </c>
      <c r="J373" s="5">
        <v>3029.8545974395438</v>
      </c>
      <c r="K373" s="5">
        <v>3025.5922843557437</v>
      </c>
      <c r="L373" s="5">
        <v>3267.0345208463687</v>
      </c>
      <c r="M373" s="5">
        <v>2801.4436818470103</v>
      </c>
      <c r="N373" s="5">
        <v>2992.1541928621509</v>
      </c>
      <c r="O373" s="5">
        <v>3061.6306240079839</v>
      </c>
      <c r="P373" s="5">
        <v>3066.6652582485076</v>
      </c>
      <c r="Q373" s="5">
        <v>3042.4280534543059</v>
      </c>
      <c r="R373" s="5">
        <v>3024.5367994254161</v>
      </c>
      <c r="S373" s="5">
        <v>3073.8556171446162</v>
      </c>
      <c r="T373" s="5">
        <v>5395.0222547694739</v>
      </c>
      <c r="U373" s="5">
        <v>5717.5921369197113</v>
      </c>
      <c r="V373" s="5">
        <v>5916.5735986594427</v>
      </c>
      <c r="W373" s="5">
        <v>6177.8824797922616</v>
      </c>
      <c r="X373" s="5">
        <v>5793.6021322903352</v>
      </c>
      <c r="Y373" s="5">
        <v>9712.7138211456131</v>
      </c>
      <c r="Z373" s="5">
        <v>9872.5982812026305</v>
      </c>
      <c r="AA373" s="5">
        <v>10075.10319656518</v>
      </c>
      <c r="AB373" s="5">
        <v>10329.173864929493</v>
      </c>
      <c r="AC373" s="5">
        <v>10026.569059583862</v>
      </c>
      <c r="AD373" s="5">
        <v>11158.446649539819</v>
      </c>
      <c r="AE373" s="5">
        <v>12406.910292737834</v>
      </c>
      <c r="AF373" s="5">
        <v>11629.177001787288</v>
      </c>
      <c r="AG373" s="5">
        <v>11911.279994081106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334.24906038077012</v>
      </c>
      <c r="AB374" s="5">
        <v>337.99602437208029</v>
      </c>
      <c r="AC374" s="5">
        <v>310.20862194403514</v>
      </c>
      <c r="AD374" s="5">
        <v>328.65897059408991</v>
      </c>
      <c r="AE374" s="5">
        <v>275.40091672439002</v>
      </c>
      <c r="AF374" s="5">
        <v>262.43658020002505</v>
      </c>
      <c r="AG374" s="5">
        <v>258.72587432615518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318.70143624850482</v>
      </c>
      <c r="H375" s="5">
        <v>1141.2493758861151</v>
      </c>
      <c r="I375" s="5">
        <v>1217.1036717357304</v>
      </c>
      <c r="J375" s="5">
        <v>1090.806179770399</v>
      </c>
      <c r="K375" s="5">
        <v>1096.3619214851497</v>
      </c>
      <c r="L375" s="5">
        <v>906.4420572062844</v>
      </c>
      <c r="M375" s="5">
        <v>1357.846309787491</v>
      </c>
      <c r="N375" s="5">
        <v>1338.6952158358008</v>
      </c>
      <c r="O375" s="5">
        <v>1452.8182816367257</v>
      </c>
      <c r="P375" s="5">
        <v>1313.2675805892302</v>
      </c>
      <c r="Q375" s="5">
        <v>1363.4928544274608</v>
      </c>
      <c r="R375" s="5">
        <v>1381.2310796335798</v>
      </c>
      <c r="S375" s="5">
        <v>1333.5716234138608</v>
      </c>
      <c r="T375" s="5">
        <v>1376.7734508659157</v>
      </c>
      <c r="U375" s="5">
        <v>1299.5727910212997</v>
      </c>
      <c r="V375" s="5">
        <v>1406.0075311469745</v>
      </c>
      <c r="W375" s="5">
        <v>1347.4476203326603</v>
      </c>
      <c r="X375" s="5">
        <v>3127.5278018703066</v>
      </c>
      <c r="Y375" s="5">
        <v>4213.9352891818226</v>
      </c>
      <c r="Z375" s="5">
        <v>5482.828447350139</v>
      </c>
      <c r="AA375" s="5">
        <v>5282.5550193069912</v>
      </c>
      <c r="AB375" s="5">
        <v>5289.5681901003227</v>
      </c>
      <c r="AC375" s="5">
        <v>5200.7314316231932</v>
      </c>
      <c r="AD375" s="5">
        <v>5187.7761338789096</v>
      </c>
      <c r="AE375" s="5">
        <v>5432.01681864489</v>
      </c>
      <c r="AF375" s="5">
        <v>4961.9466277539086</v>
      </c>
      <c r="AG375" s="5">
        <v>5336.4562944025074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1756.1532746352509</v>
      </c>
      <c r="G377" s="5">
        <v>1727.21250494996</v>
      </c>
      <c r="H377" s="5">
        <v>3459.5259517805457</v>
      </c>
      <c r="I377" s="5">
        <v>6325.3947122164363</v>
      </c>
      <c r="J377" s="5">
        <v>11629.944202466433</v>
      </c>
      <c r="K377" s="5">
        <v>14357.728107574698</v>
      </c>
      <c r="L377" s="5">
        <v>12566.687040071129</v>
      </c>
      <c r="M377" s="5">
        <v>12879.160969759072</v>
      </c>
      <c r="N377" s="5">
        <v>13786.840484524404</v>
      </c>
      <c r="O377" s="5">
        <v>14985.125511494356</v>
      </c>
      <c r="P377" s="5">
        <v>14182.464232403772</v>
      </c>
      <c r="Q377" s="5">
        <v>14026.93318353707</v>
      </c>
      <c r="R377" s="5">
        <v>13189.77719272075</v>
      </c>
      <c r="S377" s="5">
        <v>13979.567002674683</v>
      </c>
      <c r="T377" s="5">
        <v>13294.32970304039</v>
      </c>
      <c r="U377" s="5">
        <v>13163.356469687005</v>
      </c>
      <c r="V377" s="5">
        <v>14059.433645570063</v>
      </c>
      <c r="W377" s="5">
        <v>13549.287293246589</v>
      </c>
      <c r="X377" s="5">
        <v>13273.219979254038</v>
      </c>
      <c r="Y377" s="5">
        <v>13815.027569527794</v>
      </c>
      <c r="Z377" s="5">
        <v>14477.679038735641</v>
      </c>
      <c r="AA377" s="5">
        <v>13490.494710154599</v>
      </c>
      <c r="AB377" s="5">
        <v>21805.931516335513</v>
      </c>
      <c r="AC377" s="5">
        <v>20323.069537771145</v>
      </c>
      <c r="AD377" s="5">
        <v>21184.321658971989</v>
      </c>
      <c r="AE377" s="5">
        <v>21884.347683333846</v>
      </c>
      <c r="AF377" s="5">
        <v>22768.563535531222</v>
      </c>
      <c r="AG377" s="5">
        <v>24716.548528162377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349.08894095806482</v>
      </c>
      <c r="G378" s="5">
        <v>2562.8401062451858</v>
      </c>
      <c r="H378" s="5">
        <v>2767.8181085922338</v>
      </c>
      <c r="I378" s="5">
        <v>2834.5711324534986</v>
      </c>
      <c r="J378" s="5">
        <v>2603.4480339561192</v>
      </c>
      <c r="K378" s="5">
        <v>2825.7155698014808</v>
      </c>
      <c r="L378" s="5">
        <v>2459.1758843946054</v>
      </c>
      <c r="M378" s="5">
        <v>2854.8221815608558</v>
      </c>
      <c r="N378" s="5">
        <v>2931.9103452434993</v>
      </c>
      <c r="O378" s="5">
        <v>3084.8734085305746</v>
      </c>
      <c r="P378" s="5">
        <v>3043.9103289653644</v>
      </c>
      <c r="Q378" s="5">
        <v>3038.5418505968287</v>
      </c>
      <c r="R378" s="5">
        <v>2946.2852447848418</v>
      </c>
      <c r="S378" s="5">
        <v>2935.5089212816292</v>
      </c>
      <c r="T378" s="5">
        <v>3002.6486542538441</v>
      </c>
      <c r="U378" s="5">
        <v>2787.4379410054848</v>
      </c>
      <c r="V378" s="5">
        <v>3076.1986477104915</v>
      </c>
      <c r="W378" s="5">
        <v>3146.4586095224281</v>
      </c>
      <c r="X378" s="5">
        <v>3092.1561498466212</v>
      </c>
      <c r="Y378" s="5">
        <v>3898.3557922963992</v>
      </c>
      <c r="Z378" s="5">
        <v>5520.2855151963377</v>
      </c>
      <c r="AA378" s="5">
        <v>5474.352264707396</v>
      </c>
      <c r="AB378" s="5">
        <v>5298.6736524472581</v>
      </c>
      <c r="AC378" s="5">
        <v>5019.7225380516957</v>
      </c>
      <c r="AD378" s="5">
        <v>8041.5080900137891</v>
      </c>
      <c r="AE378" s="5">
        <v>8125.0519352003403</v>
      </c>
      <c r="AF378" s="5">
        <v>8068.4113291579815</v>
      </c>
      <c r="AG378" s="5">
        <v>8688.9729292431821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642.53223659870969</v>
      </c>
      <c r="G379" s="5">
        <v>625.45498073619979</v>
      </c>
      <c r="H379" s="5">
        <v>662.66487284653533</v>
      </c>
      <c r="I379" s="5">
        <v>653.64313633680979</v>
      </c>
      <c r="J379" s="5">
        <v>608.46139508242504</v>
      </c>
      <c r="K379" s="5">
        <v>646.58601548742581</v>
      </c>
      <c r="L379" s="5">
        <v>539.05894685032501</v>
      </c>
      <c r="M379" s="5">
        <v>547.09803006738503</v>
      </c>
      <c r="N379" s="5">
        <v>615.66019476974043</v>
      </c>
      <c r="O379" s="5">
        <v>637.7976690940103</v>
      </c>
      <c r="P379" s="5">
        <v>629.02854080841018</v>
      </c>
      <c r="Q379" s="5">
        <v>591.08655089648948</v>
      </c>
      <c r="R379" s="5">
        <v>604.46218461712988</v>
      </c>
      <c r="S379" s="5">
        <v>617.83193274943517</v>
      </c>
      <c r="T379" s="5">
        <v>609.54786404743982</v>
      </c>
      <c r="U379" s="5">
        <v>575.3013860376102</v>
      </c>
      <c r="V379" s="5">
        <v>627.59791937762532</v>
      </c>
      <c r="W379" s="5">
        <v>591.25039679115548</v>
      </c>
      <c r="X379" s="5">
        <v>568.66662797344475</v>
      </c>
      <c r="Y379" s="5">
        <v>632.55351451667525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1304.1972426620705</v>
      </c>
      <c r="G383" s="5">
        <v>1294.1185120366301</v>
      </c>
      <c r="H383" s="5">
        <v>1269.4032956188403</v>
      </c>
      <c r="I383" s="5">
        <v>1327.7860000276096</v>
      </c>
      <c r="J383" s="5">
        <v>1320.6861210312095</v>
      </c>
      <c r="K383" s="5">
        <v>1310.3533391386502</v>
      </c>
      <c r="L383" s="5">
        <v>1185.804698212075</v>
      </c>
      <c r="M383" s="5">
        <v>1250.1123727306597</v>
      </c>
      <c r="N383" s="5">
        <v>1297.4865426854394</v>
      </c>
      <c r="O383" s="5">
        <v>1332.8161452822051</v>
      </c>
      <c r="P383" s="5">
        <v>1331.0981382391851</v>
      </c>
      <c r="Q383" s="5">
        <v>1387.221956986471</v>
      </c>
      <c r="R383" s="5">
        <v>1381.5582502973448</v>
      </c>
      <c r="S383" s="5">
        <v>1313.5910834653441</v>
      </c>
      <c r="T383" s="5">
        <v>1387.7334419600493</v>
      </c>
      <c r="U383" s="5">
        <v>1366.5344314823351</v>
      </c>
      <c r="V383" s="5">
        <v>1419.0714608804747</v>
      </c>
      <c r="W383" s="5">
        <v>1293.9801509548345</v>
      </c>
      <c r="X383" s="5">
        <v>1327.3893003145899</v>
      </c>
      <c r="Y383" s="5">
        <v>1281.9694592068347</v>
      </c>
      <c r="Z383" s="5">
        <v>1292.7509435988552</v>
      </c>
      <c r="AA383" s="5">
        <v>2813.2097735367984</v>
      </c>
      <c r="AB383" s="5">
        <v>2962.94064926692</v>
      </c>
      <c r="AC383" s="5">
        <v>2956.5418177655524</v>
      </c>
      <c r="AD383" s="5">
        <v>2820.3384579858862</v>
      </c>
      <c r="AE383" s="5">
        <v>2870.8614931958105</v>
      </c>
      <c r="AF383" s="5">
        <v>2765.3898046803752</v>
      </c>
      <c r="AG383" s="5">
        <v>2879.6063509228661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2.4805768349999992E-3</v>
      </c>
      <c r="AD384" s="5">
        <v>2.2650914999999996E-3</v>
      </c>
      <c r="AE384" s="5">
        <v>1352.8945745564602</v>
      </c>
      <c r="AF384" s="5">
        <v>1275.2768563602554</v>
      </c>
      <c r="AG384" s="5">
        <v>1322.6478552147348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4778.4633879560552</v>
      </c>
      <c r="G387" s="5">
        <v>4933.7553443838433</v>
      </c>
      <c r="H387" s="5">
        <v>5119.6063033429045</v>
      </c>
      <c r="I387" s="5">
        <v>5281.3388960329848</v>
      </c>
      <c r="J387" s="5">
        <v>4999.149859305282</v>
      </c>
      <c r="K387" s="5">
        <v>5213.9785288151943</v>
      </c>
      <c r="L387" s="5">
        <v>5028.06900929524</v>
      </c>
      <c r="M387" s="5">
        <v>5307.0515572988998</v>
      </c>
      <c r="N387" s="5">
        <v>5120.3424575484541</v>
      </c>
      <c r="O387" s="5">
        <v>5029.923010111911</v>
      </c>
      <c r="P387" s="5">
        <v>5272.963009125835</v>
      </c>
      <c r="Q387" s="5">
        <v>4461.02355429626</v>
      </c>
      <c r="R387" s="5">
        <v>5139.7491330207085</v>
      </c>
      <c r="S387" s="5">
        <v>4573.3587729128712</v>
      </c>
      <c r="T387" s="5">
        <v>4668.0348115279585</v>
      </c>
      <c r="U387" s="5">
        <v>4413.4079849869668</v>
      </c>
      <c r="V387" s="5">
        <v>4793.7358464457839</v>
      </c>
      <c r="W387" s="5">
        <v>5868.761938344931</v>
      </c>
      <c r="X387" s="5">
        <v>6037.7630941747166</v>
      </c>
      <c r="Y387" s="5">
        <v>5509.1498244028362</v>
      </c>
      <c r="Z387" s="5">
        <v>5267.0213843228303</v>
      </c>
      <c r="AA387" s="5">
        <v>6348.8396142465663</v>
      </c>
      <c r="AB387" s="5">
        <v>5841.738725002856</v>
      </c>
      <c r="AC387" s="5">
        <v>6615.8909312632859</v>
      </c>
      <c r="AD387" s="5">
        <v>5459.5053623233771</v>
      </c>
      <c r="AE387" s="5">
        <v>6542.0817057969571</v>
      </c>
      <c r="AF387" s="5">
        <v>5768.6052492881445</v>
      </c>
      <c r="AG387" s="5">
        <v>6288.7611558649114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4985.4154673426192</v>
      </c>
      <c r="G388" s="5">
        <v>5739.7056199144308</v>
      </c>
      <c r="H388" s="5">
        <v>5637.9127804361378</v>
      </c>
      <c r="I388" s="5">
        <v>5942.0235836294905</v>
      </c>
      <c r="J388" s="5">
        <v>5623.7171675890922</v>
      </c>
      <c r="K388" s="5">
        <v>5857.2846798630262</v>
      </c>
      <c r="L388" s="5">
        <v>5763.5046777550178</v>
      </c>
      <c r="M388" s="5">
        <v>5876.2671421947862</v>
      </c>
      <c r="N388" s="5">
        <v>5409.0516630244456</v>
      </c>
      <c r="O388" s="5">
        <v>5498.9599320982688</v>
      </c>
      <c r="P388" s="5">
        <v>5979.0104468542095</v>
      </c>
      <c r="Q388" s="5">
        <v>5472.5478376107694</v>
      </c>
      <c r="R388" s="5">
        <v>6313.4149510048437</v>
      </c>
      <c r="S388" s="5">
        <v>5443.8122828049254</v>
      </c>
      <c r="T388" s="5">
        <v>5664.4394730685963</v>
      </c>
      <c r="U388" s="5">
        <v>4480.3530898092613</v>
      </c>
      <c r="V388" s="5">
        <v>4860.1089287918549</v>
      </c>
      <c r="W388" s="5">
        <v>4593.8293911558358</v>
      </c>
      <c r="X388" s="5">
        <v>4604.1725511660552</v>
      </c>
      <c r="Y388" s="5">
        <v>4168.0089198359638</v>
      </c>
      <c r="Z388" s="5">
        <v>3728.3523493213847</v>
      </c>
      <c r="AA388" s="5">
        <v>6860.4500254478153</v>
      </c>
      <c r="AB388" s="5">
        <v>3893.9967017548624</v>
      </c>
      <c r="AC388" s="5">
        <v>4445.750767867843</v>
      </c>
      <c r="AD388" s="5">
        <v>3932.3102037728067</v>
      </c>
      <c r="AE388" s="5">
        <v>12406.268752755028</v>
      </c>
      <c r="AF388" s="5">
        <v>11852.608538514934</v>
      </c>
      <c r="AG388" s="5">
        <v>11713.821940192258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1799.9999999999834</v>
      </c>
      <c r="H389" s="5">
        <v>1652.8042995000003</v>
      </c>
      <c r="I389" s="5">
        <v>1582.804276732194</v>
      </c>
      <c r="J389" s="5">
        <v>1519.7911850017149</v>
      </c>
      <c r="K389" s="5">
        <v>1478.8518468584409</v>
      </c>
      <c r="L389" s="5">
        <v>1440.4324933345802</v>
      </c>
      <c r="M389" s="5">
        <v>1583.6514175146604</v>
      </c>
      <c r="N389" s="5">
        <v>1511.1110810966757</v>
      </c>
      <c r="O389" s="5">
        <v>1516.665908283615</v>
      </c>
      <c r="P389" s="5">
        <v>1619.2141429621347</v>
      </c>
      <c r="Q389" s="5">
        <v>1558.4117326037492</v>
      </c>
      <c r="R389" s="5">
        <v>1785.2785943613821</v>
      </c>
      <c r="S389" s="5">
        <v>1582.7639623279247</v>
      </c>
      <c r="T389" s="5">
        <v>1587.8660434853643</v>
      </c>
      <c r="U389" s="5">
        <v>1554.5136861516542</v>
      </c>
      <c r="V389" s="5">
        <v>1598.8761033516907</v>
      </c>
      <c r="W389" s="5">
        <v>1622.4489502440099</v>
      </c>
      <c r="X389" s="5">
        <v>1712.7211695068197</v>
      </c>
      <c r="Y389" s="5">
        <v>1577.0970336232497</v>
      </c>
      <c r="Z389" s="5">
        <v>1592.2567360881453</v>
      </c>
      <c r="AA389" s="5">
        <v>1605.1325919165247</v>
      </c>
      <c r="AB389" s="5">
        <v>1481.7670106736498</v>
      </c>
      <c r="AC389" s="5">
        <v>2601.2751388480315</v>
      </c>
      <c r="AD389" s="5">
        <v>3190.7637430859604</v>
      </c>
      <c r="AE389" s="5">
        <v>5904.8167249456801</v>
      </c>
      <c r="AF389" s="5">
        <v>5477.7081742724467</v>
      </c>
      <c r="AG389" s="5">
        <v>5643.8209711957934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763.05498084694557</v>
      </c>
      <c r="G391" s="5">
        <v>601.14598425258487</v>
      </c>
      <c r="H391" s="5">
        <v>643.41861666786974</v>
      </c>
      <c r="I391" s="5">
        <v>665.60731232463502</v>
      </c>
      <c r="J391" s="5">
        <v>624.12014635282992</v>
      </c>
      <c r="K391" s="5">
        <v>650.2719635362904</v>
      </c>
      <c r="L391" s="5">
        <v>594.56923073119526</v>
      </c>
      <c r="M391" s="5">
        <v>535.62027646937997</v>
      </c>
      <c r="N391" s="5">
        <v>514.01854609311488</v>
      </c>
      <c r="O391" s="5">
        <v>512.45393192948984</v>
      </c>
      <c r="P391" s="5">
        <v>573.39400935543472</v>
      </c>
      <c r="Q391" s="5">
        <v>536.39071093430516</v>
      </c>
      <c r="R391" s="5">
        <v>445.7974806472194</v>
      </c>
      <c r="S391" s="5">
        <v>390.62634535568992</v>
      </c>
      <c r="T391" s="5">
        <v>416.96011969210508</v>
      </c>
      <c r="U391" s="5">
        <v>83.418033715365013</v>
      </c>
      <c r="V391" s="5">
        <v>454.8490874899199</v>
      </c>
      <c r="W391" s="5">
        <v>1238.5432177423747</v>
      </c>
      <c r="X391" s="5">
        <v>1251.7123668521097</v>
      </c>
      <c r="Y391" s="5">
        <v>1265.0482328833048</v>
      </c>
      <c r="Z391" s="5">
        <v>1295.6094810127188</v>
      </c>
      <c r="AA391" s="5">
        <v>1877.8812182017355</v>
      </c>
      <c r="AB391" s="5">
        <v>1709.2530391500952</v>
      </c>
      <c r="AC391" s="5">
        <v>2864.2337551644141</v>
      </c>
      <c r="AD391" s="5">
        <v>2579.2728218708639</v>
      </c>
      <c r="AE391" s="5">
        <v>2606.8536405668469</v>
      </c>
      <c r="AF391" s="5">
        <v>2302.225575690331</v>
      </c>
      <c r="AG391" s="5">
        <v>2650.9701941433445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3770.0375672288706</v>
      </c>
      <c r="G393" s="5">
        <v>3906.083890047089</v>
      </c>
      <c r="H393" s="5">
        <v>3543.4772899735999</v>
      </c>
      <c r="I393" s="5">
        <v>3803.2501298281782</v>
      </c>
      <c r="J393" s="5">
        <v>3513.4764551036246</v>
      </c>
      <c r="K393" s="5">
        <v>3859.0511769352461</v>
      </c>
      <c r="L393" s="5">
        <v>3620.6857459404355</v>
      </c>
      <c r="M393" s="5">
        <v>3545.2669041835056</v>
      </c>
      <c r="N393" s="5">
        <v>3514.1976676185045</v>
      </c>
      <c r="O393" s="5">
        <v>3570.0658984372549</v>
      </c>
      <c r="P393" s="5">
        <v>3369.7561464238502</v>
      </c>
      <c r="Q393" s="5">
        <v>3228.9329423021054</v>
      </c>
      <c r="R393" s="5">
        <v>3415.1951223043457</v>
      </c>
      <c r="S393" s="5">
        <v>2556.2308439554245</v>
      </c>
      <c r="T393" s="5">
        <v>2680.6117494384343</v>
      </c>
      <c r="U393" s="5">
        <v>2579.7402196416997</v>
      </c>
      <c r="V393" s="5">
        <v>3397.8409437727059</v>
      </c>
      <c r="W393" s="5">
        <v>3987.2197404313802</v>
      </c>
      <c r="X393" s="5">
        <v>5887.3051907651725</v>
      </c>
      <c r="Y393" s="5">
        <v>6658.7193429810959</v>
      </c>
      <c r="Z393" s="5">
        <v>6136.9223516570346</v>
      </c>
      <c r="AA393" s="5">
        <v>6298.8842047753387</v>
      </c>
      <c r="AB393" s="5">
        <v>5664.9363981235056</v>
      </c>
      <c r="AC393" s="5">
        <v>6975.8279009912903</v>
      </c>
      <c r="AD393" s="5">
        <v>6892.3051467120858</v>
      </c>
      <c r="AE393" s="5">
        <v>8003.4235694202944</v>
      </c>
      <c r="AF393" s="5">
        <v>7145.7810869185196</v>
      </c>
      <c r="AG393" s="5">
        <v>8308.7820370841218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268.89732321461497</v>
      </c>
      <c r="G394" s="5">
        <v>249.09170880657504</v>
      </c>
      <c r="H394" s="5">
        <v>254.54408943770997</v>
      </c>
      <c r="I394" s="5">
        <v>264.46787831475001</v>
      </c>
      <c r="J394" s="5">
        <v>240.21766594649984</v>
      </c>
      <c r="K394" s="5">
        <v>242.38071266990514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1181.9813708076297</v>
      </c>
      <c r="G395" s="5">
        <v>1167.2792530020049</v>
      </c>
      <c r="H395" s="5">
        <v>1151.4586456723355</v>
      </c>
      <c r="I395" s="5">
        <v>1080.2441605835952</v>
      </c>
      <c r="J395" s="5">
        <v>1102.7113920150305</v>
      </c>
      <c r="K395" s="5">
        <v>1116.1401918791908</v>
      </c>
      <c r="L395" s="5">
        <v>1121.4810724901949</v>
      </c>
      <c r="M395" s="5">
        <v>1045.6572556884603</v>
      </c>
      <c r="N395" s="5">
        <v>1116.6571341951603</v>
      </c>
      <c r="O395" s="5">
        <v>1033.3093993248945</v>
      </c>
      <c r="P395" s="5">
        <v>1117.1420898241506</v>
      </c>
      <c r="Q395" s="5">
        <v>1116.0825714380551</v>
      </c>
      <c r="R395" s="5">
        <v>1175.8724879500342</v>
      </c>
      <c r="S395" s="5">
        <v>1137.5785759129999</v>
      </c>
      <c r="T395" s="5">
        <v>1069.89311099111</v>
      </c>
      <c r="U395" s="5">
        <v>1100.8604636357104</v>
      </c>
      <c r="V395" s="5">
        <v>1166.8293394400603</v>
      </c>
      <c r="W395" s="5">
        <v>1285.3197553225195</v>
      </c>
      <c r="X395" s="5">
        <v>1169.5072349043239</v>
      </c>
      <c r="Y395" s="5">
        <v>1224.2937538208348</v>
      </c>
      <c r="Z395" s="5">
        <v>1158.0708347151347</v>
      </c>
      <c r="AA395" s="5">
        <v>1213.1185751985199</v>
      </c>
      <c r="AB395" s="5">
        <v>679.68161792734497</v>
      </c>
      <c r="AC395" s="5">
        <v>700.01597634971995</v>
      </c>
      <c r="AD395" s="5">
        <v>714.01073543195946</v>
      </c>
      <c r="AE395" s="5">
        <v>585.27200974160996</v>
      </c>
      <c r="AF395" s="5">
        <v>632.10778888154505</v>
      </c>
      <c r="AG395" s="5">
        <v>643.91302440535981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350.47105570622512</v>
      </c>
      <c r="G398" s="5">
        <v>315.14318104099493</v>
      </c>
      <c r="H398" s="5">
        <v>316.71882159810019</v>
      </c>
      <c r="I398" s="5">
        <v>329.01435069376487</v>
      </c>
      <c r="J398" s="5">
        <v>291.2201311791149</v>
      </c>
      <c r="K398" s="5">
        <v>315.18707272761014</v>
      </c>
      <c r="L398" s="5">
        <v>286.51044596215019</v>
      </c>
      <c r="M398" s="5">
        <v>130.30456749516014</v>
      </c>
      <c r="N398" s="5">
        <v>159.84419027500002</v>
      </c>
      <c r="O398" s="5">
        <v>159.36744505499993</v>
      </c>
      <c r="P398" s="5">
        <v>165.58568908000015</v>
      </c>
      <c r="Q398" s="5">
        <v>165.55141585452503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55.590941915005011</v>
      </c>
      <c r="Z398" s="5">
        <v>54.849076318579968</v>
      </c>
      <c r="AA398" s="5">
        <v>57.851683817580032</v>
      </c>
      <c r="AB398" s="5">
        <v>53.637760638185028</v>
      </c>
      <c r="AC398" s="5">
        <v>55.176916357590002</v>
      </c>
      <c r="AD398" s="5">
        <v>53.324285722770036</v>
      </c>
      <c r="AE398" s="5">
        <v>44.924472331840015</v>
      </c>
      <c r="AF398" s="5">
        <v>100.95975735104003</v>
      </c>
      <c r="AG398" s="5">
        <v>383.48936540099004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539.77235727670518</v>
      </c>
      <c r="G400" s="5">
        <v>564.19440178587456</v>
      </c>
      <c r="H400" s="5">
        <v>538.47817630815484</v>
      </c>
      <c r="I400" s="5">
        <v>545.89176976005979</v>
      </c>
      <c r="J400" s="5">
        <v>529.82469970625982</v>
      </c>
      <c r="K400" s="5">
        <v>489.23219137707554</v>
      </c>
      <c r="L400" s="5">
        <v>818.87428003788477</v>
      </c>
      <c r="M400" s="5">
        <v>862.39694387606528</v>
      </c>
      <c r="N400" s="5">
        <v>792.72746553593947</v>
      </c>
      <c r="O400" s="5">
        <v>865.1223924968649</v>
      </c>
      <c r="P400" s="5">
        <v>843.89716029546037</v>
      </c>
      <c r="Q400" s="5">
        <v>793.70650459574495</v>
      </c>
      <c r="R400" s="5">
        <v>918.47042342766485</v>
      </c>
      <c r="S400" s="5">
        <v>931.96739452576458</v>
      </c>
      <c r="T400" s="5">
        <v>978.31923101584493</v>
      </c>
      <c r="U400" s="5">
        <v>1030.0359793989403</v>
      </c>
      <c r="V400" s="5">
        <v>968.99505562803529</v>
      </c>
      <c r="W400" s="5">
        <v>1143.8630834856604</v>
      </c>
      <c r="X400" s="5">
        <v>1149.3574800440347</v>
      </c>
      <c r="Y400" s="5">
        <v>1042.924975116475</v>
      </c>
      <c r="Z400" s="5">
        <v>1113.7223947532648</v>
      </c>
      <c r="AA400" s="5">
        <v>1059.6454316095205</v>
      </c>
      <c r="AB400" s="5">
        <v>1012.3293711096551</v>
      </c>
      <c r="AC400" s="5">
        <v>1042.8404295117205</v>
      </c>
      <c r="AD400" s="5">
        <v>1080.8080992044097</v>
      </c>
      <c r="AE400" s="5">
        <v>1045.2061750178352</v>
      </c>
      <c r="AF400" s="5">
        <v>1094.7043911149449</v>
      </c>
      <c r="AG400" s="5">
        <v>586.14806107872027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846.29053735466027</v>
      </c>
      <c r="G401" s="5">
        <v>933.32457368439987</v>
      </c>
      <c r="H401" s="5">
        <v>863.58156356901998</v>
      </c>
      <c r="I401" s="5">
        <v>839.26462023863519</v>
      </c>
      <c r="J401" s="5">
        <v>772.86881911456499</v>
      </c>
      <c r="K401" s="5">
        <v>795.38605386451013</v>
      </c>
      <c r="L401" s="5">
        <v>753.71836911750484</v>
      </c>
      <c r="M401" s="5">
        <v>717.81828393349542</v>
      </c>
      <c r="N401" s="5">
        <v>713.59541692505491</v>
      </c>
      <c r="O401" s="5">
        <v>720.89475485346998</v>
      </c>
      <c r="P401" s="5">
        <v>692.57951722851976</v>
      </c>
      <c r="Q401" s="5">
        <v>688.24918792406538</v>
      </c>
      <c r="R401" s="5">
        <v>776.21381784408027</v>
      </c>
      <c r="S401" s="5">
        <v>1195.067791248325</v>
      </c>
      <c r="T401" s="5">
        <v>1750.9544074497599</v>
      </c>
      <c r="U401" s="5">
        <v>2354.8288681239655</v>
      </c>
      <c r="V401" s="5">
        <v>2957.077065742702</v>
      </c>
      <c r="W401" s="5">
        <v>3158.0488243832451</v>
      </c>
      <c r="X401" s="5">
        <v>3317.1345878537695</v>
      </c>
      <c r="Y401" s="5">
        <v>3138.4346757922008</v>
      </c>
      <c r="Z401" s="5">
        <v>3230.0403088806761</v>
      </c>
      <c r="AA401" s="5">
        <v>3052.9520891485299</v>
      </c>
      <c r="AB401" s="5">
        <v>2929.9336507665421</v>
      </c>
      <c r="AC401" s="5">
        <v>3211.6116406804817</v>
      </c>
      <c r="AD401" s="5">
        <v>3193.1559855821924</v>
      </c>
      <c r="AE401" s="5">
        <v>2949.159410977994</v>
      </c>
      <c r="AF401" s="5">
        <v>2959.5905648265793</v>
      </c>
      <c r="AG401" s="5">
        <v>2590.9182058159258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1167.8590369595402</v>
      </c>
      <c r="H402" s="5">
        <v>1731.7173642795856</v>
      </c>
      <c r="I402" s="5">
        <v>2224.0639492745968</v>
      </c>
      <c r="J402" s="5">
        <v>2622.7113382159687</v>
      </c>
      <c r="K402" s="5">
        <v>3137.9525288123191</v>
      </c>
      <c r="L402" s="5">
        <v>3148.9956367509185</v>
      </c>
      <c r="M402" s="5">
        <v>4066.6625940646786</v>
      </c>
      <c r="N402" s="5">
        <v>4483.9949260494814</v>
      </c>
      <c r="O402" s="5">
        <v>5242.0850005134844</v>
      </c>
      <c r="P402" s="5">
        <v>5710.3046871052211</v>
      </c>
      <c r="Q402" s="5">
        <v>6099.3766857248957</v>
      </c>
      <c r="R402" s="5">
        <v>7125.5909672434082</v>
      </c>
      <c r="S402" s="5">
        <v>6830.7611198957429</v>
      </c>
      <c r="T402" s="5">
        <v>6585.1696152317272</v>
      </c>
      <c r="U402" s="5">
        <v>6826.8659294935424</v>
      </c>
      <c r="V402" s="5">
        <v>6883.4809963918542</v>
      </c>
      <c r="W402" s="5">
        <v>7587.8299388705454</v>
      </c>
      <c r="X402" s="5">
        <v>7722.8497026142113</v>
      </c>
      <c r="Y402" s="5">
        <v>7361.6325697085822</v>
      </c>
      <c r="Z402" s="5">
        <v>7547.1156269532112</v>
      </c>
      <c r="AA402" s="5">
        <v>6822.0449492135849</v>
      </c>
      <c r="AB402" s="5">
        <v>6634.2904785833616</v>
      </c>
      <c r="AC402" s="5">
        <v>7155.1984776850968</v>
      </c>
      <c r="AD402" s="5">
        <v>7102.0390881760886</v>
      </c>
      <c r="AE402" s="5">
        <v>6567.0023272883009</v>
      </c>
      <c r="AF402" s="5">
        <v>6819.4998798012421</v>
      </c>
      <c r="AG402" s="5">
        <v>6868.2298977057217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159.66526123490002</v>
      </c>
      <c r="G410" s="5">
        <v>141.62575834518</v>
      </c>
      <c r="H410" s="5">
        <v>189.05649537299001</v>
      </c>
      <c r="I410" s="5">
        <v>178.89765242191993</v>
      </c>
      <c r="J410" s="5">
        <v>170.88429250358001</v>
      </c>
      <c r="K410" s="5">
        <v>199.60063556258004</v>
      </c>
      <c r="L410" s="5">
        <v>150.763550138445</v>
      </c>
      <c r="M410" s="5">
        <v>142.90413938567008</v>
      </c>
      <c r="N410" s="5">
        <v>160.71011768948</v>
      </c>
      <c r="O410" s="5">
        <v>152.73597984642007</v>
      </c>
      <c r="P410" s="5">
        <v>159.73550744000002</v>
      </c>
      <c r="Q410" s="5">
        <v>163.59106301725001</v>
      </c>
      <c r="R410" s="5">
        <v>169.58306458674997</v>
      </c>
      <c r="S410" s="5">
        <v>185.32612904524996</v>
      </c>
      <c r="T410" s="5">
        <v>72.141672337500026</v>
      </c>
      <c r="U410" s="5">
        <v>70.936654624500022</v>
      </c>
      <c r="V410" s="5">
        <v>77.726015587500044</v>
      </c>
      <c r="W410" s="5">
        <v>78.703723409999995</v>
      </c>
      <c r="X410" s="5">
        <v>80.026799416500026</v>
      </c>
      <c r="Y410" s="5">
        <v>79.823138779499999</v>
      </c>
      <c r="Z410" s="5">
        <v>71.142295167000015</v>
      </c>
      <c r="AA410" s="5">
        <v>77.454335035500023</v>
      </c>
      <c r="AB410" s="5">
        <v>81.180732060000025</v>
      </c>
      <c r="AC410" s="5">
        <v>80.990002792499993</v>
      </c>
      <c r="AD410" s="5">
        <v>83.317931818500028</v>
      </c>
      <c r="AE410" s="5">
        <v>34.956913260000022</v>
      </c>
      <c r="AF410" s="5">
        <v>36.364130107499989</v>
      </c>
      <c r="AG410" s="5">
        <v>36.714300922500001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795.04781010217005</v>
      </c>
      <c r="G411" s="5">
        <v>735.37219356277512</v>
      </c>
      <c r="H411" s="5">
        <v>1051.5383688212751</v>
      </c>
      <c r="I411" s="5">
        <v>947.62675270426507</v>
      </c>
      <c r="J411" s="5">
        <v>923.12191879928491</v>
      </c>
      <c r="K411" s="5">
        <v>1038.8067014016451</v>
      </c>
      <c r="L411" s="5">
        <v>752.71199595175995</v>
      </c>
      <c r="M411" s="5">
        <v>793.01959370792474</v>
      </c>
      <c r="N411" s="5">
        <v>874.36369589129049</v>
      </c>
      <c r="O411" s="5">
        <v>770.49513202572484</v>
      </c>
      <c r="P411" s="5">
        <v>834.73104610176495</v>
      </c>
      <c r="Q411" s="5">
        <v>872.29335734677977</v>
      </c>
      <c r="R411" s="5">
        <v>863.57918198342543</v>
      </c>
      <c r="S411" s="5">
        <v>975.30304708544486</v>
      </c>
      <c r="T411" s="5">
        <v>1001.6426309180001</v>
      </c>
      <c r="U411" s="5">
        <v>944.15259144331992</v>
      </c>
      <c r="V411" s="5">
        <v>1030.9915196511652</v>
      </c>
      <c r="W411" s="5">
        <v>986.70536558271976</v>
      </c>
      <c r="X411" s="5">
        <v>1046.9768408065802</v>
      </c>
      <c r="Y411" s="5">
        <v>802.50546147333989</v>
      </c>
      <c r="Z411" s="5">
        <v>407.63370885363497</v>
      </c>
      <c r="AA411" s="5">
        <v>465.70865306720498</v>
      </c>
      <c r="AB411" s="5">
        <v>492.94382671793471</v>
      </c>
      <c r="AC411" s="5">
        <v>481.5955716385302</v>
      </c>
      <c r="AD411" s="5">
        <v>258.84055479735997</v>
      </c>
      <c r="AE411" s="5">
        <v>246.86403063053484</v>
      </c>
      <c r="AF411" s="5">
        <v>0</v>
      </c>
      <c r="AG411" s="5">
        <v>0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1082.4806631099898</v>
      </c>
      <c r="G412" s="5">
        <v>1077.731456459805</v>
      </c>
      <c r="H412" s="5">
        <v>1478.9501371559402</v>
      </c>
      <c r="I412" s="5">
        <v>1345.6622164610405</v>
      </c>
      <c r="J412" s="5">
        <v>1265.8190288066155</v>
      </c>
      <c r="K412" s="5">
        <v>1471.0885443651448</v>
      </c>
      <c r="L412" s="5">
        <v>1056.3793612402555</v>
      </c>
      <c r="M412" s="5">
        <v>1062.9835053163501</v>
      </c>
      <c r="N412" s="5">
        <v>1176.9791233683447</v>
      </c>
      <c r="O412" s="5">
        <v>1083.1818896367652</v>
      </c>
      <c r="P412" s="5">
        <v>1153.0604501685648</v>
      </c>
      <c r="Q412" s="5">
        <v>1173.1442640367252</v>
      </c>
      <c r="R412" s="5">
        <v>1248.2569397895704</v>
      </c>
      <c r="S412" s="5">
        <v>1364.8298704669401</v>
      </c>
      <c r="T412" s="5">
        <v>1370.8069020754053</v>
      </c>
      <c r="U412" s="5">
        <v>1315.7781858512346</v>
      </c>
      <c r="V412" s="5">
        <v>1466.1850209974348</v>
      </c>
      <c r="W412" s="5">
        <v>1420.4122887834351</v>
      </c>
      <c r="X412" s="5">
        <v>1472.5128765062555</v>
      </c>
      <c r="Y412" s="5">
        <v>1472.579637973975</v>
      </c>
      <c r="Z412" s="5">
        <v>1194.5647040014851</v>
      </c>
      <c r="AA412" s="5">
        <v>1280.9815730563548</v>
      </c>
      <c r="AB412" s="5">
        <v>1332.9175151664454</v>
      </c>
      <c r="AC412" s="5">
        <v>1323.8427935720499</v>
      </c>
      <c r="AD412" s="5">
        <v>1396.6203870443903</v>
      </c>
      <c r="AE412" s="5">
        <v>397.1755069605</v>
      </c>
      <c r="AF412" s="5">
        <v>63.61871652499994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27.871145122110029</v>
      </c>
      <c r="G413" s="5">
        <v>19.355508332999992</v>
      </c>
      <c r="H413" s="5">
        <v>22.546855911329988</v>
      </c>
      <c r="I413" s="5">
        <v>22.826084540000004</v>
      </c>
      <c r="J413" s="5">
        <v>21.871249866435011</v>
      </c>
      <c r="K413" s="5">
        <v>29.448001506000008</v>
      </c>
      <c r="L413" s="5">
        <v>19.832809205999997</v>
      </c>
      <c r="M413" s="5">
        <v>17.562901572999994</v>
      </c>
      <c r="N413" s="5">
        <v>18.834137203000001</v>
      </c>
      <c r="O413" s="5">
        <v>20.828749165000012</v>
      </c>
      <c r="P413" s="5">
        <v>19.988639215999992</v>
      </c>
      <c r="Q413" s="5">
        <v>20.721407105000001</v>
      </c>
      <c r="R413" s="5">
        <v>22.90042699</v>
      </c>
      <c r="S413" s="5">
        <v>23.100744386999999</v>
      </c>
      <c r="T413" s="5">
        <v>22.421390558000017</v>
      </c>
      <c r="U413" s="5">
        <v>23.055717642999998</v>
      </c>
      <c r="V413" s="5">
        <v>26.905703594000006</v>
      </c>
      <c r="W413" s="5">
        <v>28.171180394</v>
      </c>
      <c r="X413" s="5">
        <v>26.331791766000006</v>
      </c>
      <c r="Y413" s="5">
        <v>27.309085832000012</v>
      </c>
      <c r="Z413" s="5">
        <v>0</v>
      </c>
      <c r="AA413" s="5">
        <v>0</v>
      </c>
      <c r="AB413" s="5">
        <v>0</v>
      </c>
      <c r="AC413" s="5">
        <v>187.84092002294997</v>
      </c>
      <c r="AD413" s="5">
        <v>210.31157474683985</v>
      </c>
      <c r="AE413" s="5">
        <v>162.27192578274011</v>
      </c>
      <c r="AF413" s="5">
        <v>165.71259599998501</v>
      </c>
      <c r="AG413" s="5">
        <v>171.264607082705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567.40664572371975</v>
      </c>
      <c r="G414" s="5">
        <v>658.3484000314902</v>
      </c>
      <c r="H414" s="5">
        <v>602.4673741320596</v>
      </c>
      <c r="I414" s="5">
        <v>599.19169372312035</v>
      </c>
      <c r="J414" s="5">
        <v>636.97356259338005</v>
      </c>
      <c r="K414" s="5">
        <v>807.9873115404398</v>
      </c>
      <c r="L414" s="5">
        <v>602.65954452576511</v>
      </c>
      <c r="M414" s="5">
        <v>633.30934642947545</v>
      </c>
      <c r="N414" s="5">
        <v>567.72795607331932</v>
      </c>
      <c r="O414" s="5">
        <v>482.43002398572946</v>
      </c>
      <c r="P414" s="5">
        <v>503.61552287195497</v>
      </c>
      <c r="Q414" s="5">
        <v>546.18836277090986</v>
      </c>
      <c r="R414" s="5">
        <v>630.13255211705541</v>
      </c>
      <c r="S414" s="5">
        <v>531.77452076239945</v>
      </c>
      <c r="T414" s="5">
        <v>550.95459907625047</v>
      </c>
      <c r="U414" s="5">
        <v>577.63102771041531</v>
      </c>
      <c r="V414" s="5">
        <v>606.57548363249987</v>
      </c>
      <c r="W414" s="5">
        <v>599.42136331781478</v>
      </c>
      <c r="X414" s="5">
        <v>588.6121593359004</v>
      </c>
      <c r="Y414" s="5">
        <v>589.53645389883434</v>
      </c>
      <c r="Z414" s="5">
        <v>592.7985736540993</v>
      </c>
      <c r="AA414" s="5">
        <v>687.25282257327967</v>
      </c>
      <c r="AB414" s="5">
        <v>653.51564336047988</v>
      </c>
      <c r="AC414" s="5">
        <v>648.22773995130524</v>
      </c>
      <c r="AD414" s="5">
        <v>718.67411749361963</v>
      </c>
      <c r="AE414" s="5">
        <v>4234.7799553659634</v>
      </c>
      <c r="AF414" s="5">
        <v>4114.5686285142656</v>
      </c>
      <c r="AG414" s="5">
        <v>4209.2288451950144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874.00942348570038</v>
      </c>
      <c r="G415" s="5">
        <v>764.89181906529507</v>
      </c>
      <c r="H415" s="5">
        <v>926.71095616735977</v>
      </c>
      <c r="I415" s="5">
        <v>963.03515507708471</v>
      </c>
      <c r="J415" s="5">
        <v>951.87776714016002</v>
      </c>
      <c r="K415" s="5">
        <v>1014.5876204042747</v>
      </c>
      <c r="L415" s="5">
        <v>839.16710198286489</v>
      </c>
      <c r="M415" s="5">
        <v>695.62774582194481</v>
      </c>
      <c r="N415" s="5">
        <v>776.46025204625971</v>
      </c>
      <c r="O415" s="5">
        <v>778.28123582906471</v>
      </c>
      <c r="P415" s="5">
        <v>836.4811707591449</v>
      </c>
      <c r="Q415" s="5">
        <v>813.35957640621996</v>
      </c>
      <c r="R415" s="5">
        <v>934.58821854578002</v>
      </c>
      <c r="S415" s="5">
        <v>984.04883974371478</v>
      </c>
      <c r="T415" s="5">
        <v>974.54780429500022</v>
      </c>
      <c r="U415" s="5">
        <v>972.20610795275468</v>
      </c>
      <c r="V415" s="5">
        <v>1124.8815311288799</v>
      </c>
      <c r="W415" s="5">
        <v>1067.0320647741</v>
      </c>
      <c r="X415" s="5">
        <v>1061.7460172253748</v>
      </c>
      <c r="Y415" s="5">
        <v>1095.8023376424751</v>
      </c>
      <c r="Z415" s="5">
        <v>1003.8741447373449</v>
      </c>
      <c r="AA415" s="5">
        <v>1142.1496737673301</v>
      </c>
      <c r="AB415" s="5">
        <v>1104.0945600593598</v>
      </c>
      <c r="AC415" s="5">
        <v>1141.7085684708995</v>
      </c>
      <c r="AD415" s="5">
        <v>877.6656585500898</v>
      </c>
      <c r="AE415" s="5">
        <v>884.13489624635997</v>
      </c>
      <c r="AF415" s="5">
        <v>614.00331118994472</v>
      </c>
      <c r="AG415" s="5">
        <v>644.32203381865509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2177.2970165100046</v>
      </c>
      <c r="G416" s="5">
        <v>2532.3436445862599</v>
      </c>
      <c r="H416" s="5">
        <v>2842.2855746872006</v>
      </c>
      <c r="I416" s="5">
        <v>2818.9410314432998</v>
      </c>
      <c r="J416" s="5">
        <v>2844.8686965061552</v>
      </c>
      <c r="K416" s="5">
        <v>3180.4869334139903</v>
      </c>
      <c r="L416" s="5">
        <v>2643.2552405687247</v>
      </c>
      <c r="M416" s="5">
        <v>2185.9234266305507</v>
      </c>
      <c r="N416" s="5">
        <v>2489.1637268051113</v>
      </c>
      <c r="O416" s="5">
        <v>2355.4345315894548</v>
      </c>
      <c r="P416" s="5">
        <v>2478.8196185362203</v>
      </c>
      <c r="Q416" s="5">
        <v>2514.2744739804202</v>
      </c>
      <c r="R416" s="5">
        <v>3132.6180898592447</v>
      </c>
      <c r="S416" s="5">
        <v>2794.7309806126509</v>
      </c>
      <c r="T416" s="5">
        <v>2881.7251646981044</v>
      </c>
      <c r="U416" s="5">
        <v>2884.6721419892756</v>
      </c>
      <c r="V416" s="5">
        <v>3023.1204754753949</v>
      </c>
      <c r="W416" s="5">
        <v>3034.4528531553151</v>
      </c>
      <c r="X416" s="5">
        <v>3057.0096468824599</v>
      </c>
      <c r="Y416" s="5">
        <v>2889.1797710610058</v>
      </c>
      <c r="Z416" s="5">
        <v>2391.4662746726444</v>
      </c>
      <c r="AA416" s="5">
        <v>2257.3163862069796</v>
      </c>
      <c r="AB416" s="5">
        <v>2311.7059532362209</v>
      </c>
      <c r="AC416" s="5">
        <v>6165.6036451475156</v>
      </c>
      <c r="AD416" s="5">
        <v>6188.5128221075711</v>
      </c>
      <c r="AE416" s="5">
        <v>6506.230121843585</v>
      </c>
      <c r="AF416" s="5">
        <v>7643.0465008300853</v>
      </c>
      <c r="AG416" s="5">
        <v>7901.2870462873916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248.25582246043004</v>
      </c>
      <c r="AD417" s="5">
        <v>265.8925569294849</v>
      </c>
      <c r="AE417" s="5">
        <v>219.22596017412491</v>
      </c>
      <c r="AF417" s="5">
        <v>226.66960660687485</v>
      </c>
      <c r="AG417" s="5">
        <v>234.51637286539997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172.36671120977496</v>
      </c>
      <c r="G419" s="5">
        <v>129.27557374012005</v>
      </c>
      <c r="H419" s="5">
        <v>176.27360428601497</v>
      </c>
      <c r="I419" s="5">
        <v>159.7824235749849</v>
      </c>
      <c r="J419" s="5">
        <v>367.82130098400029</v>
      </c>
      <c r="K419" s="5">
        <v>353.00774247439989</v>
      </c>
      <c r="L419" s="5">
        <v>387.15414818611492</v>
      </c>
      <c r="M419" s="5">
        <v>439.99081637631991</v>
      </c>
      <c r="N419" s="5">
        <v>480.6559965019602</v>
      </c>
      <c r="O419" s="5">
        <v>532.87018112455985</v>
      </c>
      <c r="P419" s="5">
        <v>519.90844248341023</v>
      </c>
      <c r="Q419" s="5">
        <v>514.03150772449021</v>
      </c>
      <c r="R419" s="5">
        <v>516.66566602540001</v>
      </c>
      <c r="S419" s="5">
        <v>518.5281221461496</v>
      </c>
      <c r="T419" s="5">
        <v>494.82367100246972</v>
      </c>
      <c r="U419" s="5">
        <v>511.42354502890032</v>
      </c>
      <c r="V419" s="5">
        <v>592.49771381635526</v>
      </c>
      <c r="W419" s="5">
        <v>575.88557393459996</v>
      </c>
      <c r="X419" s="5">
        <v>554.93519921875986</v>
      </c>
      <c r="Y419" s="5">
        <v>631.67799541790521</v>
      </c>
      <c r="Z419" s="5">
        <v>879.50339377239038</v>
      </c>
      <c r="AA419" s="5">
        <v>905.36303908211062</v>
      </c>
      <c r="AB419" s="5">
        <v>833.92595957674928</v>
      </c>
      <c r="AC419" s="5">
        <v>796.05096772668969</v>
      </c>
      <c r="AD419" s="5">
        <v>872.0448474922556</v>
      </c>
      <c r="AE419" s="5">
        <v>814.95634804692963</v>
      </c>
      <c r="AF419" s="5">
        <v>757.83586699481043</v>
      </c>
      <c r="AG419" s="5">
        <v>934.79696262050413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891.70717740796522</v>
      </c>
      <c r="G420" s="5">
        <v>412.85619774895531</v>
      </c>
      <c r="H420" s="5">
        <v>792.17469390631493</v>
      </c>
      <c r="I420" s="5">
        <v>632.69504552144997</v>
      </c>
      <c r="J420" s="5">
        <v>1149.0907735844289</v>
      </c>
      <c r="K420" s="5">
        <v>4883.7265806141104</v>
      </c>
      <c r="L420" s="5">
        <v>7455.9618903683049</v>
      </c>
      <c r="M420" s="5">
        <v>8024.2906910311849</v>
      </c>
      <c r="N420" s="5">
        <v>7808.7730554869495</v>
      </c>
      <c r="O420" s="5">
        <v>6658.0103685910108</v>
      </c>
      <c r="P420" s="5">
        <v>7089.9263520789564</v>
      </c>
      <c r="Q420" s="5">
        <v>7731.2156597459498</v>
      </c>
      <c r="R420" s="5">
        <v>7984.4374106203741</v>
      </c>
      <c r="S420" s="5">
        <v>7724.0986797921951</v>
      </c>
      <c r="T420" s="5">
        <v>8022.7643138735784</v>
      </c>
      <c r="U420" s="5">
        <v>7721.0401645064057</v>
      </c>
      <c r="V420" s="5">
        <v>8407.8900800794236</v>
      </c>
      <c r="W420" s="5">
        <v>8375.6056280604516</v>
      </c>
      <c r="X420" s="5">
        <v>8046.7308769595229</v>
      </c>
      <c r="Y420" s="5">
        <v>7804.7378487810684</v>
      </c>
      <c r="Z420" s="5">
        <v>6684.6211947591</v>
      </c>
      <c r="AA420" s="5">
        <v>7097.7527430901864</v>
      </c>
      <c r="AB420" s="5">
        <v>7768.2617009418063</v>
      </c>
      <c r="AC420" s="5">
        <v>8083.3719736282792</v>
      </c>
      <c r="AD420" s="5">
        <v>7865.9672986749438</v>
      </c>
      <c r="AE420" s="5">
        <v>8073.8371545896453</v>
      </c>
      <c r="AF420" s="5">
        <v>7746.0536635004719</v>
      </c>
      <c r="AG420" s="5">
        <v>8453.0550661963534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1706.289506706295</v>
      </c>
      <c r="G421" s="5">
        <v>1347.030220328825</v>
      </c>
      <c r="H421" s="5">
        <v>1506.2825257458053</v>
      </c>
      <c r="I421" s="5">
        <v>1808.8347293020549</v>
      </c>
      <c r="J421" s="5">
        <v>1797.0196930113902</v>
      </c>
      <c r="K421" s="5">
        <v>1862.1300714223348</v>
      </c>
      <c r="L421" s="5">
        <v>1435.8628059356047</v>
      </c>
      <c r="M421" s="5">
        <v>1717.0166630065396</v>
      </c>
      <c r="N421" s="5">
        <v>1835.6173815302359</v>
      </c>
      <c r="O421" s="5">
        <v>1615.9579015086003</v>
      </c>
      <c r="P421" s="5">
        <v>1681.608748085665</v>
      </c>
      <c r="Q421" s="5">
        <v>1890.6502271617549</v>
      </c>
      <c r="R421" s="5">
        <v>1872.2865084904845</v>
      </c>
      <c r="S421" s="5">
        <v>1857.0412138338409</v>
      </c>
      <c r="T421" s="5">
        <v>1834.2183438289946</v>
      </c>
      <c r="U421" s="5">
        <v>1843.9750139945049</v>
      </c>
      <c r="V421" s="5">
        <v>1980.0375881418647</v>
      </c>
      <c r="W421" s="5">
        <v>1983.5997788271904</v>
      </c>
      <c r="X421" s="5">
        <v>1917.4502851730092</v>
      </c>
      <c r="Y421" s="5">
        <v>1633.6904906428208</v>
      </c>
      <c r="Z421" s="5">
        <v>1459.5321387537304</v>
      </c>
      <c r="AA421" s="5">
        <v>1542.5872719059348</v>
      </c>
      <c r="AB421" s="5">
        <v>1696.0632307078699</v>
      </c>
      <c r="AC421" s="5">
        <v>1645.8826253771194</v>
      </c>
      <c r="AD421" s="5">
        <v>1652.2257909931507</v>
      </c>
      <c r="AE421" s="5">
        <v>4336.0920982812786</v>
      </c>
      <c r="AF421" s="5">
        <v>6534.2134675410261</v>
      </c>
      <c r="AG421" s="5">
        <v>7235.5838765442204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100.28329065349992</v>
      </c>
      <c r="G422" s="5">
        <v>76.014005666000031</v>
      </c>
      <c r="H422" s="5">
        <v>91.338169437499943</v>
      </c>
      <c r="I422" s="5">
        <v>352.87124464479979</v>
      </c>
      <c r="J422" s="5">
        <v>363.85138399975995</v>
      </c>
      <c r="K422" s="5">
        <v>330.75540161738002</v>
      </c>
      <c r="L422" s="5">
        <v>335.13957679415006</v>
      </c>
      <c r="M422" s="5">
        <v>444.42653054922027</v>
      </c>
      <c r="N422" s="5">
        <v>502.95545267896523</v>
      </c>
      <c r="O422" s="5">
        <v>529.29962027871511</v>
      </c>
      <c r="P422" s="5">
        <v>533.38418238102986</v>
      </c>
      <c r="Q422" s="5">
        <v>534.8861567481847</v>
      </c>
      <c r="R422" s="5">
        <v>505.74646676943462</v>
      </c>
      <c r="S422" s="5">
        <v>536.68690656111016</v>
      </c>
      <c r="T422" s="5">
        <v>505.51679039034019</v>
      </c>
      <c r="U422" s="5">
        <v>529.19357383739498</v>
      </c>
      <c r="V422" s="5">
        <v>585.52227160839982</v>
      </c>
      <c r="W422" s="5">
        <v>601.22259959085966</v>
      </c>
      <c r="X422" s="5">
        <v>603.243659120345</v>
      </c>
      <c r="Y422" s="5">
        <v>594.64215417270532</v>
      </c>
      <c r="Z422" s="5">
        <v>522.24428899593033</v>
      </c>
      <c r="AA422" s="5">
        <v>550.29291116256468</v>
      </c>
      <c r="AB422" s="5">
        <v>535.68479275281959</v>
      </c>
      <c r="AC422" s="5">
        <v>510.04391477020999</v>
      </c>
      <c r="AD422" s="5">
        <v>561.84853875594013</v>
      </c>
      <c r="AE422" s="5">
        <v>469.23412434667483</v>
      </c>
      <c r="AF422" s="5">
        <v>526.02540528887994</v>
      </c>
      <c r="AG422" s="5">
        <v>589.55545590807048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1449.8870096030951</v>
      </c>
      <c r="G423" s="5">
        <v>1498.4214948984352</v>
      </c>
      <c r="H423" s="5">
        <v>2300.0003458216952</v>
      </c>
      <c r="I423" s="5">
        <v>2499.7133439100444</v>
      </c>
      <c r="J423" s="5">
        <v>2398.4934020740156</v>
      </c>
      <c r="K423" s="5">
        <v>2282.3589712736248</v>
      </c>
      <c r="L423" s="5">
        <v>1609.816767447815</v>
      </c>
      <c r="M423" s="5">
        <v>1914.946386723665</v>
      </c>
      <c r="N423" s="5">
        <v>2097.6562752636351</v>
      </c>
      <c r="O423" s="5">
        <v>2036.7369404638896</v>
      </c>
      <c r="P423" s="5">
        <v>2167.3516744310155</v>
      </c>
      <c r="Q423" s="5">
        <v>2169.4276260598854</v>
      </c>
      <c r="R423" s="5">
        <v>1890.9497958489105</v>
      </c>
      <c r="S423" s="5">
        <v>2099.46192570735</v>
      </c>
      <c r="T423" s="5">
        <v>1994.1304856323045</v>
      </c>
      <c r="U423" s="5">
        <v>1727.9017776248756</v>
      </c>
      <c r="V423" s="5">
        <v>1971.3771142133148</v>
      </c>
      <c r="W423" s="5">
        <v>1886.1925616298754</v>
      </c>
      <c r="X423" s="5">
        <v>1912.2401358487255</v>
      </c>
      <c r="Y423" s="5">
        <v>2069.0348816366804</v>
      </c>
      <c r="Z423" s="5">
        <v>1973.3139279904947</v>
      </c>
      <c r="AA423" s="5">
        <v>2036.7676970118555</v>
      </c>
      <c r="AB423" s="5">
        <v>2155.4358629604708</v>
      </c>
      <c r="AC423" s="5">
        <v>1950.3976639539796</v>
      </c>
      <c r="AD423" s="5">
        <v>2206.0076846556253</v>
      </c>
      <c r="AE423" s="5">
        <v>1994.6236320302942</v>
      </c>
      <c r="AF423" s="5">
        <v>1287.6387250268654</v>
      </c>
      <c r="AG423" s="5">
        <v>680.27940607284995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455.80662559876015</v>
      </c>
      <c r="G424" s="5">
        <v>448.44262945723011</v>
      </c>
      <c r="H424" s="5">
        <v>473.97072272615492</v>
      </c>
      <c r="I424" s="5">
        <v>526.61826009928018</v>
      </c>
      <c r="J424" s="5">
        <v>505.85688675624516</v>
      </c>
      <c r="K424" s="5">
        <v>457.06508414445517</v>
      </c>
      <c r="L424" s="5">
        <v>307.65435523589503</v>
      </c>
      <c r="M424" s="5">
        <v>385.92063504146518</v>
      </c>
      <c r="N424" s="5">
        <v>451.55142429837485</v>
      </c>
      <c r="O424" s="5">
        <v>428.33305449925996</v>
      </c>
      <c r="P424" s="5">
        <v>445.27529245811991</v>
      </c>
      <c r="Q424" s="5">
        <v>470.71200924162525</v>
      </c>
      <c r="R424" s="5">
        <v>412.85692337914014</v>
      </c>
      <c r="S424" s="5">
        <v>440.92254267467001</v>
      </c>
      <c r="T424" s="5">
        <v>425.2936549102501</v>
      </c>
      <c r="U424" s="5">
        <v>417.62846419010509</v>
      </c>
      <c r="V424" s="5">
        <v>519.69503898659525</v>
      </c>
      <c r="W424" s="5">
        <v>486.69718201375025</v>
      </c>
      <c r="X424" s="5">
        <v>468.48971309335519</v>
      </c>
      <c r="Y424" s="5">
        <v>513.89178735885491</v>
      </c>
      <c r="Z424" s="5">
        <v>476.2528738755401</v>
      </c>
      <c r="AA424" s="5">
        <v>483.91309690449509</v>
      </c>
      <c r="AB424" s="5">
        <v>524.67698766894011</v>
      </c>
      <c r="AC424" s="5">
        <v>477.78124568067005</v>
      </c>
      <c r="AD424" s="5">
        <v>531.73240492865</v>
      </c>
      <c r="AE424" s="5">
        <v>484.96173809359539</v>
      </c>
      <c r="AF424" s="5">
        <v>473.2746902511401</v>
      </c>
      <c r="AG424" s="5">
        <v>152.20327106272001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791.34348302706985</v>
      </c>
      <c r="G429" s="5">
        <v>635.61382317782488</v>
      </c>
      <c r="H429" s="5">
        <v>827.79546222879515</v>
      </c>
      <c r="I429" s="5">
        <v>925.60586446254501</v>
      </c>
      <c r="J429" s="5">
        <v>850.12124361877</v>
      </c>
      <c r="K429" s="5">
        <v>791.85296487589494</v>
      </c>
      <c r="L429" s="5">
        <v>682.5626237046298</v>
      </c>
      <c r="M429" s="5">
        <v>726.5458510332702</v>
      </c>
      <c r="N429" s="5">
        <v>799.69628927745009</v>
      </c>
      <c r="O429" s="5">
        <v>777.68485031815499</v>
      </c>
      <c r="P429" s="5">
        <v>782.48015901341989</v>
      </c>
      <c r="Q429" s="5">
        <v>782.43822336430969</v>
      </c>
      <c r="R429" s="5">
        <v>731.95685838257998</v>
      </c>
      <c r="S429" s="5">
        <v>799.86033561535532</v>
      </c>
      <c r="T429" s="5">
        <v>803.41101818063498</v>
      </c>
      <c r="U429" s="5">
        <v>808.66853669594491</v>
      </c>
      <c r="V429" s="5">
        <v>845.7177859852452</v>
      </c>
      <c r="W429" s="5">
        <v>1344.3500388580105</v>
      </c>
      <c r="X429" s="5">
        <v>1324.2519998923196</v>
      </c>
      <c r="Y429" s="5">
        <v>1298.0192053907504</v>
      </c>
      <c r="Z429" s="5">
        <v>1179.7667088572</v>
      </c>
      <c r="AA429" s="5">
        <v>1247.3238670875596</v>
      </c>
      <c r="AB429" s="5">
        <v>1234.9485544517906</v>
      </c>
      <c r="AC429" s="5">
        <v>1132.3441503249005</v>
      </c>
      <c r="AD429" s="5">
        <v>1227.0428435964154</v>
      </c>
      <c r="AE429" s="5">
        <v>686.03002801580988</v>
      </c>
      <c r="AF429" s="5">
        <v>97.07701492538493</v>
      </c>
      <c r="AG429" s="5">
        <v>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395.09552808716978</v>
      </c>
      <c r="G433" s="5">
        <v>311.48350338820501</v>
      </c>
      <c r="H433" s="5">
        <v>540.13586745481507</v>
      </c>
      <c r="I433" s="5">
        <v>522.25935956233491</v>
      </c>
      <c r="J433" s="5">
        <v>514.56031622103501</v>
      </c>
      <c r="K433" s="5">
        <v>548.93503684390498</v>
      </c>
      <c r="L433" s="5">
        <v>470.83885543523502</v>
      </c>
      <c r="M433" s="5">
        <v>477.15126931618994</v>
      </c>
      <c r="N433" s="5">
        <v>503.90278415785019</v>
      </c>
      <c r="O433" s="5">
        <v>471.62482508321494</v>
      </c>
      <c r="P433" s="5">
        <v>481.83725990351996</v>
      </c>
      <c r="Q433" s="5">
        <v>486.39116497481513</v>
      </c>
      <c r="R433" s="5">
        <v>441.3269354555901</v>
      </c>
      <c r="S433" s="5">
        <v>412.26256169306498</v>
      </c>
      <c r="T433" s="5">
        <v>515.59513172972493</v>
      </c>
      <c r="U433" s="5">
        <v>519.66604638105014</v>
      </c>
      <c r="V433" s="5">
        <v>543.9822565813148</v>
      </c>
      <c r="W433" s="5">
        <v>596.6389482541199</v>
      </c>
      <c r="X433" s="5">
        <v>581.29228244269507</v>
      </c>
      <c r="Y433" s="5">
        <v>589.483122711345</v>
      </c>
      <c r="Z433" s="5">
        <v>539.2267222344899</v>
      </c>
      <c r="AA433" s="5">
        <v>351.66123503717995</v>
      </c>
      <c r="AB433" s="5">
        <v>354.37237141976476</v>
      </c>
      <c r="AC433" s="5">
        <v>317.26414404166007</v>
      </c>
      <c r="AD433" s="5">
        <v>349.88482092555</v>
      </c>
      <c r="AE433" s="5">
        <v>255.28120903274993</v>
      </c>
      <c r="AF433" s="5">
        <v>221.09876729517009</v>
      </c>
      <c r="AG433" s="5">
        <v>235.81124642068971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253.25162358592502</v>
      </c>
      <c r="G434" s="5">
        <v>150.9970028080551</v>
      </c>
      <c r="H434" s="5">
        <v>200.63646402234497</v>
      </c>
      <c r="I434" s="5">
        <v>212.36086164067996</v>
      </c>
      <c r="J434" s="5">
        <v>194.28146885632015</v>
      </c>
      <c r="K434" s="5">
        <v>185.22276362880507</v>
      </c>
      <c r="L434" s="5">
        <v>156.64501359424997</v>
      </c>
      <c r="M434" s="5">
        <v>170.17877765387999</v>
      </c>
      <c r="N434" s="5">
        <v>175.72010657959001</v>
      </c>
      <c r="O434" s="5">
        <v>170.87795951549003</v>
      </c>
      <c r="P434" s="5">
        <v>184.17538315337487</v>
      </c>
      <c r="Q434" s="5">
        <v>188.06226047375998</v>
      </c>
      <c r="R434" s="5">
        <v>172.58021550307001</v>
      </c>
      <c r="S434" s="5">
        <v>183.34144718681503</v>
      </c>
      <c r="T434" s="5">
        <v>189.00408599322492</v>
      </c>
      <c r="U434" s="5">
        <v>202.39168800696001</v>
      </c>
      <c r="V434" s="5">
        <v>190.6401743808801</v>
      </c>
      <c r="W434" s="5">
        <v>242.54060373284011</v>
      </c>
      <c r="X434" s="5">
        <v>221.28833576619513</v>
      </c>
      <c r="Y434" s="5">
        <v>219.07180104501001</v>
      </c>
      <c r="Z434" s="5">
        <v>220.05989017349009</v>
      </c>
      <c r="AA434" s="5">
        <v>231.91311553815498</v>
      </c>
      <c r="AB434" s="5">
        <v>231.11480871172506</v>
      </c>
      <c r="AC434" s="5">
        <v>204.26412594847514</v>
      </c>
      <c r="AD434" s="5">
        <v>238.08886772518497</v>
      </c>
      <c r="AE434" s="5">
        <v>205.30897140688501</v>
      </c>
      <c r="AF434" s="5">
        <v>61.600553918630006</v>
      </c>
      <c r="AG434" s="5">
        <v>63.362445495875008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33.388150828314991</v>
      </c>
      <c r="G435" s="5">
        <v>29.982540817189989</v>
      </c>
      <c r="H435" s="5">
        <v>32.003906713704993</v>
      </c>
      <c r="I435" s="5">
        <v>32.80560285299002</v>
      </c>
      <c r="J435" s="5">
        <v>30.461737450940003</v>
      </c>
      <c r="K435" s="5">
        <v>30.976160974195011</v>
      </c>
      <c r="L435" s="5">
        <v>29.09725144035</v>
      </c>
      <c r="M435" s="5">
        <v>31.550242777919987</v>
      </c>
      <c r="N435" s="5">
        <v>22.141546717619995</v>
      </c>
      <c r="O435" s="5">
        <v>19.816146626085004</v>
      </c>
      <c r="P435" s="5">
        <v>21.229032976589998</v>
      </c>
      <c r="Q435" s="5">
        <v>22.156113290749996</v>
      </c>
      <c r="R435" s="5">
        <v>21.725288553449992</v>
      </c>
      <c r="S435" s="5">
        <v>21.515268656679989</v>
      </c>
      <c r="T435" s="5">
        <v>21.724707573095007</v>
      </c>
      <c r="U435" s="5">
        <v>21.366118208115005</v>
      </c>
      <c r="V435" s="5">
        <v>19.577980298990003</v>
      </c>
      <c r="W435" s="5">
        <v>23.717104294625006</v>
      </c>
      <c r="X435" s="5">
        <v>24.734350982629991</v>
      </c>
      <c r="Y435" s="5">
        <v>23.109354849889986</v>
      </c>
      <c r="Z435" s="5">
        <v>23.22467465043502</v>
      </c>
      <c r="AA435" s="5">
        <v>23.251848836864998</v>
      </c>
      <c r="AB435" s="5">
        <v>13.975305425019998</v>
      </c>
      <c r="AC435" s="5">
        <v>12.252039801279995</v>
      </c>
      <c r="AD435" s="5">
        <v>14.162749640570002</v>
      </c>
      <c r="AE435" s="5">
        <v>11.790669622249997</v>
      </c>
      <c r="AF435" s="5">
        <v>11.851933370220001</v>
      </c>
      <c r="AG435" s="5">
        <v>11.630621876529995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700.6434944347252</v>
      </c>
      <c r="G438" s="5">
        <v>509.39683846150535</v>
      </c>
      <c r="H438" s="5">
        <v>508.0283258961403</v>
      </c>
      <c r="I438" s="5">
        <v>583.74066002041491</v>
      </c>
      <c r="J438" s="5">
        <v>555.12224954591011</v>
      </c>
      <c r="K438" s="5">
        <v>499.2065848807398</v>
      </c>
      <c r="L438" s="5">
        <v>445.22961789852019</v>
      </c>
      <c r="M438" s="5">
        <v>479.01223012273482</v>
      </c>
      <c r="N438" s="5">
        <v>462.63967907215516</v>
      </c>
      <c r="O438" s="5">
        <v>480.4322703137401</v>
      </c>
      <c r="P438" s="5">
        <v>468.26359728516508</v>
      </c>
      <c r="Q438" s="5">
        <v>470.68655396061013</v>
      </c>
      <c r="R438" s="5">
        <v>449.07343046329527</v>
      </c>
      <c r="S438" s="5">
        <v>485.87968201105525</v>
      </c>
      <c r="T438" s="5">
        <v>493.87218766420489</v>
      </c>
      <c r="U438" s="5">
        <v>502.76410164652992</v>
      </c>
      <c r="V438" s="5">
        <v>533.98117491990979</v>
      </c>
      <c r="W438" s="5">
        <v>725.28466283448483</v>
      </c>
      <c r="X438" s="5">
        <v>733.2652427472151</v>
      </c>
      <c r="Y438" s="5">
        <v>690.83466591951014</v>
      </c>
      <c r="Z438" s="5">
        <v>675.59055928738485</v>
      </c>
      <c r="AA438" s="5">
        <v>167.67822487680004</v>
      </c>
      <c r="AB438" s="5">
        <v>162.3678545226299</v>
      </c>
      <c r="AC438" s="5">
        <v>151.36427429640008</v>
      </c>
      <c r="AD438" s="5">
        <v>0</v>
      </c>
      <c r="AE438" s="5">
        <v>0</v>
      </c>
      <c r="AF438" s="5">
        <v>0</v>
      </c>
      <c r="AG438" s="5">
        <v>0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1055.664285543595</v>
      </c>
      <c r="AG440" s="5">
        <v>1132.2749355077037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1348.2401191221902</v>
      </c>
      <c r="G447" s="5">
        <v>3794.6014016227746</v>
      </c>
      <c r="H447" s="5">
        <v>3459.4256390053051</v>
      </c>
      <c r="I447" s="5">
        <v>3531.9741145848793</v>
      </c>
      <c r="J447" s="5">
        <v>3614.6856195473456</v>
      </c>
      <c r="K447" s="5">
        <v>3602.1890315275596</v>
      </c>
      <c r="L447" s="5">
        <v>4000.4753589228458</v>
      </c>
      <c r="M447" s="5">
        <v>3061.9296657498753</v>
      </c>
      <c r="N447" s="5">
        <v>3506.7192716289087</v>
      </c>
      <c r="O447" s="5">
        <v>3323.9714956166245</v>
      </c>
      <c r="P447" s="5">
        <v>3383.5591691717755</v>
      </c>
      <c r="Q447" s="5">
        <v>3536.0926804729365</v>
      </c>
      <c r="R447" s="5">
        <v>3568.1441855229541</v>
      </c>
      <c r="S447" s="5">
        <v>3644.0869048036848</v>
      </c>
      <c r="T447" s="5">
        <v>3299.5912143700702</v>
      </c>
      <c r="U447" s="5">
        <v>3382.996105473303</v>
      </c>
      <c r="V447" s="5">
        <v>3729.3252582710675</v>
      </c>
      <c r="W447" s="5">
        <v>4302.6997810144012</v>
      </c>
      <c r="X447" s="5">
        <v>3894.1897877450265</v>
      </c>
      <c r="Y447" s="5">
        <v>5512.4599224644289</v>
      </c>
      <c r="Z447" s="5">
        <v>5673.4310099948752</v>
      </c>
      <c r="AA447" s="5">
        <v>6988.4489934905941</v>
      </c>
      <c r="AB447" s="5">
        <v>7356.8299501713336</v>
      </c>
      <c r="AC447" s="5">
        <v>7229.5715978148364</v>
      </c>
      <c r="AD447" s="5">
        <v>7538.203985291193</v>
      </c>
      <c r="AE447" s="5">
        <v>6466.0976048059301</v>
      </c>
      <c r="AF447" s="5">
        <v>6690.1608832813163</v>
      </c>
      <c r="AG447" s="5">
        <v>7158.5590855977625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104.22563911200005</v>
      </c>
      <c r="G448" s="5">
        <v>110.04047521199996</v>
      </c>
      <c r="H448" s="5">
        <v>109.89743048640003</v>
      </c>
      <c r="I448" s="5">
        <v>100.02861134639994</v>
      </c>
      <c r="J448" s="5">
        <v>446.7890345087053</v>
      </c>
      <c r="K448" s="5">
        <v>424.43181031739505</v>
      </c>
      <c r="L448" s="5">
        <v>1687.93349641022</v>
      </c>
      <c r="M448" s="5">
        <v>1341.8028229362747</v>
      </c>
      <c r="N448" s="5">
        <v>1470.7479245165041</v>
      </c>
      <c r="O448" s="5">
        <v>1559.0387867265692</v>
      </c>
      <c r="P448" s="5">
        <v>1505.0391123868808</v>
      </c>
      <c r="Q448" s="5">
        <v>1522.6832098348398</v>
      </c>
      <c r="R448" s="5">
        <v>1575.6365168502634</v>
      </c>
      <c r="S448" s="5">
        <v>2388.4822284794363</v>
      </c>
      <c r="T448" s="5">
        <v>2090.3253320565605</v>
      </c>
      <c r="U448" s="5">
        <v>2582.0107637345345</v>
      </c>
      <c r="V448" s="5">
        <v>2692.3523578014133</v>
      </c>
      <c r="W448" s="5">
        <v>2819.9810670937541</v>
      </c>
      <c r="X448" s="5">
        <v>2557.773287129789</v>
      </c>
      <c r="Y448" s="5">
        <v>2747.5151079799193</v>
      </c>
      <c r="Z448" s="5">
        <v>3610.9324020986305</v>
      </c>
      <c r="AA448" s="5">
        <v>3436.7969585355063</v>
      </c>
      <c r="AB448" s="5">
        <v>3409.8478394635486</v>
      </c>
      <c r="AC448" s="5">
        <v>3458.9064682176254</v>
      </c>
      <c r="AD448" s="5">
        <v>3351.3112696997605</v>
      </c>
      <c r="AE448" s="5">
        <v>2858.6551380638789</v>
      </c>
      <c r="AF448" s="5">
        <v>3181.006115707044</v>
      </c>
      <c r="AG448" s="5">
        <v>3245.283004414981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421.60932045344026</v>
      </c>
      <c r="AC450" s="5">
        <v>2621.3225816898939</v>
      </c>
      <c r="AD450" s="5">
        <v>2491.7999967376704</v>
      </c>
      <c r="AE450" s="5">
        <v>2289.104320005918</v>
      </c>
      <c r="AF450" s="5">
        <v>2390.1143965332149</v>
      </c>
      <c r="AG450" s="5">
        <v>2287.4589749532997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2063.930274859702</v>
      </c>
      <c r="U452" s="5">
        <v>2067.4227305621403</v>
      </c>
      <c r="V452" s="5">
        <v>2047.2729427586162</v>
      </c>
      <c r="W452" s="5">
        <v>2277.364828009619</v>
      </c>
      <c r="X452" s="5">
        <v>2038.4309238314395</v>
      </c>
      <c r="Y452" s="5">
        <v>2903.7471349500024</v>
      </c>
      <c r="Z452" s="5">
        <v>3008.9585672999992</v>
      </c>
      <c r="AA452" s="5">
        <v>3044.5035001038955</v>
      </c>
      <c r="AB452" s="5">
        <v>2987.8475051705122</v>
      </c>
      <c r="AC452" s="5">
        <v>2924.3070355539289</v>
      </c>
      <c r="AD452" s="5">
        <v>2875.4203341030016</v>
      </c>
      <c r="AE452" s="5">
        <v>2621.3702471910196</v>
      </c>
      <c r="AF452" s="5">
        <v>2596.3624517094645</v>
      </c>
      <c r="AG452" s="5">
        <v>2589.5995190614931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721.10297019667507</v>
      </c>
      <c r="Z453" s="5">
        <v>1594.9096141994298</v>
      </c>
      <c r="AA453" s="5">
        <v>1606.5710597072498</v>
      </c>
      <c r="AB453" s="5">
        <v>1578.1857525759292</v>
      </c>
      <c r="AC453" s="5">
        <v>1382.811371520685</v>
      </c>
      <c r="AD453" s="5">
        <v>1575.25631420485</v>
      </c>
      <c r="AE453" s="5">
        <v>1384.1712977291704</v>
      </c>
      <c r="AF453" s="5">
        <v>1377.5052910045247</v>
      </c>
      <c r="AG453" s="5">
        <v>1384.7007962243401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1443.1673024949662</v>
      </c>
      <c r="G454" s="5">
        <v>1435.5695316843864</v>
      </c>
      <c r="H454" s="5">
        <v>1470.4753713382549</v>
      </c>
      <c r="I454" s="5">
        <v>2564.4222458483609</v>
      </c>
      <c r="J454" s="5">
        <v>3002.8986995834703</v>
      </c>
      <c r="K454" s="5">
        <v>3002.3312191472805</v>
      </c>
      <c r="L454" s="5">
        <v>3949.9525205938335</v>
      </c>
      <c r="M454" s="5">
        <v>3416.8681695852711</v>
      </c>
      <c r="N454" s="5">
        <v>3628.32020734342</v>
      </c>
      <c r="O454" s="5">
        <v>3697.7110073581471</v>
      </c>
      <c r="P454" s="5">
        <v>3703.1587232186876</v>
      </c>
      <c r="Q454" s="5">
        <v>3688.1907443376126</v>
      </c>
      <c r="R454" s="5">
        <v>3679.4657393454563</v>
      </c>
      <c r="S454" s="5">
        <v>3686.4388845823687</v>
      </c>
      <c r="T454" s="5">
        <v>5929.3422948135776</v>
      </c>
      <c r="U454" s="5">
        <v>5624.6516888759106</v>
      </c>
      <c r="V454" s="5">
        <v>5865.3368127031799</v>
      </c>
      <c r="W454" s="5">
        <v>6140.2649796683181</v>
      </c>
      <c r="X454" s="5">
        <v>5789.4782820328692</v>
      </c>
      <c r="Y454" s="5">
        <v>9883.2885460553334</v>
      </c>
      <c r="Z454" s="5">
        <v>10083.037420680233</v>
      </c>
      <c r="AA454" s="5">
        <v>10149.130121953127</v>
      </c>
      <c r="AB454" s="5">
        <v>10395.041826958914</v>
      </c>
      <c r="AC454" s="5">
        <v>10096.902328675566</v>
      </c>
      <c r="AD454" s="5">
        <v>11273.618384726917</v>
      </c>
      <c r="AE454" s="5">
        <v>12747.056958934258</v>
      </c>
      <c r="AF454" s="5">
        <v>11909.567914921643</v>
      </c>
      <c r="AG454" s="5">
        <v>12180.731804359695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327.21027423133506</v>
      </c>
      <c r="AA455" s="5">
        <v>406.7629209831652</v>
      </c>
      <c r="AB455" s="5">
        <v>410.73316281986462</v>
      </c>
      <c r="AC455" s="5">
        <v>379.99740908776022</v>
      </c>
      <c r="AD455" s="5">
        <v>397.75240829811497</v>
      </c>
      <c r="AE455" s="5">
        <v>333.85145867534004</v>
      </c>
      <c r="AF455" s="5">
        <v>320.27179317682521</v>
      </c>
      <c r="AG455" s="5">
        <v>314.72402612027525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313.83427881227504</v>
      </c>
      <c r="H456" s="5">
        <v>1145.1758580418052</v>
      </c>
      <c r="I456" s="5">
        <v>1283.9864153980807</v>
      </c>
      <c r="J456" s="5">
        <v>1168.0296681928648</v>
      </c>
      <c r="K456" s="5">
        <v>1199.514632823209</v>
      </c>
      <c r="L456" s="5">
        <v>999.11772111949927</v>
      </c>
      <c r="M456" s="5">
        <v>1391.6616443513212</v>
      </c>
      <c r="N456" s="5">
        <v>1340.2890028049158</v>
      </c>
      <c r="O456" s="5">
        <v>1453.678535071266</v>
      </c>
      <c r="P456" s="5">
        <v>1317.051252810835</v>
      </c>
      <c r="Q456" s="5">
        <v>1364.5920084075456</v>
      </c>
      <c r="R456" s="5">
        <v>1381.6642144395296</v>
      </c>
      <c r="S456" s="5">
        <v>1335.7644028419356</v>
      </c>
      <c r="T456" s="5">
        <v>1376.7733581506056</v>
      </c>
      <c r="U456" s="5">
        <v>1296.7122728434299</v>
      </c>
      <c r="V456" s="5">
        <v>1406.0074894284444</v>
      </c>
      <c r="W456" s="5">
        <v>1347.4475665624902</v>
      </c>
      <c r="X456" s="5">
        <v>3296.1804192344407</v>
      </c>
      <c r="Y456" s="5">
        <v>4358.0498408658068</v>
      </c>
      <c r="Z456" s="5">
        <v>5492.3915260665426</v>
      </c>
      <c r="AA456" s="5">
        <v>5282.5550193069912</v>
      </c>
      <c r="AB456" s="5">
        <v>5276.1859066935031</v>
      </c>
      <c r="AC456" s="5">
        <v>5191.0090766322282</v>
      </c>
      <c r="AD456" s="5">
        <v>5187.7761338789096</v>
      </c>
      <c r="AE456" s="5">
        <v>5417.7304352144401</v>
      </c>
      <c r="AF456" s="5">
        <v>4937.6653940380238</v>
      </c>
      <c r="AG456" s="5">
        <v>5332.9437902988921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1763.0171155967912</v>
      </c>
      <c r="G458" s="5">
        <v>1736.8157331447903</v>
      </c>
      <c r="H458" s="5">
        <v>3599.985204590354</v>
      </c>
      <c r="I458" s="5">
        <v>6155.4561915029744</v>
      </c>
      <c r="J458" s="5">
        <v>11699.601309106032</v>
      </c>
      <c r="K458" s="5">
        <v>13593.542414352927</v>
      </c>
      <c r="L458" s="5">
        <v>11923.626199235368</v>
      </c>
      <c r="M458" s="5">
        <v>12040.870721519981</v>
      </c>
      <c r="N458" s="5">
        <v>12840.110707530965</v>
      </c>
      <c r="O458" s="5">
        <v>13895.168441882191</v>
      </c>
      <c r="P458" s="5">
        <v>13193.764286545991</v>
      </c>
      <c r="Q458" s="5">
        <v>13037.828489732992</v>
      </c>
      <c r="R458" s="5">
        <v>12194.947567405679</v>
      </c>
      <c r="S458" s="5">
        <v>12825.143714653181</v>
      </c>
      <c r="T458" s="5">
        <v>12002.342648872504</v>
      </c>
      <c r="U458" s="5">
        <v>11859.280388975159</v>
      </c>
      <c r="V458" s="5">
        <v>12610.577253267809</v>
      </c>
      <c r="W458" s="5">
        <v>12188.762362571761</v>
      </c>
      <c r="X458" s="5">
        <v>11966.00802704375</v>
      </c>
      <c r="Y458" s="5">
        <v>12468.063731820999</v>
      </c>
      <c r="Z458" s="5">
        <v>13118.956091849841</v>
      </c>
      <c r="AA458" s="5">
        <v>12246.915619229916</v>
      </c>
      <c r="AB458" s="5">
        <v>20997.91098367946</v>
      </c>
      <c r="AC458" s="5">
        <v>19547.096687553691</v>
      </c>
      <c r="AD458" s="5">
        <v>20604.887247684441</v>
      </c>
      <c r="AE458" s="5">
        <v>21515.15421767837</v>
      </c>
      <c r="AF458" s="5">
        <v>22264.70335029074</v>
      </c>
      <c r="AG458" s="5">
        <v>24087.499982841189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349.08894095806482</v>
      </c>
      <c r="G459" s="5">
        <v>2554.765001835171</v>
      </c>
      <c r="H459" s="5">
        <v>2616.7678350226488</v>
      </c>
      <c r="I459" s="5">
        <v>2758.085748086718</v>
      </c>
      <c r="J459" s="5">
        <v>2536.9507455334137</v>
      </c>
      <c r="K459" s="5">
        <v>2729.9785060836457</v>
      </c>
      <c r="L459" s="5">
        <v>2451.3635810042151</v>
      </c>
      <c r="M459" s="5">
        <v>2792.1141999212114</v>
      </c>
      <c r="N459" s="5">
        <v>2832.1540523529989</v>
      </c>
      <c r="O459" s="5">
        <v>2977.9557624994241</v>
      </c>
      <c r="P459" s="5">
        <v>2930.9496165416494</v>
      </c>
      <c r="Q459" s="5">
        <v>2936.3493991860537</v>
      </c>
      <c r="R459" s="5">
        <v>2834.4238060016014</v>
      </c>
      <c r="S459" s="5">
        <v>2835.9259325741141</v>
      </c>
      <c r="T459" s="5">
        <v>2881.4860868054343</v>
      </c>
      <c r="U459" s="5">
        <v>2665.4036420783841</v>
      </c>
      <c r="V459" s="5">
        <v>3870.8096548905119</v>
      </c>
      <c r="W459" s="5">
        <v>3830.2865477868581</v>
      </c>
      <c r="X459" s="5">
        <v>3765.7410147750861</v>
      </c>
      <c r="Y459" s="5">
        <v>4190.2910476138441</v>
      </c>
      <c r="Z459" s="5">
        <v>5650.2540150963778</v>
      </c>
      <c r="AA459" s="5">
        <v>5628.1901795977192</v>
      </c>
      <c r="AB459" s="5">
        <v>5424.83649422895</v>
      </c>
      <c r="AC459" s="5">
        <v>5145.0976866273813</v>
      </c>
      <c r="AD459" s="5">
        <v>7726.4894109035649</v>
      </c>
      <c r="AE459" s="5">
        <v>8280.0316782155423</v>
      </c>
      <c r="AF459" s="5">
        <v>7915.2628326423282</v>
      </c>
      <c r="AG459" s="5">
        <v>8555.596660967798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639.34057898863966</v>
      </c>
      <c r="G460" s="5">
        <v>623.87813377754981</v>
      </c>
      <c r="H460" s="5">
        <v>662.80981703649047</v>
      </c>
      <c r="I460" s="5">
        <v>665.40447448121472</v>
      </c>
      <c r="J460" s="5">
        <v>621.66154232902511</v>
      </c>
      <c r="K460" s="5">
        <v>656.72882305833616</v>
      </c>
      <c r="L460" s="5">
        <v>551.181693240095</v>
      </c>
      <c r="M460" s="5">
        <v>549.41405744873498</v>
      </c>
      <c r="N460" s="5">
        <v>610.54125281543566</v>
      </c>
      <c r="O460" s="5">
        <v>626.8827059611549</v>
      </c>
      <c r="P460" s="5">
        <v>621.10626951010511</v>
      </c>
      <c r="Q460" s="5">
        <v>583.15519602369443</v>
      </c>
      <c r="R460" s="5">
        <v>598.78136006807472</v>
      </c>
      <c r="S460" s="5">
        <v>610.14324522964546</v>
      </c>
      <c r="T460" s="5">
        <v>597.7341742368103</v>
      </c>
      <c r="U460" s="5">
        <v>560.38798439281982</v>
      </c>
      <c r="V460" s="5">
        <v>616.80861299645039</v>
      </c>
      <c r="W460" s="5">
        <v>578.27240497562525</v>
      </c>
      <c r="X460" s="5">
        <v>556.79798737574481</v>
      </c>
      <c r="Y460" s="5">
        <v>614.40344160699567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1303.5422133840905</v>
      </c>
      <c r="G464" s="5">
        <v>1295.9567167674395</v>
      </c>
      <c r="H464" s="5">
        <v>1269.3987740814505</v>
      </c>
      <c r="I464" s="5">
        <v>1376.2781675304097</v>
      </c>
      <c r="J464" s="5">
        <v>1374.9881060589896</v>
      </c>
      <c r="K464" s="5">
        <v>1355.1631796038196</v>
      </c>
      <c r="L464" s="5">
        <v>1235.815378711465</v>
      </c>
      <c r="M464" s="5">
        <v>1304.3639049131898</v>
      </c>
      <c r="N464" s="5">
        <v>1306.6453560711095</v>
      </c>
      <c r="O464" s="5">
        <v>1342.3594538520395</v>
      </c>
      <c r="P464" s="5">
        <v>1335.6310429416901</v>
      </c>
      <c r="Q464" s="5">
        <v>1394.6920768073801</v>
      </c>
      <c r="R464" s="5">
        <v>1384.4898970783102</v>
      </c>
      <c r="S464" s="5">
        <v>1309.6883363899701</v>
      </c>
      <c r="T464" s="5">
        <v>1354.3774466352897</v>
      </c>
      <c r="U464" s="5">
        <v>1337.43337980257</v>
      </c>
      <c r="V464" s="5">
        <v>1404.8733131945496</v>
      </c>
      <c r="W464" s="5">
        <v>1276.8195341479645</v>
      </c>
      <c r="X464" s="5">
        <v>1316.4821239078346</v>
      </c>
      <c r="Y464" s="5">
        <v>1267.4387561007497</v>
      </c>
      <c r="Z464" s="5">
        <v>1290.8142062464697</v>
      </c>
      <c r="AA464" s="5">
        <v>2808.5683290099478</v>
      </c>
      <c r="AB464" s="5">
        <v>2949.9538894736547</v>
      </c>
      <c r="AC464" s="5">
        <v>2945.2213545477812</v>
      </c>
      <c r="AD464" s="5">
        <v>2823.4889756055277</v>
      </c>
      <c r="AE464" s="5">
        <v>2871.7363579958042</v>
      </c>
      <c r="AF464" s="5">
        <v>2764.5177532434063</v>
      </c>
      <c r="AG464" s="5">
        <v>2878.6261361173861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2.5587064350000004E-3</v>
      </c>
      <c r="AD465" s="5">
        <v>2.2973409249999991E-3</v>
      </c>
      <c r="AE465" s="5">
        <v>1355.9963069924452</v>
      </c>
      <c r="AF465" s="5">
        <v>1272.4145811326755</v>
      </c>
      <c r="AG465" s="5">
        <v>1324.1515555292799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4799.3400180333492</v>
      </c>
      <c r="G468" s="5">
        <v>4981.3997899724027</v>
      </c>
      <c r="H468" s="5">
        <v>5117.2690547609891</v>
      </c>
      <c r="I468" s="5">
        <v>5329.2783144251644</v>
      </c>
      <c r="J468" s="5">
        <v>5063.8187935961769</v>
      </c>
      <c r="K468" s="5">
        <v>5253.2037619142402</v>
      </c>
      <c r="L468" s="5">
        <v>5061.1190995866464</v>
      </c>
      <c r="M468" s="5">
        <v>5345.3318606310895</v>
      </c>
      <c r="N468" s="5">
        <v>5107.2703737272759</v>
      </c>
      <c r="O468" s="5">
        <v>5086.3810262701409</v>
      </c>
      <c r="P468" s="5">
        <v>5293.7614832768904</v>
      </c>
      <c r="Q468" s="5">
        <v>4471.4665007342601</v>
      </c>
      <c r="R468" s="5">
        <v>5194.6608295080987</v>
      </c>
      <c r="S468" s="5">
        <v>4574.45983847555</v>
      </c>
      <c r="T468" s="5">
        <v>4669.3799869618488</v>
      </c>
      <c r="U468" s="5">
        <v>4388.9554082626</v>
      </c>
      <c r="V468" s="5">
        <v>4768.2253448158444</v>
      </c>
      <c r="W468" s="5">
        <v>5967.5623670893474</v>
      </c>
      <c r="X468" s="5">
        <v>6080.9203257171002</v>
      </c>
      <c r="Y468" s="5">
        <v>5576.1808010455306</v>
      </c>
      <c r="Z468" s="5">
        <v>5322.3959426513866</v>
      </c>
      <c r="AA468" s="5">
        <v>6368.2137317777915</v>
      </c>
      <c r="AB468" s="5">
        <v>5866.3591280545761</v>
      </c>
      <c r="AC468" s="5">
        <v>6604.8480662687962</v>
      </c>
      <c r="AD468" s="5">
        <v>5454.5007688616179</v>
      </c>
      <c r="AE468" s="5">
        <v>6542.4007867573619</v>
      </c>
      <c r="AF468" s="5">
        <v>5752.4075136514366</v>
      </c>
      <c r="AG468" s="5">
        <v>6274.732766478417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5030.2874432940444</v>
      </c>
      <c r="G469" s="5">
        <v>5727.8024221478208</v>
      </c>
      <c r="H469" s="5">
        <v>5651.1865530062651</v>
      </c>
      <c r="I469" s="5">
        <v>5969.1371640093012</v>
      </c>
      <c r="J469" s="5">
        <v>5658.8324656070909</v>
      </c>
      <c r="K469" s="5">
        <v>5921.6166622273095</v>
      </c>
      <c r="L469" s="5">
        <v>5908.8879364181494</v>
      </c>
      <c r="M469" s="5">
        <v>5955.0264395428003</v>
      </c>
      <c r="N469" s="5">
        <v>5454.0863843347797</v>
      </c>
      <c r="O469" s="5">
        <v>5537.8943351552016</v>
      </c>
      <c r="P469" s="5">
        <v>5978.3270265782648</v>
      </c>
      <c r="Q469" s="5">
        <v>5484.3306760394844</v>
      </c>
      <c r="R469" s="5">
        <v>6334.7831558845273</v>
      </c>
      <c r="S469" s="5">
        <v>5488.6832264074001</v>
      </c>
      <c r="T469" s="5">
        <v>5649.2044242464799</v>
      </c>
      <c r="U469" s="5">
        <v>4486.0875550466653</v>
      </c>
      <c r="V469" s="5">
        <v>4891.0191221066061</v>
      </c>
      <c r="W469" s="5">
        <v>4573.5275097408748</v>
      </c>
      <c r="X469" s="5">
        <v>4570.1425363463341</v>
      </c>
      <c r="Y469" s="5">
        <v>4152.5252413927037</v>
      </c>
      <c r="Z469" s="5">
        <v>3733.6368836326396</v>
      </c>
      <c r="AA469" s="5">
        <v>6626.410903410384</v>
      </c>
      <c r="AB469" s="5">
        <v>3539.3073850239375</v>
      </c>
      <c r="AC469" s="5">
        <v>4575.0341144095428</v>
      </c>
      <c r="AD469" s="5">
        <v>4061.6808073711618</v>
      </c>
      <c r="AE469" s="5">
        <v>12456.317803293381</v>
      </c>
      <c r="AF469" s="5">
        <v>11879.795752616959</v>
      </c>
      <c r="AG469" s="5">
        <v>11726.143244981724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1799.9999999999834</v>
      </c>
      <c r="H470" s="5">
        <v>1652.8042995000003</v>
      </c>
      <c r="I470" s="5">
        <v>1613.5347447499994</v>
      </c>
      <c r="J470" s="5">
        <v>1546.22766275</v>
      </c>
      <c r="K470" s="5">
        <v>1519.6068107500009</v>
      </c>
      <c r="L470" s="5">
        <v>1469.22081203825</v>
      </c>
      <c r="M470" s="5">
        <v>1615.5503808607998</v>
      </c>
      <c r="N470" s="5">
        <v>1508.6567385777746</v>
      </c>
      <c r="O470" s="5">
        <v>1453.3975079713546</v>
      </c>
      <c r="P470" s="5">
        <v>1551.4344233086799</v>
      </c>
      <c r="Q470" s="5">
        <v>1535.8926655949642</v>
      </c>
      <c r="R470" s="5">
        <v>1786.4769311965565</v>
      </c>
      <c r="S470" s="5">
        <v>1566.8250936506249</v>
      </c>
      <c r="T470" s="5">
        <v>1597.4295707363033</v>
      </c>
      <c r="U470" s="5">
        <v>1545.658253779425</v>
      </c>
      <c r="V470" s="5">
        <v>1573.3070230463566</v>
      </c>
      <c r="W470" s="5">
        <v>1644.3502343040298</v>
      </c>
      <c r="X470" s="5">
        <v>1705.8675628076901</v>
      </c>
      <c r="Y470" s="5">
        <v>1586.7855855401949</v>
      </c>
      <c r="Z470" s="5">
        <v>1567.3201797808897</v>
      </c>
      <c r="AA470" s="5">
        <v>1635.3380948288789</v>
      </c>
      <c r="AB470" s="5">
        <v>1491.81746344731</v>
      </c>
      <c r="AC470" s="5">
        <v>2419.1661377130813</v>
      </c>
      <c r="AD470" s="5">
        <v>2856.5750098752751</v>
      </c>
      <c r="AE470" s="5">
        <v>5928.2567742554302</v>
      </c>
      <c r="AF470" s="5">
        <v>5524.4926890614461</v>
      </c>
      <c r="AG470" s="5">
        <v>5643.0793882145736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757.76748809678054</v>
      </c>
      <c r="G472" s="5">
        <v>601.28568856167476</v>
      </c>
      <c r="H472" s="5">
        <v>643.06729717734481</v>
      </c>
      <c r="I472" s="5">
        <v>675.90597289412517</v>
      </c>
      <c r="J472" s="5">
        <v>642.61854853458487</v>
      </c>
      <c r="K472" s="5">
        <v>667.06387401188044</v>
      </c>
      <c r="L472" s="5">
        <v>624.22109511730525</v>
      </c>
      <c r="M472" s="5">
        <v>561.28576619808985</v>
      </c>
      <c r="N472" s="5">
        <v>515.94061460810985</v>
      </c>
      <c r="O472" s="5">
        <v>511.78716682745477</v>
      </c>
      <c r="P472" s="5">
        <v>568.87306686930458</v>
      </c>
      <c r="Q472" s="5">
        <v>535.23346776228516</v>
      </c>
      <c r="R472" s="5">
        <v>450.72229181108958</v>
      </c>
      <c r="S472" s="5">
        <v>390.48446524393489</v>
      </c>
      <c r="T472" s="5">
        <v>408.93923947630014</v>
      </c>
      <c r="U472" s="5">
        <v>391.37089145236968</v>
      </c>
      <c r="V472" s="5">
        <v>458.87222527393476</v>
      </c>
      <c r="W472" s="5">
        <v>1415.7647255487161</v>
      </c>
      <c r="X472" s="5">
        <v>1427.8003180318301</v>
      </c>
      <c r="Y472" s="5">
        <v>1367.9355883010751</v>
      </c>
      <c r="Z472" s="5">
        <v>1408.5251672235509</v>
      </c>
      <c r="AA472" s="5">
        <v>1993.7965576144643</v>
      </c>
      <c r="AB472" s="5">
        <v>1826.2108215735043</v>
      </c>
      <c r="AC472" s="5">
        <v>2841.4049529619842</v>
      </c>
      <c r="AD472" s="5">
        <v>2577.9368781903422</v>
      </c>
      <c r="AE472" s="5">
        <v>2575.0629417322511</v>
      </c>
      <c r="AF472" s="5">
        <v>2286.1288932686607</v>
      </c>
      <c r="AG472" s="5">
        <v>2643.2956200326694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3746.4132997461797</v>
      </c>
      <c r="G474" s="5">
        <v>3897.4047469574539</v>
      </c>
      <c r="H474" s="5">
        <v>3530.2035508412796</v>
      </c>
      <c r="I474" s="5">
        <v>3783.2628897600289</v>
      </c>
      <c r="J474" s="5">
        <v>3511.6752501394039</v>
      </c>
      <c r="K474" s="5">
        <v>3906.8806667210401</v>
      </c>
      <c r="L474" s="5">
        <v>3696.4474549723714</v>
      </c>
      <c r="M474" s="5">
        <v>3585.3752191049398</v>
      </c>
      <c r="N474" s="5">
        <v>3541.3803923205442</v>
      </c>
      <c r="O474" s="5">
        <v>3607.7323375719002</v>
      </c>
      <c r="P474" s="5">
        <v>3443.4816813161501</v>
      </c>
      <c r="Q474" s="5">
        <v>3284.47037714208</v>
      </c>
      <c r="R474" s="5">
        <v>3424.6734359232196</v>
      </c>
      <c r="S474" s="5">
        <v>2560.5038693926094</v>
      </c>
      <c r="T474" s="5">
        <v>2653.5620121658444</v>
      </c>
      <c r="U474" s="5">
        <v>2541.6765787448999</v>
      </c>
      <c r="V474" s="5">
        <v>3242.7605503091659</v>
      </c>
      <c r="W474" s="5">
        <v>3855.6384214861459</v>
      </c>
      <c r="X474" s="5">
        <v>5889.2381405730102</v>
      </c>
      <c r="Y474" s="5">
        <v>6691.8376948965797</v>
      </c>
      <c r="Z474" s="5">
        <v>6179.0580682356667</v>
      </c>
      <c r="AA474" s="5">
        <v>6353.7446373786233</v>
      </c>
      <c r="AB474" s="5">
        <v>5702.2599907802496</v>
      </c>
      <c r="AC474" s="5">
        <v>6796.6738690964121</v>
      </c>
      <c r="AD474" s="5">
        <v>6754.1712234438246</v>
      </c>
      <c r="AE474" s="5">
        <v>7844.5041963670428</v>
      </c>
      <c r="AF474" s="5">
        <v>7018.9651083373774</v>
      </c>
      <c r="AG474" s="5">
        <v>8140.6556629141987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267.483793628375</v>
      </c>
      <c r="G475" s="5">
        <v>247.56320080804008</v>
      </c>
      <c r="H475" s="5">
        <v>253.85668706892992</v>
      </c>
      <c r="I475" s="5">
        <v>269.02218639449995</v>
      </c>
      <c r="J475" s="5">
        <v>243.39964708124975</v>
      </c>
      <c r="K475" s="5">
        <v>250.4654636343752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1175.5131651964298</v>
      </c>
      <c r="G476" s="5">
        <v>1173.7022118650998</v>
      </c>
      <c r="H476" s="5">
        <v>1139.4130326003706</v>
      </c>
      <c r="I476" s="5">
        <v>1080.3410352696451</v>
      </c>
      <c r="J476" s="5">
        <v>1096.88130660873</v>
      </c>
      <c r="K476" s="5">
        <v>1123.7338477138901</v>
      </c>
      <c r="L476" s="5">
        <v>1148.3032880189444</v>
      </c>
      <c r="M476" s="5">
        <v>1050.8641078700552</v>
      </c>
      <c r="N476" s="5">
        <v>1139.75392643246</v>
      </c>
      <c r="O476" s="5">
        <v>1051.5432519247092</v>
      </c>
      <c r="P476" s="5">
        <v>1099.9107962989801</v>
      </c>
      <c r="Q476" s="5">
        <v>1101.8115417198101</v>
      </c>
      <c r="R476" s="5">
        <v>1187.2828718670246</v>
      </c>
      <c r="S476" s="5">
        <v>1147.3956370399098</v>
      </c>
      <c r="T476" s="5">
        <v>1049.1234168155652</v>
      </c>
      <c r="U476" s="5">
        <v>1091.1154822650753</v>
      </c>
      <c r="V476" s="5">
        <v>1161.4688453372301</v>
      </c>
      <c r="W476" s="5">
        <v>1282.5765137739395</v>
      </c>
      <c r="X476" s="5">
        <v>1177.1802120359237</v>
      </c>
      <c r="Y476" s="5">
        <v>1229.5519310212744</v>
      </c>
      <c r="Z476" s="5">
        <v>1156.0310774363998</v>
      </c>
      <c r="AA476" s="5">
        <v>1202.491396178385</v>
      </c>
      <c r="AB476" s="5">
        <v>673.87095181642508</v>
      </c>
      <c r="AC476" s="5">
        <v>695.157535471095</v>
      </c>
      <c r="AD476" s="5">
        <v>715.48490816678441</v>
      </c>
      <c r="AE476" s="5">
        <v>593.9444919171998</v>
      </c>
      <c r="AF476" s="5">
        <v>644.86788390469007</v>
      </c>
      <c r="AG476" s="5">
        <v>654.82837720521479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349.32667249191013</v>
      </c>
      <c r="G479" s="5">
        <v>316.79402442875494</v>
      </c>
      <c r="H479" s="5">
        <v>317.80264777273015</v>
      </c>
      <c r="I479" s="5">
        <v>331.9180150464349</v>
      </c>
      <c r="J479" s="5">
        <v>292.91457269599988</v>
      </c>
      <c r="K479" s="5">
        <v>317.37354000844527</v>
      </c>
      <c r="L479" s="5">
        <v>296.63800447964024</v>
      </c>
      <c r="M479" s="5">
        <v>134.28696617000014</v>
      </c>
      <c r="N479" s="5">
        <v>162.76778482257998</v>
      </c>
      <c r="O479" s="5">
        <v>160.23095330805995</v>
      </c>
      <c r="P479" s="5">
        <v>167.05245658500016</v>
      </c>
      <c r="Q479" s="5">
        <v>164.19460092000003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24.23228144337001</v>
      </c>
      <c r="Z479" s="5">
        <v>24.22960328271002</v>
      </c>
      <c r="AA479" s="5">
        <v>25.544078296870005</v>
      </c>
      <c r="AB479" s="5">
        <v>23.839560791300002</v>
      </c>
      <c r="AC479" s="5">
        <v>24.221215455495006</v>
      </c>
      <c r="AD479" s="5">
        <v>23.391543217395014</v>
      </c>
      <c r="AE479" s="5">
        <v>20.43779435858999</v>
      </c>
      <c r="AF479" s="5">
        <v>297.90301158730983</v>
      </c>
      <c r="AG479" s="5">
        <v>369.63757210577023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539.77235727670518</v>
      </c>
      <c r="G481" s="5">
        <v>564.19777710490951</v>
      </c>
      <c r="H481" s="5">
        <v>538.47977808605492</v>
      </c>
      <c r="I481" s="5">
        <v>546.41025577806488</v>
      </c>
      <c r="J481" s="5">
        <v>541.99817361902456</v>
      </c>
      <c r="K481" s="5">
        <v>505.23582846162526</v>
      </c>
      <c r="L481" s="5">
        <v>844.14729599624502</v>
      </c>
      <c r="M481" s="5">
        <v>868.50640800618521</v>
      </c>
      <c r="N481" s="5">
        <v>787.18967586515976</v>
      </c>
      <c r="O481" s="5">
        <v>852.10866754397034</v>
      </c>
      <c r="P481" s="5">
        <v>835.58157016367022</v>
      </c>
      <c r="Q481" s="5">
        <v>786.04605019513997</v>
      </c>
      <c r="R481" s="5">
        <v>917.11051655738993</v>
      </c>
      <c r="S481" s="5">
        <v>928.40344313438004</v>
      </c>
      <c r="T481" s="5">
        <v>967.9049745354996</v>
      </c>
      <c r="U481" s="5">
        <v>1018.0381814194552</v>
      </c>
      <c r="V481" s="5">
        <v>959.46173226280484</v>
      </c>
      <c r="W481" s="5">
        <v>1126.0136689479505</v>
      </c>
      <c r="X481" s="5">
        <v>1134.8057214949094</v>
      </c>
      <c r="Y481" s="5">
        <v>1027.9269895504506</v>
      </c>
      <c r="Z481" s="5">
        <v>1103.3896998247046</v>
      </c>
      <c r="AA481" s="5">
        <v>1048.1662117847359</v>
      </c>
      <c r="AB481" s="5">
        <v>998.64798023367507</v>
      </c>
      <c r="AC481" s="5">
        <v>1028.6422851578104</v>
      </c>
      <c r="AD481" s="5">
        <v>1069.24050777607</v>
      </c>
      <c r="AE481" s="5">
        <v>1026.3762655046048</v>
      </c>
      <c r="AF481" s="5">
        <v>1076.5164849103194</v>
      </c>
      <c r="AG481" s="5">
        <v>576.60295343201938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846.29053735466027</v>
      </c>
      <c r="G482" s="5">
        <v>933.00388068821985</v>
      </c>
      <c r="H482" s="5">
        <v>863.58156356901998</v>
      </c>
      <c r="I482" s="5">
        <v>839.2787021495601</v>
      </c>
      <c r="J482" s="5">
        <v>783.53110446518986</v>
      </c>
      <c r="K482" s="5">
        <v>812.09337723589988</v>
      </c>
      <c r="L482" s="5">
        <v>779.80814822148477</v>
      </c>
      <c r="M482" s="5">
        <v>736.25250517252493</v>
      </c>
      <c r="N482" s="5">
        <v>714.74475828926461</v>
      </c>
      <c r="O482" s="5">
        <v>734.24701563715007</v>
      </c>
      <c r="P482" s="5">
        <v>695.49218102196471</v>
      </c>
      <c r="Q482" s="5">
        <v>695.92911127410537</v>
      </c>
      <c r="R482" s="5">
        <v>782.65279662231546</v>
      </c>
      <c r="S482" s="5">
        <v>1223.5674154879248</v>
      </c>
      <c r="T482" s="5">
        <v>1757.5575014101601</v>
      </c>
      <c r="U482" s="5">
        <v>2368.3529115338993</v>
      </c>
      <c r="V482" s="5">
        <v>2998.7209740192261</v>
      </c>
      <c r="W482" s="5">
        <v>3166.9863332649811</v>
      </c>
      <c r="X482" s="5">
        <v>3332.9937427090936</v>
      </c>
      <c r="Y482" s="5">
        <v>3154.9789942975922</v>
      </c>
      <c r="Z482" s="5">
        <v>3255.3064092276245</v>
      </c>
      <c r="AA482" s="5">
        <v>3077.7980736035993</v>
      </c>
      <c r="AB482" s="5">
        <v>2934.8542067353064</v>
      </c>
      <c r="AC482" s="5">
        <v>3223.2398655338002</v>
      </c>
      <c r="AD482" s="5">
        <v>3211.8890255839156</v>
      </c>
      <c r="AE482" s="5">
        <v>2999.3136128955007</v>
      </c>
      <c r="AF482" s="5">
        <v>2985.5221954551557</v>
      </c>
      <c r="AG482" s="5">
        <v>2617.6599234815499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1167.8591212270751</v>
      </c>
      <c r="H483" s="5">
        <v>1731.6501365631457</v>
      </c>
      <c r="I483" s="5">
        <v>2223.2654780811868</v>
      </c>
      <c r="J483" s="5">
        <v>2679.8693076841701</v>
      </c>
      <c r="K483" s="5">
        <v>3177.2585198189936</v>
      </c>
      <c r="L483" s="5">
        <v>3285.1189285370874</v>
      </c>
      <c r="M483" s="5">
        <v>4167.6504160256081</v>
      </c>
      <c r="N483" s="5">
        <v>4495.1990119411848</v>
      </c>
      <c r="O483" s="5">
        <v>5267.2286756397452</v>
      </c>
      <c r="P483" s="5">
        <v>5727.7638049770612</v>
      </c>
      <c r="Q483" s="5">
        <v>6099.2849271158602</v>
      </c>
      <c r="R483" s="5">
        <v>7123.9982562318328</v>
      </c>
      <c r="S483" s="5">
        <v>6836.688694770085</v>
      </c>
      <c r="T483" s="5">
        <v>6556.0862995972548</v>
      </c>
      <c r="U483" s="5">
        <v>6787.7730528415141</v>
      </c>
      <c r="V483" s="5">
        <v>6842.8936132659219</v>
      </c>
      <c r="W483" s="5">
        <v>7562.1205669875835</v>
      </c>
      <c r="X483" s="5">
        <v>7702.9873732732958</v>
      </c>
      <c r="Y483" s="5">
        <v>7309.5637670040587</v>
      </c>
      <c r="Z483" s="5">
        <v>7515.737768412444</v>
      </c>
      <c r="AA483" s="5">
        <v>6825.7165245933247</v>
      </c>
      <c r="AB483" s="5">
        <v>6616.8410262883235</v>
      </c>
      <c r="AC483" s="5">
        <v>7104.5283216929029</v>
      </c>
      <c r="AD483" s="5">
        <v>7064.6423467274317</v>
      </c>
      <c r="AE483" s="5">
        <v>6559.7729243216763</v>
      </c>
      <c r="AF483" s="5">
        <v>6815.1493026075332</v>
      </c>
      <c r="AG483" s="5">
        <v>6845.6444169945098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158.84857631176996</v>
      </c>
      <c r="G491" s="5">
        <v>153.93965417559502</v>
      </c>
      <c r="H491" s="5">
        <v>188.48325370110999</v>
      </c>
      <c r="I491" s="5">
        <v>178.00848187353995</v>
      </c>
      <c r="J491" s="5">
        <v>172.64048589862006</v>
      </c>
      <c r="K491" s="5">
        <v>200.39077349375009</v>
      </c>
      <c r="L491" s="5">
        <v>166.74563089330996</v>
      </c>
      <c r="M491" s="5">
        <v>142.36388747800004</v>
      </c>
      <c r="N491" s="5">
        <v>161.37939801255999</v>
      </c>
      <c r="O491" s="5">
        <v>156.33859827225004</v>
      </c>
      <c r="P491" s="5">
        <v>164.75072023875003</v>
      </c>
      <c r="Q491" s="5">
        <v>159.71443122171499</v>
      </c>
      <c r="R491" s="5">
        <v>172.10803122599995</v>
      </c>
      <c r="S491" s="5">
        <v>187.60150712074997</v>
      </c>
      <c r="T491" s="5">
        <v>76.981749925499997</v>
      </c>
      <c r="U491" s="5">
        <v>76.348556493000018</v>
      </c>
      <c r="V491" s="5">
        <v>78.838877631000031</v>
      </c>
      <c r="W491" s="5">
        <v>79.495825026000006</v>
      </c>
      <c r="X491" s="5">
        <v>81.641811622500029</v>
      </c>
      <c r="Y491" s="5">
        <v>81.68328266550003</v>
      </c>
      <c r="Z491" s="5">
        <v>70.778278209000007</v>
      </c>
      <c r="AA491" s="5">
        <v>77.070505161000028</v>
      </c>
      <c r="AB491" s="5">
        <v>81.741446869500024</v>
      </c>
      <c r="AC491" s="5">
        <v>81.201363157499998</v>
      </c>
      <c r="AD491" s="5">
        <v>82.69448833200002</v>
      </c>
      <c r="AE491" s="5">
        <v>35.145199500000018</v>
      </c>
      <c r="AF491" s="5">
        <v>36.745813139999996</v>
      </c>
      <c r="AG491" s="5">
        <v>36.999271417500012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780.10665970610023</v>
      </c>
      <c r="G492" s="5">
        <v>786.1580931854503</v>
      </c>
      <c r="H492" s="5">
        <v>1004.0338129097402</v>
      </c>
      <c r="I492" s="5">
        <v>947.38229949314996</v>
      </c>
      <c r="J492" s="5">
        <v>934.96888712359475</v>
      </c>
      <c r="K492" s="5">
        <v>1017.2898938554301</v>
      </c>
      <c r="L492" s="5">
        <v>857.50389232001987</v>
      </c>
      <c r="M492" s="5">
        <v>765.54854600026988</v>
      </c>
      <c r="N492" s="5">
        <v>867.54781971885018</v>
      </c>
      <c r="O492" s="5">
        <v>778.22405844036007</v>
      </c>
      <c r="P492" s="5">
        <v>828.8279515337</v>
      </c>
      <c r="Q492" s="5">
        <v>852.70316162949484</v>
      </c>
      <c r="R492" s="5">
        <v>880.76600173170038</v>
      </c>
      <c r="S492" s="5">
        <v>977.57264992758496</v>
      </c>
      <c r="T492" s="5">
        <v>1044.62650335188</v>
      </c>
      <c r="U492" s="5">
        <v>997.62418910130009</v>
      </c>
      <c r="V492" s="5">
        <v>1038.1258884603701</v>
      </c>
      <c r="W492" s="5">
        <v>985.56232766086987</v>
      </c>
      <c r="X492" s="5">
        <v>1055.75609655619</v>
      </c>
      <c r="Y492" s="5">
        <v>805.21010964823984</v>
      </c>
      <c r="Z492" s="5">
        <v>408.14229610293995</v>
      </c>
      <c r="AA492" s="5">
        <v>463.92654688269505</v>
      </c>
      <c r="AB492" s="5">
        <v>495.19059889269971</v>
      </c>
      <c r="AC492" s="5">
        <v>480.00355146576021</v>
      </c>
      <c r="AD492" s="5">
        <v>259.08165610329496</v>
      </c>
      <c r="AE492" s="5">
        <v>248.85046523939988</v>
      </c>
      <c r="AF492" s="5">
        <v>0</v>
      </c>
      <c r="AG492" s="5">
        <v>0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1067.5726719604547</v>
      </c>
      <c r="G493" s="5">
        <v>1133.5654445603748</v>
      </c>
      <c r="H493" s="5">
        <v>1435.204959115405</v>
      </c>
      <c r="I493" s="5">
        <v>1352.9112857120156</v>
      </c>
      <c r="J493" s="5">
        <v>1282.794120558885</v>
      </c>
      <c r="K493" s="5">
        <v>1436.3339985475748</v>
      </c>
      <c r="L493" s="5">
        <v>1210.6933815952152</v>
      </c>
      <c r="M493" s="5">
        <v>1046.2888028418201</v>
      </c>
      <c r="N493" s="5">
        <v>1191.5909726024299</v>
      </c>
      <c r="O493" s="5">
        <v>1065.84290685409</v>
      </c>
      <c r="P493" s="5">
        <v>1187.3671752768701</v>
      </c>
      <c r="Q493" s="5">
        <v>1199.7065479005553</v>
      </c>
      <c r="R493" s="5">
        <v>1251.4424995710501</v>
      </c>
      <c r="S493" s="5">
        <v>1382.7957948103449</v>
      </c>
      <c r="T493" s="5">
        <v>1438.6783709591052</v>
      </c>
      <c r="U493" s="5">
        <v>1380.1377088530699</v>
      </c>
      <c r="V493" s="5">
        <v>1479.7208819108296</v>
      </c>
      <c r="W493" s="5">
        <v>1428.9420210046351</v>
      </c>
      <c r="X493" s="5">
        <v>1486.3821322323206</v>
      </c>
      <c r="Y493" s="5">
        <v>1484.1400472744001</v>
      </c>
      <c r="Z493" s="5">
        <v>1194.51525965871</v>
      </c>
      <c r="AA493" s="5">
        <v>1280.9815730563548</v>
      </c>
      <c r="AB493" s="5">
        <v>1336.6344584224501</v>
      </c>
      <c r="AC493" s="5">
        <v>1316.1753013633349</v>
      </c>
      <c r="AD493" s="5">
        <v>1397.0544715113001</v>
      </c>
      <c r="AE493" s="5">
        <v>398.93278185775</v>
      </c>
      <c r="AF493" s="5">
        <v>63.827208348219955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27.773901746610029</v>
      </c>
      <c r="G494" s="5">
        <v>19.549195504999997</v>
      </c>
      <c r="H494" s="5">
        <v>24.308701192999983</v>
      </c>
      <c r="I494" s="5">
        <v>22.567040825000007</v>
      </c>
      <c r="J494" s="5">
        <v>21.873199152000012</v>
      </c>
      <c r="K494" s="5">
        <v>30.532300603000007</v>
      </c>
      <c r="L494" s="5">
        <v>23.438432688999992</v>
      </c>
      <c r="M494" s="5">
        <v>16.801497866999991</v>
      </c>
      <c r="N494" s="5">
        <v>19.493883276000005</v>
      </c>
      <c r="O494" s="5">
        <v>20.633807495000006</v>
      </c>
      <c r="P494" s="5">
        <v>20.220426638999996</v>
      </c>
      <c r="Q494" s="5">
        <v>20.674840165000006</v>
      </c>
      <c r="R494" s="5">
        <v>24.003456035999992</v>
      </c>
      <c r="S494" s="5">
        <v>24.050354671000004</v>
      </c>
      <c r="T494" s="5">
        <v>27.170127600000004</v>
      </c>
      <c r="U494" s="5">
        <v>26.569436537000009</v>
      </c>
      <c r="V494" s="5">
        <v>28.413959090999992</v>
      </c>
      <c r="W494" s="5">
        <v>28.921172322000004</v>
      </c>
      <c r="X494" s="5">
        <v>27.170332917000003</v>
      </c>
      <c r="Y494" s="5">
        <v>28.440305467000009</v>
      </c>
      <c r="Z494" s="5">
        <v>0</v>
      </c>
      <c r="AA494" s="5">
        <v>0</v>
      </c>
      <c r="AB494" s="5">
        <v>0</v>
      </c>
      <c r="AC494" s="5">
        <v>156.89142221344494</v>
      </c>
      <c r="AD494" s="5">
        <v>171.53273572164019</v>
      </c>
      <c r="AE494" s="5">
        <v>161.52263189661011</v>
      </c>
      <c r="AF494" s="5">
        <v>166.38138270551002</v>
      </c>
      <c r="AG494" s="5">
        <v>173.00258199015002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565.1539203047148</v>
      </c>
      <c r="G495" s="5">
        <v>669.42625194967536</v>
      </c>
      <c r="H495" s="5">
        <v>748.72959880058966</v>
      </c>
      <c r="I495" s="5">
        <v>752.94057780675485</v>
      </c>
      <c r="J495" s="5">
        <v>750.27738742750046</v>
      </c>
      <c r="K495" s="5">
        <v>806.7418508633998</v>
      </c>
      <c r="L495" s="5">
        <v>681.29673431879507</v>
      </c>
      <c r="M495" s="5">
        <v>598.36173200624535</v>
      </c>
      <c r="N495" s="5">
        <v>550.1044276601192</v>
      </c>
      <c r="O495" s="5">
        <v>451.40558212797475</v>
      </c>
      <c r="P495" s="5">
        <v>499.11031643680974</v>
      </c>
      <c r="Q495" s="5">
        <v>542.28731469061472</v>
      </c>
      <c r="R495" s="5">
        <v>625.97231483206542</v>
      </c>
      <c r="S495" s="5">
        <v>595.11622651605921</v>
      </c>
      <c r="T495" s="5">
        <v>612.88900605004528</v>
      </c>
      <c r="U495" s="5">
        <v>638.0086746468653</v>
      </c>
      <c r="V495" s="5">
        <v>645.43252406380486</v>
      </c>
      <c r="W495" s="5">
        <v>623.73632680525498</v>
      </c>
      <c r="X495" s="5">
        <v>607.15754229587549</v>
      </c>
      <c r="Y495" s="5">
        <v>600.0756789325344</v>
      </c>
      <c r="Z495" s="5">
        <v>592.78243089013449</v>
      </c>
      <c r="AA495" s="5">
        <v>694.62183202499978</v>
      </c>
      <c r="AB495" s="5">
        <v>675.47190937929986</v>
      </c>
      <c r="AC495" s="5">
        <v>670.14050305625028</v>
      </c>
      <c r="AD495" s="5">
        <v>721.58724434008445</v>
      </c>
      <c r="AE495" s="5">
        <v>4266.8356768151116</v>
      </c>
      <c r="AF495" s="5">
        <v>4118.2365398241918</v>
      </c>
      <c r="AG495" s="5">
        <v>4220.4660260039273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930.50975880097553</v>
      </c>
      <c r="G496" s="5">
        <v>776.48072764772519</v>
      </c>
      <c r="H496" s="5">
        <v>873.47320884950511</v>
      </c>
      <c r="I496" s="5">
        <v>936.97491238454484</v>
      </c>
      <c r="J496" s="5">
        <v>931.76246014674484</v>
      </c>
      <c r="K496" s="5">
        <v>1176.8891515409803</v>
      </c>
      <c r="L496" s="5">
        <v>858.50235262454498</v>
      </c>
      <c r="M496" s="5">
        <v>697.26048116491484</v>
      </c>
      <c r="N496" s="5">
        <v>785.4423695939148</v>
      </c>
      <c r="O496" s="5">
        <v>810.29794722551469</v>
      </c>
      <c r="P496" s="5">
        <v>831.04746722094512</v>
      </c>
      <c r="Q496" s="5">
        <v>819.24822247294014</v>
      </c>
      <c r="R496" s="5">
        <v>960.38433307206503</v>
      </c>
      <c r="S496" s="5">
        <v>971.11012982682985</v>
      </c>
      <c r="T496" s="5">
        <v>1134.1361868680253</v>
      </c>
      <c r="U496" s="5">
        <v>1084.3127138171049</v>
      </c>
      <c r="V496" s="5">
        <v>1166.3501796204396</v>
      </c>
      <c r="W496" s="5">
        <v>1110.2357387626951</v>
      </c>
      <c r="X496" s="5">
        <v>1120.8785416824396</v>
      </c>
      <c r="Y496" s="5">
        <v>1153.0737048933549</v>
      </c>
      <c r="Z496" s="5">
        <v>1006.8118638138449</v>
      </c>
      <c r="AA496" s="5">
        <v>1133.2986744069551</v>
      </c>
      <c r="AB496" s="5">
        <v>1111.9099901392149</v>
      </c>
      <c r="AC496" s="5">
        <v>1141.3487034990994</v>
      </c>
      <c r="AD496" s="5">
        <v>872.26643910427993</v>
      </c>
      <c r="AE496" s="5">
        <v>875.3553023410899</v>
      </c>
      <c r="AF496" s="5">
        <v>615.0098474658447</v>
      </c>
      <c r="AG496" s="5">
        <v>646.12269891932999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2155.3603942208492</v>
      </c>
      <c r="G497" s="5">
        <v>2389.9452280071405</v>
      </c>
      <c r="H497" s="5">
        <v>2791.3112616692706</v>
      </c>
      <c r="I497" s="5">
        <v>2620.0240743618097</v>
      </c>
      <c r="J497" s="5">
        <v>2699.9419518273062</v>
      </c>
      <c r="K497" s="5">
        <v>3195.0147973865851</v>
      </c>
      <c r="L497" s="5">
        <v>2871.3448349819905</v>
      </c>
      <c r="M497" s="5">
        <v>2021.2041140116048</v>
      </c>
      <c r="N497" s="5">
        <v>2354.4858842216013</v>
      </c>
      <c r="O497" s="5">
        <v>2300.1019839443097</v>
      </c>
      <c r="P497" s="5">
        <v>2368.7190174757452</v>
      </c>
      <c r="Q497" s="5">
        <v>2351.6596868490151</v>
      </c>
      <c r="R497" s="5">
        <v>3167.8808862108099</v>
      </c>
      <c r="S497" s="5">
        <v>2798.1913105328654</v>
      </c>
      <c r="T497" s="5">
        <v>2926.1084545897652</v>
      </c>
      <c r="U497" s="5">
        <v>2955.8222956257355</v>
      </c>
      <c r="V497" s="5">
        <v>3026.8622986068153</v>
      </c>
      <c r="W497" s="5">
        <v>3061.1678257810704</v>
      </c>
      <c r="X497" s="5">
        <v>3080.8492554554205</v>
      </c>
      <c r="Y497" s="5">
        <v>2896.2564273905509</v>
      </c>
      <c r="Z497" s="5">
        <v>2396.0597504968</v>
      </c>
      <c r="AA497" s="5">
        <v>2254.1887332679648</v>
      </c>
      <c r="AB497" s="5">
        <v>2336.5870865957959</v>
      </c>
      <c r="AC497" s="5">
        <v>6522.6802553841962</v>
      </c>
      <c r="AD497" s="5">
        <v>6502.389900524051</v>
      </c>
      <c r="AE497" s="5">
        <v>6757.1737761313507</v>
      </c>
      <c r="AF497" s="5">
        <v>8034.3121298650476</v>
      </c>
      <c r="AG497" s="5">
        <v>8256.3429667835171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235.2065051902901</v>
      </c>
      <c r="AB498" s="5">
        <v>216.12187472122005</v>
      </c>
      <c r="AC498" s="5">
        <v>268.13820079916002</v>
      </c>
      <c r="AD498" s="5">
        <v>286.96342965675973</v>
      </c>
      <c r="AE498" s="5">
        <v>222.60324846407499</v>
      </c>
      <c r="AF498" s="5">
        <v>239.20182567817494</v>
      </c>
      <c r="AG498" s="5">
        <v>241.60255666298988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167.37891162723494</v>
      </c>
      <c r="G500" s="5">
        <v>128.39231794055004</v>
      </c>
      <c r="H500" s="5">
        <v>165.91593343772496</v>
      </c>
      <c r="I500" s="5">
        <v>146.80705526751487</v>
      </c>
      <c r="J500" s="5">
        <v>295.61590236100005</v>
      </c>
      <c r="K500" s="5">
        <v>309.2330944365998</v>
      </c>
      <c r="L500" s="5">
        <v>335.70160448640502</v>
      </c>
      <c r="M500" s="5">
        <v>348.12433819120008</v>
      </c>
      <c r="N500" s="5">
        <v>452.52046665549489</v>
      </c>
      <c r="O500" s="5">
        <v>494.23205833979523</v>
      </c>
      <c r="P500" s="5">
        <v>480.60103956342482</v>
      </c>
      <c r="Q500" s="5">
        <v>509.77637763767518</v>
      </c>
      <c r="R500" s="5">
        <v>503.47027255119491</v>
      </c>
      <c r="S500" s="5">
        <v>524.44907367502969</v>
      </c>
      <c r="T500" s="5">
        <v>587.14038683366982</v>
      </c>
      <c r="U500" s="5">
        <v>613.55678760835008</v>
      </c>
      <c r="V500" s="5">
        <v>630.44267300524018</v>
      </c>
      <c r="W500" s="5">
        <v>642.91343332328461</v>
      </c>
      <c r="X500" s="5">
        <v>680.27299998474973</v>
      </c>
      <c r="Y500" s="5">
        <v>797.43277515904538</v>
      </c>
      <c r="Z500" s="5">
        <v>912.8450707378895</v>
      </c>
      <c r="AA500" s="5">
        <v>974.72101143118005</v>
      </c>
      <c r="AB500" s="5">
        <v>899.75616324323437</v>
      </c>
      <c r="AC500" s="5">
        <v>846.24296626804517</v>
      </c>
      <c r="AD500" s="5">
        <v>915.79739993317958</v>
      </c>
      <c r="AE500" s="5">
        <v>782.03628233059976</v>
      </c>
      <c r="AF500" s="5">
        <v>732.98838806281583</v>
      </c>
      <c r="AG500" s="5">
        <v>933.43362791252525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922.04544601928035</v>
      </c>
      <c r="G501" s="5">
        <v>414.31664806269009</v>
      </c>
      <c r="H501" s="5">
        <v>710.03135199820019</v>
      </c>
      <c r="I501" s="5">
        <v>581.84082876810999</v>
      </c>
      <c r="J501" s="5">
        <v>1067.922692497224</v>
      </c>
      <c r="K501" s="5">
        <v>3580.5752456890691</v>
      </c>
      <c r="L501" s="5">
        <v>5440.8166043725805</v>
      </c>
      <c r="M501" s="5">
        <v>5870.8674499939016</v>
      </c>
      <c r="N501" s="5">
        <v>6199.7535445678568</v>
      </c>
      <c r="O501" s="5">
        <v>5244.7429275987788</v>
      </c>
      <c r="P501" s="5">
        <v>5736.0147322327002</v>
      </c>
      <c r="Q501" s="5">
        <v>6303.0193005720812</v>
      </c>
      <c r="R501" s="5">
        <v>6167.176075989245</v>
      </c>
      <c r="S501" s="5">
        <v>5984.6982620950384</v>
      </c>
      <c r="T501" s="5">
        <v>7024.1495694101113</v>
      </c>
      <c r="U501" s="5">
        <v>6748.2414609025172</v>
      </c>
      <c r="V501" s="5">
        <v>7254.5699359442997</v>
      </c>
      <c r="W501" s="5">
        <v>7260.7155775202391</v>
      </c>
      <c r="X501" s="5">
        <v>6989.6785266732059</v>
      </c>
      <c r="Y501" s="5">
        <v>6740.5097463233851</v>
      </c>
      <c r="Z501" s="5">
        <v>5661.4671240318676</v>
      </c>
      <c r="AA501" s="5">
        <v>6096.5002595142678</v>
      </c>
      <c r="AB501" s="5">
        <v>6464.8715545375171</v>
      </c>
      <c r="AC501" s="5">
        <v>6750.6955366535822</v>
      </c>
      <c r="AD501" s="5">
        <v>6716.5624010555784</v>
      </c>
      <c r="AE501" s="5">
        <v>7609.4896389808655</v>
      </c>
      <c r="AF501" s="5">
        <v>7147.4049621977592</v>
      </c>
      <c r="AG501" s="5">
        <v>7643.1591384871799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1706.289506706295</v>
      </c>
      <c r="G502" s="5">
        <v>1347.6891958603701</v>
      </c>
      <c r="H502" s="5">
        <v>1504.1848858465955</v>
      </c>
      <c r="I502" s="5">
        <v>1636.3511782296951</v>
      </c>
      <c r="J502" s="5">
        <v>1534.4477840428349</v>
      </c>
      <c r="K502" s="5">
        <v>1631.188691374575</v>
      </c>
      <c r="L502" s="5">
        <v>1125.9041292889697</v>
      </c>
      <c r="M502" s="5">
        <v>1444.0885080794296</v>
      </c>
      <c r="N502" s="5">
        <v>1671.8185895870356</v>
      </c>
      <c r="O502" s="5">
        <v>1458.9981859946806</v>
      </c>
      <c r="P502" s="5">
        <v>1511.1641117954048</v>
      </c>
      <c r="Q502" s="5">
        <v>1683.1939934494551</v>
      </c>
      <c r="R502" s="5">
        <v>1687.8904894991247</v>
      </c>
      <c r="S502" s="5">
        <v>1651.2855276915056</v>
      </c>
      <c r="T502" s="5">
        <v>1686.09378927588</v>
      </c>
      <c r="U502" s="5">
        <v>1686.8376246785351</v>
      </c>
      <c r="V502" s="5">
        <v>1788.6789067243046</v>
      </c>
      <c r="W502" s="5">
        <v>1792.9184931011052</v>
      </c>
      <c r="X502" s="5">
        <v>1737.9677770063447</v>
      </c>
      <c r="Y502" s="5">
        <v>1461.5619505323407</v>
      </c>
      <c r="Z502" s="5">
        <v>1254.7682709258754</v>
      </c>
      <c r="AA502" s="5">
        <v>1323.8374964623249</v>
      </c>
      <c r="AB502" s="5">
        <v>1477.5988552132551</v>
      </c>
      <c r="AC502" s="5">
        <v>1444.0802723796596</v>
      </c>
      <c r="AD502" s="5">
        <v>1447.6328631393308</v>
      </c>
      <c r="AE502" s="5">
        <v>4734.874307615225</v>
      </c>
      <c r="AF502" s="5">
        <v>6599.2763063873554</v>
      </c>
      <c r="AG502" s="5">
        <v>7231.7394113183718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100.28329065349992</v>
      </c>
      <c r="G503" s="5">
        <v>75.229091819140038</v>
      </c>
      <c r="H503" s="5">
        <v>89.83810712998995</v>
      </c>
      <c r="I503" s="5">
        <v>93.101028354499974</v>
      </c>
      <c r="J503" s="5">
        <v>94.784342883999983</v>
      </c>
      <c r="K503" s="5">
        <v>89.324263141500026</v>
      </c>
      <c r="L503" s="5">
        <v>250.12556451309496</v>
      </c>
      <c r="M503" s="5">
        <v>378.02649573284504</v>
      </c>
      <c r="N503" s="5">
        <v>458.54009749901002</v>
      </c>
      <c r="O503" s="5">
        <v>494.50944091623967</v>
      </c>
      <c r="P503" s="5">
        <v>500.20341435149521</v>
      </c>
      <c r="Q503" s="5">
        <v>511.88591583432441</v>
      </c>
      <c r="R503" s="5">
        <v>477.32728281011498</v>
      </c>
      <c r="S503" s="5">
        <v>502.47902591611523</v>
      </c>
      <c r="T503" s="5">
        <v>545.40385863655979</v>
      </c>
      <c r="U503" s="5">
        <v>559.02617868333004</v>
      </c>
      <c r="V503" s="5">
        <v>600.42875256066031</v>
      </c>
      <c r="W503" s="5">
        <v>589.86863777388032</v>
      </c>
      <c r="X503" s="5">
        <v>610.55536274970973</v>
      </c>
      <c r="Y503" s="5">
        <v>597.08461858857015</v>
      </c>
      <c r="Z503" s="5">
        <v>480.76563333604452</v>
      </c>
      <c r="AA503" s="5">
        <v>514.02712078199022</v>
      </c>
      <c r="AB503" s="5">
        <v>508.50940319752954</v>
      </c>
      <c r="AC503" s="5">
        <v>488.05171548395475</v>
      </c>
      <c r="AD503" s="5">
        <v>518.10416058350518</v>
      </c>
      <c r="AE503" s="5">
        <v>434.52875441447503</v>
      </c>
      <c r="AF503" s="5">
        <v>534.76885268361002</v>
      </c>
      <c r="AG503" s="5">
        <v>599.72337773959987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1473.1425286347758</v>
      </c>
      <c r="G504" s="5">
        <v>1493.7930391253699</v>
      </c>
      <c r="H504" s="5">
        <v>2319.9611839916797</v>
      </c>
      <c r="I504" s="5">
        <v>2291.97009546441</v>
      </c>
      <c r="J504" s="5">
        <v>2314.4238251818606</v>
      </c>
      <c r="K504" s="5">
        <v>2438.0977058289059</v>
      </c>
      <c r="L504" s="5">
        <v>1731.7158084855698</v>
      </c>
      <c r="M504" s="5">
        <v>2379.1300358950498</v>
      </c>
      <c r="N504" s="5">
        <v>2552.1173608793406</v>
      </c>
      <c r="O504" s="5">
        <v>2273.5373283945742</v>
      </c>
      <c r="P504" s="5">
        <v>2424.4711365563107</v>
      </c>
      <c r="Q504" s="5">
        <v>2536.9898382576762</v>
      </c>
      <c r="R504" s="5">
        <v>2342.3464063205806</v>
      </c>
      <c r="S504" s="5">
        <v>2503.1645233487607</v>
      </c>
      <c r="T504" s="5">
        <v>2213.446745888014</v>
      </c>
      <c r="U504" s="5">
        <v>1843.2962327863654</v>
      </c>
      <c r="V504" s="5">
        <v>1973.9633994753747</v>
      </c>
      <c r="W504" s="5">
        <v>1893.9603411061353</v>
      </c>
      <c r="X504" s="5">
        <v>1912.9765694442003</v>
      </c>
      <c r="Y504" s="5">
        <v>2052.83477909064</v>
      </c>
      <c r="Z504" s="5">
        <v>1971.5042654438448</v>
      </c>
      <c r="AA504" s="5">
        <v>2027.8027930102505</v>
      </c>
      <c r="AB504" s="5">
        <v>2163.1621419370763</v>
      </c>
      <c r="AC504" s="5">
        <v>2004.3584820759647</v>
      </c>
      <c r="AD504" s="5">
        <v>2220.0559629688855</v>
      </c>
      <c r="AE504" s="5">
        <v>1993.9356779015091</v>
      </c>
      <c r="AF504" s="5">
        <v>1274.6012046887852</v>
      </c>
      <c r="AG504" s="5">
        <v>686.37287087320499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448.7596076804752</v>
      </c>
      <c r="G505" s="5">
        <v>463.01578367113996</v>
      </c>
      <c r="H505" s="5">
        <v>477.64868109894985</v>
      </c>
      <c r="I505" s="5">
        <v>470.82510561665009</v>
      </c>
      <c r="J505" s="5">
        <v>481.80400473561002</v>
      </c>
      <c r="K505" s="5">
        <v>498.02654212827036</v>
      </c>
      <c r="L505" s="5">
        <v>328.37528252136002</v>
      </c>
      <c r="M505" s="5">
        <v>486.68256623988526</v>
      </c>
      <c r="N505" s="5">
        <v>539.3124998817699</v>
      </c>
      <c r="O505" s="5">
        <v>474.71699282480012</v>
      </c>
      <c r="P505" s="5">
        <v>501.0149456643851</v>
      </c>
      <c r="Q505" s="5">
        <v>533.30347966861996</v>
      </c>
      <c r="R505" s="5">
        <v>505.30063577474522</v>
      </c>
      <c r="S505" s="5">
        <v>525.41446992463489</v>
      </c>
      <c r="T505" s="5">
        <v>460.02669677490013</v>
      </c>
      <c r="U505" s="5">
        <v>449.93827360228011</v>
      </c>
      <c r="V505" s="5">
        <v>520.8212588145351</v>
      </c>
      <c r="W505" s="5">
        <v>489.24463293167008</v>
      </c>
      <c r="X505" s="5">
        <v>471.83008179757525</v>
      </c>
      <c r="Y505" s="5">
        <v>515.89881323745999</v>
      </c>
      <c r="Z505" s="5">
        <v>477.42856668087012</v>
      </c>
      <c r="AA505" s="5">
        <v>486.18854281122015</v>
      </c>
      <c r="AB505" s="5">
        <v>527.43724863157001</v>
      </c>
      <c r="AC505" s="5">
        <v>492.58059481974004</v>
      </c>
      <c r="AD505" s="5">
        <v>538.78929788978996</v>
      </c>
      <c r="AE505" s="5">
        <v>484.10168610800031</v>
      </c>
      <c r="AF505" s="5">
        <v>469.84548068316508</v>
      </c>
      <c r="AG505" s="5">
        <v>154.35172899000011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790.11196702010466</v>
      </c>
      <c r="G510" s="5">
        <v>617.80875144157994</v>
      </c>
      <c r="H510" s="5">
        <v>836.48551559323505</v>
      </c>
      <c r="I510" s="5">
        <v>883.30440652091988</v>
      </c>
      <c r="J510" s="5">
        <v>837.4672474908001</v>
      </c>
      <c r="K510" s="5">
        <v>771.78584045370462</v>
      </c>
      <c r="L510" s="5">
        <v>692.61436857794001</v>
      </c>
      <c r="M510" s="5">
        <v>664.8735441073751</v>
      </c>
      <c r="N510" s="5">
        <v>757.44437081213027</v>
      </c>
      <c r="O510" s="5">
        <v>759.75480428974504</v>
      </c>
      <c r="P510" s="5">
        <v>745.94051431004982</v>
      </c>
      <c r="Q510" s="5">
        <v>759.62179536736494</v>
      </c>
      <c r="R510" s="5">
        <v>715.43890154821997</v>
      </c>
      <c r="S510" s="5">
        <v>790.99209224357526</v>
      </c>
      <c r="T510" s="5">
        <v>817.20502669609482</v>
      </c>
      <c r="U510" s="5">
        <v>814.39214102239498</v>
      </c>
      <c r="V510" s="5">
        <v>849.29912972014517</v>
      </c>
      <c r="W510" s="5">
        <v>1381.2793195904105</v>
      </c>
      <c r="X510" s="5">
        <v>1318.0816599598995</v>
      </c>
      <c r="Y510" s="5">
        <v>1320.8121154917601</v>
      </c>
      <c r="Z510" s="5">
        <v>1170.4103888761001</v>
      </c>
      <c r="AA510" s="5">
        <v>1249.6853273280044</v>
      </c>
      <c r="AB510" s="5">
        <v>1220.7838455158355</v>
      </c>
      <c r="AC510" s="5">
        <v>1140.3587370216605</v>
      </c>
      <c r="AD510" s="5">
        <v>1231.7801393583152</v>
      </c>
      <c r="AE510" s="5">
        <v>676.84776803116483</v>
      </c>
      <c r="AF510" s="5">
        <v>95.47317910680492</v>
      </c>
      <c r="AG510" s="5">
        <v>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388.5008560569899</v>
      </c>
      <c r="G514" s="5">
        <v>311.39402356922994</v>
      </c>
      <c r="H514" s="5">
        <v>516.20753297711008</v>
      </c>
      <c r="I514" s="5">
        <v>536.43699251949988</v>
      </c>
      <c r="J514" s="5">
        <v>512.15245373486505</v>
      </c>
      <c r="K514" s="5">
        <v>543.37200762265002</v>
      </c>
      <c r="L514" s="5">
        <v>465.47018685210014</v>
      </c>
      <c r="M514" s="5">
        <v>468.26020605475469</v>
      </c>
      <c r="N514" s="5">
        <v>497.80404860074503</v>
      </c>
      <c r="O514" s="5">
        <v>447.92706245936506</v>
      </c>
      <c r="P514" s="5">
        <v>469.31946988097991</v>
      </c>
      <c r="Q514" s="5">
        <v>491.15642169420994</v>
      </c>
      <c r="R514" s="5">
        <v>454.155814784055</v>
      </c>
      <c r="S514" s="5">
        <v>426.01171363183005</v>
      </c>
      <c r="T514" s="5">
        <v>522.71071302497</v>
      </c>
      <c r="U514" s="5">
        <v>525.2977236179853</v>
      </c>
      <c r="V514" s="5">
        <v>547.54737177574975</v>
      </c>
      <c r="W514" s="5">
        <v>610.77841095093493</v>
      </c>
      <c r="X514" s="5">
        <v>582.41130612781512</v>
      </c>
      <c r="Y514" s="5">
        <v>599.30297365158503</v>
      </c>
      <c r="Z514" s="5">
        <v>532.77353935220492</v>
      </c>
      <c r="AA514" s="5">
        <v>350.61153889132993</v>
      </c>
      <c r="AB514" s="5">
        <v>354.18386035268475</v>
      </c>
      <c r="AC514" s="5">
        <v>315.80432639820003</v>
      </c>
      <c r="AD514" s="5">
        <v>349.38473368491992</v>
      </c>
      <c r="AE514" s="5">
        <v>253.60029395350995</v>
      </c>
      <c r="AF514" s="5">
        <v>216.13966326985499</v>
      </c>
      <c r="AG514" s="5">
        <v>226.33697500866975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255.86175052612504</v>
      </c>
      <c r="G515" s="5">
        <v>152.97763706111508</v>
      </c>
      <c r="H515" s="5">
        <v>201.42174370959495</v>
      </c>
      <c r="I515" s="5">
        <v>200.89802308245498</v>
      </c>
      <c r="J515" s="5">
        <v>182.01522238255006</v>
      </c>
      <c r="K515" s="5">
        <v>179.51524137993005</v>
      </c>
      <c r="L515" s="5">
        <v>156.42307881534504</v>
      </c>
      <c r="M515" s="5">
        <v>171.00436707902003</v>
      </c>
      <c r="N515" s="5">
        <v>165.78315577802505</v>
      </c>
      <c r="O515" s="5">
        <v>168.80154968884494</v>
      </c>
      <c r="P515" s="5">
        <v>173.52245912744496</v>
      </c>
      <c r="Q515" s="5">
        <v>176.76095412475001</v>
      </c>
      <c r="R515" s="5">
        <v>161.93614297837999</v>
      </c>
      <c r="S515" s="5">
        <v>177.38767840976004</v>
      </c>
      <c r="T515" s="5">
        <v>194.75885276190996</v>
      </c>
      <c r="U515" s="5">
        <v>196.05196422598493</v>
      </c>
      <c r="V515" s="5">
        <v>194.09616108739507</v>
      </c>
      <c r="W515" s="5">
        <v>244.25920090970516</v>
      </c>
      <c r="X515" s="5">
        <v>221.42140883561007</v>
      </c>
      <c r="Y515" s="5">
        <v>213.61500332409508</v>
      </c>
      <c r="Z515" s="5">
        <v>224.49883166334513</v>
      </c>
      <c r="AA515" s="5">
        <v>234.79996365482998</v>
      </c>
      <c r="AB515" s="5">
        <v>228.44271783747507</v>
      </c>
      <c r="AC515" s="5">
        <v>208.80129941781007</v>
      </c>
      <c r="AD515" s="5">
        <v>240.532220293905</v>
      </c>
      <c r="AE515" s="5">
        <v>220.93335444864493</v>
      </c>
      <c r="AF515" s="5">
        <v>62.58648101915</v>
      </c>
      <c r="AG515" s="5">
        <v>63.132019328694994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33.730271817555</v>
      </c>
      <c r="G516" s="5">
        <v>29.517046536314993</v>
      </c>
      <c r="H516" s="5">
        <v>31.653462556844993</v>
      </c>
      <c r="I516" s="5">
        <v>32.889652293610013</v>
      </c>
      <c r="J516" s="5">
        <v>30.148020590510001</v>
      </c>
      <c r="K516" s="5">
        <v>30.322321738575006</v>
      </c>
      <c r="L516" s="5">
        <v>29.254213815885002</v>
      </c>
      <c r="M516" s="5">
        <v>31.942076407669976</v>
      </c>
      <c r="N516" s="5">
        <v>21.294757869820003</v>
      </c>
      <c r="O516" s="5">
        <v>18.935308956844999</v>
      </c>
      <c r="P516" s="5">
        <v>20.362466789805001</v>
      </c>
      <c r="Q516" s="5">
        <v>21.325929646175005</v>
      </c>
      <c r="R516" s="5">
        <v>21.181764468904991</v>
      </c>
      <c r="S516" s="5">
        <v>21.145086368434988</v>
      </c>
      <c r="T516" s="5">
        <v>22.723613242370007</v>
      </c>
      <c r="U516" s="5">
        <v>21.725256913085005</v>
      </c>
      <c r="V516" s="5">
        <v>19.820671553529998</v>
      </c>
      <c r="W516" s="5">
        <v>23.939028231355007</v>
      </c>
      <c r="X516" s="5">
        <v>24.77669343200499</v>
      </c>
      <c r="Y516" s="5">
        <v>22.722025183594987</v>
      </c>
      <c r="Z516" s="5">
        <v>23.335453133900014</v>
      </c>
      <c r="AA516" s="5">
        <v>22.803495774664992</v>
      </c>
      <c r="AB516" s="5">
        <v>13.811168193330001</v>
      </c>
      <c r="AC516" s="5">
        <v>12.111822482504998</v>
      </c>
      <c r="AD516" s="5">
        <v>13.816147391379996</v>
      </c>
      <c r="AE516" s="5">
        <v>11.364503141019998</v>
      </c>
      <c r="AF516" s="5">
        <v>11.519011909260005</v>
      </c>
      <c r="AG516" s="5">
        <v>11.621412441169994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707.104655365555</v>
      </c>
      <c r="G519" s="5">
        <v>515.13633024436058</v>
      </c>
      <c r="H519" s="5">
        <v>527.40433759860025</v>
      </c>
      <c r="I519" s="5">
        <v>549.17170235580488</v>
      </c>
      <c r="J519" s="5">
        <v>514.49809199825506</v>
      </c>
      <c r="K519" s="5">
        <v>483.90350121510994</v>
      </c>
      <c r="L519" s="5">
        <v>423.640393878775</v>
      </c>
      <c r="M519" s="5">
        <v>441.91996469315501</v>
      </c>
      <c r="N519" s="5">
        <v>438.12285469229028</v>
      </c>
      <c r="O519" s="5">
        <v>457.64385379814001</v>
      </c>
      <c r="P519" s="5">
        <v>469.74441243170008</v>
      </c>
      <c r="Q519" s="5">
        <v>477.96301616217499</v>
      </c>
      <c r="R519" s="5">
        <v>444.1449108677503</v>
      </c>
      <c r="S519" s="5">
        <v>477.56474932232521</v>
      </c>
      <c r="T519" s="5">
        <v>509.32861764784991</v>
      </c>
      <c r="U519" s="5">
        <v>520.35120057876497</v>
      </c>
      <c r="V519" s="5">
        <v>537.24984405071484</v>
      </c>
      <c r="W519" s="5">
        <v>724.62143026221975</v>
      </c>
      <c r="X519" s="5">
        <v>761.50762464824538</v>
      </c>
      <c r="Y519" s="5">
        <v>720.91873778732008</v>
      </c>
      <c r="Z519" s="5">
        <v>675.79240450668999</v>
      </c>
      <c r="AA519" s="5">
        <v>168.21231166080005</v>
      </c>
      <c r="AB519" s="5">
        <v>165.42678266925995</v>
      </c>
      <c r="AC519" s="5">
        <v>152.27682730920003</v>
      </c>
      <c r="AD519" s="5">
        <v>0</v>
      </c>
      <c r="AE519" s="5">
        <v>0</v>
      </c>
      <c r="AF519" s="5">
        <v>0</v>
      </c>
      <c r="AG519" s="5">
        <v>0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1054.5323712641548</v>
      </c>
      <c r="AG521" s="5">
        <v>1108.7303048112401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1337.7302627368449</v>
      </c>
      <c r="G528" s="5">
        <v>3794.6014016228246</v>
      </c>
      <c r="H528" s="5">
        <v>3473.4899802970758</v>
      </c>
      <c r="I528" s="5">
        <v>3531.1514512112253</v>
      </c>
      <c r="J528" s="5">
        <v>3612.3981594638949</v>
      </c>
      <c r="K528" s="5">
        <v>3488.7411892253708</v>
      </c>
      <c r="L528" s="5">
        <v>3998.7978478040304</v>
      </c>
      <c r="M528" s="5">
        <v>3024.2055143385596</v>
      </c>
      <c r="N528" s="5">
        <v>3518.97231565318</v>
      </c>
      <c r="O528" s="5">
        <v>3311.3137469715116</v>
      </c>
      <c r="P528" s="5">
        <v>3376.7054051189239</v>
      </c>
      <c r="Q528" s="5">
        <v>3517.4150895293833</v>
      </c>
      <c r="R528" s="5">
        <v>3562.2357427477236</v>
      </c>
      <c r="S528" s="5">
        <v>3735.6407878720706</v>
      </c>
      <c r="T528" s="5">
        <v>3380.4435894993753</v>
      </c>
      <c r="U528" s="5">
        <v>3464.0082246477405</v>
      </c>
      <c r="V528" s="5">
        <v>3742.4953404537182</v>
      </c>
      <c r="W528" s="5">
        <v>4291.5031894199119</v>
      </c>
      <c r="X528" s="5">
        <v>3858.6329360447558</v>
      </c>
      <c r="Y528" s="5">
        <v>5656.2424874192884</v>
      </c>
      <c r="Z528" s="5">
        <v>5887.867209529988</v>
      </c>
      <c r="AA528" s="5">
        <v>7116.8783050366364</v>
      </c>
      <c r="AB528" s="5">
        <v>7556.4232726666141</v>
      </c>
      <c r="AC528" s="5">
        <v>7453.8180784912474</v>
      </c>
      <c r="AD528" s="5">
        <v>7751.1302954806242</v>
      </c>
      <c r="AE528" s="5">
        <v>6578.4134577396253</v>
      </c>
      <c r="AF528" s="5">
        <v>6827.6439824582285</v>
      </c>
      <c r="AG528" s="5">
        <v>7324.1905841367497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103.81226107680001</v>
      </c>
      <c r="G529" s="5">
        <v>110.04047521199996</v>
      </c>
      <c r="H529" s="5">
        <v>110.94211623600003</v>
      </c>
      <c r="I529" s="5">
        <v>100.02861134639994</v>
      </c>
      <c r="J529" s="5">
        <v>419.93062634793023</v>
      </c>
      <c r="K529" s="5">
        <v>393.17954356234486</v>
      </c>
      <c r="L529" s="5">
        <v>1747.0515907235742</v>
      </c>
      <c r="M529" s="5">
        <v>1392.8205366115189</v>
      </c>
      <c r="N529" s="5">
        <v>1519.9027709960246</v>
      </c>
      <c r="O529" s="5">
        <v>1626.2222883018808</v>
      </c>
      <c r="P529" s="5">
        <v>1547.98191678782</v>
      </c>
      <c r="Q529" s="5">
        <v>1677.9233344410407</v>
      </c>
      <c r="R529" s="5">
        <v>2129.4925980082448</v>
      </c>
      <c r="S529" s="5">
        <v>2569.1327976436169</v>
      </c>
      <c r="T529" s="5">
        <v>2300.0386857572557</v>
      </c>
      <c r="U529" s="5">
        <v>2583.1153438747247</v>
      </c>
      <c r="V529" s="5">
        <v>2699.1293789207057</v>
      </c>
      <c r="W529" s="5">
        <v>2832.6563738771042</v>
      </c>
      <c r="X529" s="5">
        <v>2562.0452178500386</v>
      </c>
      <c r="Y529" s="5">
        <v>2739.8617596754598</v>
      </c>
      <c r="Z529" s="5">
        <v>3476.8371914299141</v>
      </c>
      <c r="AA529" s="5">
        <v>3298.9732568886843</v>
      </c>
      <c r="AB529" s="5">
        <v>3285.6108321843844</v>
      </c>
      <c r="AC529" s="5">
        <v>3344.8772622825059</v>
      </c>
      <c r="AD529" s="5">
        <v>3229.8302737558556</v>
      </c>
      <c r="AE529" s="5">
        <v>2737.0888788529564</v>
      </c>
      <c r="AF529" s="5">
        <v>3072.5851201174851</v>
      </c>
      <c r="AG529" s="5">
        <v>3142.4379939914529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427.71411590291547</v>
      </c>
      <c r="AC531" s="5">
        <v>2599.5705945590589</v>
      </c>
      <c r="AD531" s="5">
        <v>2471.6104070640254</v>
      </c>
      <c r="AE531" s="5">
        <v>2265.2415446535315</v>
      </c>
      <c r="AF531" s="5">
        <v>2368.4634828388348</v>
      </c>
      <c r="AG531" s="5">
        <v>2272.9169136066844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56.807014950325012</v>
      </c>
      <c r="T533" s="5">
        <v>2078.6113948548509</v>
      </c>
      <c r="U533" s="5">
        <v>2073.5808143656391</v>
      </c>
      <c r="V533" s="5">
        <v>2048.4794300446351</v>
      </c>
      <c r="W533" s="5">
        <v>2270.2809411850149</v>
      </c>
      <c r="X533" s="5">
        <v>2040.5903130320751</v>
      </c>
      <c r="Y533" s="5">
        <v>2910.0938328000025</v>
      </c>
      <c r="Z533" s="5">
        <v>3002.7557092499997</v>
      </c>
      <c r="AA533" s="5">
        <v>3043.0399473000007</v>
      </c>
      <c r="AB533" s="5">
        <v>3011.857238739432</v>
      </c>
      <c r="AC533" s="5">
        <v>2947.7256936377839</v>
      </c>
      <c r="AD533" s="5">
        <v>2877.8770413805264</v>
      </c>
      <c r="AE533" s="5">
        <v>2622.0667105367588</v>
      </c>
      <c r="AF533" s="5">
        <v>2581.8413472590496</v>
      </c>
      <c r="AG533" s="5">
        <v>2577.7023839999979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626.67747162959506</v>
      </c>
      <c r="Z534" s="5">
        <v>1481.2654887631593</v>
      </c>
      <c r="AA534" s="5">
        <v>1489.9516435510091</v>
      </c>
      <c r="AB534" s="5">
        <v>1469.0086938544596</v>
      </c>
      <c r="AC534" s="5">
        <v>1292.4834323505447</v>
      </c>
      <c r="AD534" s="5">
        <v>1472.7571588361898</v>
      </c>
      <c r="AE534" s="5">
        <v>1293.5070893769694</v>
      </c>
      <c r="AF534" s="5">
        <v>1296.5345728015841</v>
      </c>
      <c r="AG534" s="5">
        <v>1288.6376270977153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1438.0667928572261</v>
      </c>
      <c r="G535" s="5">
        <v>1435.5695316843864</v>
      </c>
      <c r="H535" s="5">
        <v>1469.3173867294199</v>
      </c>
      <c r="I535" s="5">
        <v>2603.3232865354298</v>
      </c>
      <c r="J535" s="5">
        <v>3029.8545974395438</v>
      </c>
      <c r="K535" s="5">
        <v>3025.5922843557437</v>
      </c>
      <c r="L535" s="5">
        <v>3267.0345208463687</v>
      </c>
      <c r="M535" s="5">
        <v>2801.4436818470103</v>
      </c>
      <c r="N535" s="5">
        <v>2992.1541928621509</v>
      </c>
      <c r="O535" s="5">
        <v>3061.6306240079839</v>
      </c>
      <c r="P535" s="5">
        <v>3066.6652582485076</v>
      </c>
      <c r="Q535" s="5">
        <v>3042.4280534543059</v>
      </c>
      <c r="R535" s="5">
        <v>3024.5367994254161</v>
      </c>
      <c r="S535" s="5">
        <v>3073.8556171446162</v>
      </c>
      <c r="T535" s="5">
        <v>5395.0222547694739</v>
      </c>
      <c r="U535" s="5">
        <v>5717.5921369197113</v>
      </c>
      <c r="V535" s="5">
        <v>5916.5735986594427</v>
      </c>
      <c r="W535" s="5">
        <v>6177.8824797922616</v>
      </c>
      <c r="X535" s="5">
        <v>5793.6021322903352</v>
      </c>
      <c r="Y535" s="5">
        <v>9712.7138211456131</v>
      </c>
      <c r="Z535" s="5">
        <v>9872.5982812026305</v>
      </c>
      <c r="AA535" s="5">
        <v>10075.10319656518</v>
      </c>
      <c r="AB535" s="5">
        <v>10329.173864929493</v>
      </c>
      <c r="AC535" s="5">
        <v>10026.569059583862</v>
      </c>
      <c r="AD535" s="5">
        <v>11158.446649539819</v>
      </c>
      <c r="AE535" s="5">
        <v>12406.910292737834</v>
      </c>
      <c r="AF535" s="5">
        <v>11629.177001787288</v>
      </c>
      <c r="AG535" s="5">
        <v>11911.279994081106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334.24906038077012</v>
      </c>
      <c r="AB536" s="5">
        <v>337.99602437208029</v>
      </c>
      <c r="AC536" s="5">
        <v>310.20862194403514</v>
      </c>
      <c r="AD536" s="5">
        <v>328.65897059408991</v>
      </c>
      <c r="AE536" s="5">
        <v>275.40091672439002</v>
      </c>
      <c r="AF536" s="5">
        <v>262.43658020002505</v>
      </c>
      <c r="AG536" s="5">
        <v>258.72587432615518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318.70143624850482</v>
      </c>
      <c r="H537" s="5">
        <v>1141.2493758861151</v>
      </c>
      <c r="I537" s="5">
        <v>1217.1036717357304</v>
      </c>
      <c r="J537" s="5">
        <v>1090.806179770399</v>
      </c>
      <c r="K537" s="5">
        <v>1096.3619214851497</v>
      </c>
      <c r="L537" s="5">
        <v>906.4420572062844</v>
      </c>
      <c r="M537" s="5">
        <v>1357.846309787491</v>
      </c>
      <c r="N537" s="5">
        <v>1338.6952158358008</v>
      </c>
      <c r="O537" s="5">
        <v>1452.8182816367257</v>
      </c>
      <c r="P537" s="5">
        <v>1313.2675805892302</v>
      </c>
      <c r="Q537" s="5">
        <v>1363.4928544274608</v>
      </c>
      <c r="R537" s="5">
        <v>1381.2310796335798</v>
      </c>
      <c r="S537" s="5">
        <v>1333.5716234138608</v>
      </c>
      <c r="T537" s="5">
        <v>1376.7734508659157</v>
      </c>
      <c r="U537" s="5">
        <v>1299.5727910212997</v>
      </c>
      <c r="V537" s="5">
        <v>1406.0075311469745</v>
      </c>
      <c r="W537" s="5">
        <v>1347.4476203326603</v>
      </c>
      <c r="X537" s="5">
        <v>3127.5278018703066</v>
      </c>
      <c r="Y537" s="5">
        <v>4213.9352891818226</v>
      </c>
      <c r="Z537" s="5">
        <v>5482.828447350139</v>
      </c>
      <c r="AA537" s="5">
        <v>5282.5550193069912</v>
      </c>
      <c r="AB537" s="5">
        <v>5289.5681901003227</v>
      </c>
      <c r="AC537" s="5">
        <v>5200.7314316231932</v>
      </c>
      <c r="AD537" s="5">
        <v>5187.7761338789096</v>
      </c>
      <c r="AE537" s="5">
        <v>5432.01681864489</v>
      </c>
      <c r="AF537" s="5">
        <v>4961.9466277539086</v>
      </c>
      <c r="AG537" s="5">
        <v>5336.4562944025074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1756.1532746352509</v>
      </c>
      <c r="G539" s="5">
        <v>1727.21250494996</v>
      </c>
      <c r="H539" s="5">
        <v>3459.5259517805457</v>
      </c>
      <c r="I539" s="5">
        <v>6325.3947122164363</v>
      </c>
      <c r="J539" s="5">
        <v>11629.944202466433</v>
      </c>
      <c r="K539" s="5">
        <v>14357.728107574698</v>
      </c>
      <c r="L539" s="5">
        <v>12566.687040071129</v>
      </c>
      <c r="M539" s="5">
        <v>12879.160969759072</v>
      </c>
      <c r="N539" s="5">
        <v>13786.840484524404</v>
      </c>
      <c r="O539" s="5">
        <v>14985.125511494356</v>
      </c>
      <c r="P539" s="5">
        <v>14182.464232403772</v>
      </c>
      <c r="Q539" s="5">
        <v>14026.93318353707</v>
      </c>
      <c r="R539" s="5">
        <v>13189.77719272075</v>
      </c>
      <c r="S539" s="5">
        <v>13979.567002674683</v>
      </c>
      <c r="T539" s="5">
        <v>13294.32970304039</v>
      </c>
      <c r="U539" s="5">
        <v>13163.356469687005</v>
      </c>
      <c r="V539" s="5">
        <v>14059.433645570063</v>
      </c>
      <c r="W539" s="5">
        <v>13549.287293246589</v>
      </c>
      <c r="X539" s="5">
        <v>13273.219979254038</v>
      </c>
      <c r="Y539" s="5">
        <v>13815.027569527794</v>
      </c>
      <c r="Z539" s="5">
        <v>14477.679038735641</v>
      </c>
      <c r="AA539" s="5">
        <v>13490.494710154599</v>
      </c>
      <c r="AB539" s="5">
        <v>21805.931516335513</v>
      </c>
      <c r="AC539" s="5">
        <v>20323.069537771145</v>
      </c>
      <c r="AD539" s="5">
        <v>21184.321658971989</v>
      </c>
      <c r="AE539" s="5">
        <v>21884.347683333846</v>
      </c>
      <c r="AF539" s="5">
        <v>22768.563535531222</v>
      </c>
      <c r="AG539" s="5">
        <v>24716.548528162377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349.08894095806482</v>
      </c>
      <c r="G540" s="5">
        <v>2562.8401062451858</v>
      </c>
      <c r="H540" s="5">
        <v>2767.8181085922338</v>
      </c>
      <c r="I540" s="5">
        <v>2834.5711324534986</v>
      </c>
      <c r="J540" s="5">
        <v>2603.4480339561192</v>
      </c>
      <c r="K540" s="5">
        <v>2825.7155698014808</v>
      </c>
      <c r="L540" s="5">
        <v>2459.1758843946054</v>
      </c>
      <c r="M540" s="5">
        <v>2854.8221815608558</v>
      </c>
      <c r="N540" s="5">
        <v>2931.9103452434993</v>
      </c>
      <c r="O540" s="5">
        <v>3084.8734085305746</v>
      </c>
      <c r="P540" s="5">
        <v>3043.9103289653644</v>
      </c>
      <c r="Q540" s="5">
        <v>3038.5418505968287</v>
      </c>
      <c r="R540" s="5">
        <v>2946.2852447848418</v>
      </c>
      <c r="S540" s="5">
        <v>2935.5089212816292</v>
      </c>
      <c r="T540" s="5">
        <v>3002.6486542538441</v>
      </c>
      <c r="U540" s="5">
        <v>2787.4379410054848</v>
      </c>
      <c r="V540" s="5">
        <v>3076.1986477104915</v>
      </c>
      <c r="W540" s="5">
        <v>3146.4586095224281</v>
      </c>
      <c r="X540" s="5">
        <v>3092.1561498466212</v>
      </c>
      <c r="Y540" s="5">
        <v>3898.3557922963992</v>
      </c>
      <c r="Z540" s="5">
        <v>5520.2855151963377</v>
      </c>
      <c r="AA540" s="5">
        <v>5474.352264707396</v>
      </c>
      <c r="AB540" s="5">
        <v>5298.6736524472581</v>
      </c>
      <c r="AC540" s="5">
        <v>5019.7225380516957</v>
      </c>
      <c r="AD540" s="5">
        <v>8041.5080900137891</v>
      </c>
      <c r="AE540" s="5">
        <v>8125.0519352003403</v>
      </c>
      <c r="AF540" s="5">
        <v>8068.4113291579815</v>
      </c>
      <c r="AG540" s="5">
        <v>8688.9729292431821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642.53223659870969</v>
      </c>
      <c r="G541" s="5">
        <v>625.45498073619979</v>
      </c>
      <c r="H541" s="5">
        <v>662.66487284653533</v>
      </c>
      <c r="I541" s="5">
        <v>653.64313633680979</v>
      </c>
      <c r="J541" s="5">
        <v>608.46139508242504</v>
      </c>
      <c r="K541" s="5">
        <v>646.58601548742581</v>
      </c>
      <c r="L541" s="5">
        <v>539.05894685032501</v>
      </c>
      <c r="M541" s="5">
        <v>547.09803006738503</v>
      </c>
      <c r="N541" s="5">
        <v>615.66019476974043</v>
      </c>
      <c r="O541" s="5">
        <v>637.7976690940103</v>
      </c>
      <c r="P541" s="5">
        <v>629.02854080841018</v>
      </c>
      <c r="Q541" s="5">
        <v>591.08655089648948</v>
      </c>
      <c r="R541" s="5">
        <v>604.46218461712988</v>
      </c>
      <c r="S541" s="5">
        <v>617.83193274943517</v>
      </c>
      <c r="T541" s="5">
        <v>609.54786404743982</v>
      </c>
      <c r="U541" s="5">
        <v>575.3013860376102</v>
      </c>
      <c r="V541" s="5">
        <v>627.59791937762532</v>
      </c>
      <c r="W541" s="5">
        <v>591.25039679115548</v>
      </c>
      <c r="X541" s="5">
        <v>568.66662797344475</v>
      </c>
      <c r="Y541" s="5">
        <v>632.55351451667525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1304.1972426620705</v>
      </c>
      <c r="G545" s="5">
        <v>1294.1185120366301</v>
      </c>
      <c r="H545" s="5">
        <v>1269.4032956188403</v>
      </c>
      <c r="I545" s="5">
        <v>1327.7860000276096</v>
      </c>
      <c r="J545" s="5">
        <v>1320.6861210312095</v>
      </c>
      <c r="K545" s="5">
        <v>1310.3533391386502</v>
      </c>
      <c r="L545" s="5">
        <v>1185.804698212075</v>
      </c>
      <c r="M545" s="5">
        <v>1250.1123727306597</v>
      </c>
      <c r="N545" s="5">
        <v>1297.4865426854394</v>
      </c>
      <c r="O545" s="5">
        <v>1332.8161452822051</v>
      </c>
      <c r="P545" s="5">
        <v>1331.0981382391851</v>
      </c>
      <c r="Q545" s="5">
        <v>1387.221956986471</v>
      </c>
      <c r="R545" s="5">
        <v>1381.5582502973448</v>
      </c>
      <c r="S545" s="5">
        <v>1313.5910834653441</v>
      </c>
      <c r="T545" s="5">
        <v>1387.7334419600493</v>
      </c>
      <c r="U545" s="5">
        <v>1366.5344314823351</v>
      </c>
      <c r="V545" s="5">
        <v>1419.0714608804747</v>
      </c>
      <c r="W545" s="5">
        <v>1293.9801509548345</v>
      </c>
      <c r="X545" s="5">
        <v>1327.3893003145899</v>
      </c>
      <c r="Y545" s="5">
        <v>1281.9694592068347</v>
      </c>
      <c r="Z545" s="5">
        <v>1292.7509435988552</v>
      </c>
      <c r="AA545" s="5">
        <v>2813.2097735367984</v>
      </c>
      <c r="AB545" s="5">
        <v>2962.94064926692</v>
      </c>
      <c r="AC545" s="5">
        <v>2956.5418177655524</v>
      </c>
      <c r="AD545" s="5">
        <v>2820.3384579858862</v>
      </c>
      <c r="AE545" s="5">
        <v>2870.8614931958105</v>
      </c>
      <c r="AF545" s="5">
        <v>2765.3898046803752</v>
      </c>
      <c r="AG545" s="5">
        <v>2879.6063509228661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2.4805768349999992E-3</v>
      </c>
      <c r="AD546" s="5">
        <v>2.2650914999999996E-3</v>
      </c>
      <c r="AE546" s="5">
        <v>1352.8945745564602</v>
      </c>
      <c r="AF546" s="5">
        <v>1275.2768563602554</v>
      </c>
      <c r="AG546" s="5">
        <v>1322.6478552147348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4778.4633879560552</v>
      </c>
      <c r="G549" s="5">
        <v>4933.7553443838433</v>
      </c>
      <c r="H549" s="5">
        <v>5119.6063033429045</v>
      </c>
      <c r="I549" s="5">
        <v>5281.3388960329848</v>
      </c>
      <c r="J549" s="5">
        <v>4999.149859305282</v>
      </c>
      <c r="K549" s="5">
        <v>5213.9785288151943</v>
      </c>
      <c r="L549" s="5">
        <v>5028.06900929524</v>
      </c>
      <c r="M549" s="5">
        <v>5307.0515572988998</v>
      </c>
      <c r="N549" s="5">
        <v>5120.3424575484541</v>
      </c>
      <c r="O549" s="5">
        <v>5029.923010111911</v>
      </c>
      <c r="P549" s="5">
        <v>5272.963009125835</v>
      </c>
      <c r="Q549" s="5">
        <v>4461.02355429626</v>
      </c>
      <c r="R549" s="5">
        <v>5139.7491330207085</v>
      </c>
      <c r="S549" s="5">
        <v>4573.3587729128712</v>
      </c>
      <c r="T549" s="5">
        <v>4668.0348115279585</v>
      </c>
      <c r="U549" s="5">
        <v>4413.4079849869668</v>
      </c>
      <c r="V549" s="5">
        <v>4793.7358464457839</v>
      </c>
      <c r="W549" s="5">
        <v>5868.761938344931</v>
      </c>
      <c r="X549" s="5">
        <v>6037.7630941747166</v>
      </c>
      <c r="Y549" s="5">
        <v>5509.1498244028362</v>
      </c>
      <c r="Z549" s="5">
        <v>5267.0213843228303</v>
      </c>
      <c r="AA549" s="5">
        <v>6348.8396142465663</v>
      </c>
      <c r="AB549" s="5">
        <v>5841.738725002856</v>
      </c>
      <c r="AC549" s="5">
        <v>6615.8909312632859</v>
      </c>
      <c r="AD549" s="5">
        <v>5459.5053623233771</v>
      </c>
      <c r="AE549" s="5">
        <v>6542.0817057969571</v>
      </c>
      <c r="AF549" s="5">
        <v>5768.6052492881445</v>
      </c>
      <c r="AG549" s="5">
        <v>6288.7611558649114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4985.4154673426192</v>
      </c>
      <c r="G550" s="5">
        <v>5739.7056199144308</v>
      </c>
      <c r="H550" s="5">
        <v>5637.9127804361378</v>
      </c>
      <c r="I550" s="5">
        <v>5942.0235836294905</v>
      </c>
      <c r="J550" s="5">
        <v>5623.7171675890922</v>
      </c>
      <c r="K550" s="5">
        <v>5857.2846798630262</v>
      </c>
      <c r="L550" s="5">
        <v>5763.5046777550178</v>
      </c>
      <c r="M550" s="5">
        <v>5876.2671421947862</v>
      </c>
      <c r="N550" s="5">
        <v>5409.0516630244456</v>
      </c>
      <c r="O550" s="5">
        <v>5498.9599320982688</v>
      </c>
      <c r="P550" s="5">
        <v>5979.0104468542095</v>
      </c>
      <c r="Q550" s="5">
        <v>5472.5478376107694</v>
      </c>
      <c r="R550" s="5">
        <v>6313.4149510048437</v>
      </c>
      <c r="S550" s="5">
        <v>5443.8122828049254</v>
      </c>
      <c r="T550" s="5">
        <v>5664.4394730685963</v>
      </c>
      <c r="U550" s="5">
        <v>4480.3530898092613</v>
      </c>
      <c r="V550" s="5">
        <v>4860.1089287918549</v>
      </c>
      <c r="W550" s="5">
        <v>4593.8293911558358</v>
      </c>
      <c r="X550" s="5">
        <v>4604.1725511660552</v>
      </c>
      <c r="Y550" s="5">
        <v>4168.0089198359638</v>
      </c>
      <c r="Z550" s="5">
        <v>3728.3523493213847</v>
      </c>
      <c r="AA550" s="5">
        <v>6860.4500254478153</v>
      </c>
      <c r="AB550" s="5">
        <v>3893.9967017548624</v>
      </c>
      <c r="AC550" s="5">
        <v>4445.750767867843</v>
      </c>
      <c r="AD550" s="5">
        <v>3932.3102037728067</v>
      </c>
      <c r="AE550" s="5">
        <v>12406.268752755028</v>
      </c>
      <c r="AF550" s="5">
        <v>11852.608538514934</v>
      </c>
      <c r="AG550" s="5">
        <v>11713.821940192258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1799.9999999999834</v>
      </c>
      <c r="H551" s="5">
        <v>1652.8042995000003</v>
      </c>
      <c r="I551" s="5">
        <v>1582.804276732194</v>
      </c>
      <c r="J551" s="5">
        <v>1519.7911850017149</v>
      </c>
      <c r="K551" s="5">
        <v>1478.8518468584409</v>
      </c>
      <c r="L551" s="5">
        <v>1440.4324933345802</v>
      </c>
      <c r="M551" s="5">
        <v>1583.6514175146604</v>
      </c>
      <c r="N551" s="5">
        <v>1511.1110810966757</v>
      </c>
      <c r="O551" s="5">
        <v>1516.665908283615</v>
      </c>
      <c r="P551" s="5">
        <v>1619.2141429621347</v>
      </c>
      <c r="Q551" s="5">
        <v>1558.4117326037492</v>
      </c>
      <c r="R551" s="5">
        <v>1785.2785943613821</v>
      </c>
      <c r="S551" s="5">
        <v>1582.7639623279247</v>
      </c>
      <c r="T551" s="5">
        <v>1587.8660434853643</v>
      </c>
      <c r="U551" s="5">
        <v>1554.5136861516542</v>
      </c>
      <c r="V551" s="5">
        <v>1598.8761033516907</v>
      </c>
      <c r="W551" s="5">
        <v>1622.4489502440099</v>
      </c>
      <c r="X551" s="5">
        <v>1712.7211695068197</v>
      </c>
      <c r="Y551" s="5">
        <v>1577.0970336232497</v>
      </c>
      <c r="Z551" s="5">
        <v>1592.2567360881453</v>
      </c>
      <c r="AA551" s="5">
        <v>1605.1325919165247</v>
      </c>
      <c r="AB551" s="5">
        <v>1481.7670106736498</v>
      </c>
      <c r="AC551" s="5">
        <v>2601.2751388480315</v>
      </c>
      <c r="AD551" s="5">
        <v>3190.7637430859604</v>
      </c>
      <c r="AE551" s="5">
        <v>5904.8167249456801</v>
      </c>
      <c r="AF551" s="5">
        <v>5477.7081742724467</v>
      </c>
      <c r="AG551" s="5">
        <v>5643.8209711957934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763.05498084694557</v>
      </c>
      <c r="G553" s="5">
        <v>601.14598425258487</v>
      </c>
      <c r="H553" s="5">
        <v>643.41861666786974</v>
      </c>
      <c r="I553" s="5">
        <v>665.60731232463502</v>
      </c>
      <c r="J553" s="5">
        <v>624.12014635282992</v>
      </c>
      <c r="K553" s="5">
        <v>650.2719635362904</v>
      </c>
      <c r="L553" s="5">
        <v>594.56923073119526</v>
      </c>
      <c r="M553" s="5">
        <v>535.62027646937997</v>
      </c>
      <c r="N553" s="5">
        <v>514.01854609311488</v>
      </c>
      <c r="O553" s="5">
        <v>512.45393192948984</v>
      </c>
      <c r="P553" s="5">
        <v>573.39400935543472</v>
      </c>
      <c r="Q553" s="5">
        <v>536.39071093430516</v>
      </c>
      <c r="R553" s="5">
        <v>445.7974806472194</v>
      </c>
      <c r="S553" s="5">
        <v>390.62634535568992</v>
      </c>
      <c r="T553" s="5">
        <v>416.96011969210508</v>
      </c>
      <c r="U553" s="5">
        <v>83.418033715365013</v>
      </c>
      <c r="V553" s="5">
        <v>454.8490874899199</v>
      </c>
      <c r="W553" s="5">
        <v>1238.5432177423747</v>
      </c>
      <c r="X553" s="5">
        <v>1251.7123668521097</v>
      </c>
      <c r="Y553" s="5">
        <v>1265.0482328833048</v>
      </c>
      <c r="Z553" s="5">
        <v>1295.6094810127188</v>
      </c>
      <c r="AA553" s="5">
        <v>1877.8812182017355</v>
      </c>
      <c r="AB553" s="5">
        <v>1709.2530391500952</v>
      </c>
      <c r="AC553" s="5">
        <v>2864.2337551644141</v>
      </c>
      <c r="AD553" s="5">
        <v>2579.2728218708639</v>
      </c>
      <c r="AE553" s="5">
        <v>2606.8536405668469</v>
      </c>
      <c r="AF553" s="5">
        <v>2302.225575690331</v>
      </c>
      <c r="AG553" s="5">
        <v>2650.9701941433445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3770.0375672288706</v>
      </c>
      <c r="G555" s="5">
        <v>3906.083890047089</v>
      </c>
      <c r="H555" s="5">
        <v>3543.4772899735999</v>
      </c>
      <c r="I555" s="5">
        <v>3803.2501298281782</v>
      </c>
      <c r="J555" s="5">
        <v>3513.4764551036246</v>
      </c>
      <c r="K555" s="5">
        <v>3859.0511769352461</v>
      </c>
      <c r="L555" s="5">
        <v>3620.6857459404355</v>
      </c>
      <c r="M555" s="5">
        <v>3545.2669041835056</v>
      </c>
      <c r="N555" s="5">
        <v>3514.1976676185045</v>
      </c>
      <c r="O555" s="5">
        <v>3570.0658984372549</v>
      </c>
      <c r="P555" s="5">
        <v>3369.7561464238502</v>
      </c>
      <c r="Q555" s="5">
        <v>3228.9329423021054</v>
      </c>
      <c r="R555" s="5">
        <v>3415.1951223043457</v>
      </c>
      <c r="S555" s="5">
        <v>2556.2308439554245</v>
      </c>
      <c r="T555" s="5">
        <v>2680.6117494384343</v>
      </c>
      <c r="U555" s="5">
        <v>2579.7402196416997</v>
      </c>
      <c r="V555" s="5">
        <v>3397.8409437727059</v>
      </c>
      <c r="W555" s="5">
        <v>3987.2197404313802</v>
      </c>
      <c r="X555" s="5">
        <v>5887.3051907651725</v>
      </c>
      <c r="Y555" s="5">
        <v>6658.7193429810959</v>
      </c>
      <c r="Z555" s="5">
        <v>6136.9223516570346</v>
      </c>
      <c r="AA555" s="5">
        <v>6298.8842047753387</v>
      </c>
      <c r="AB555" s="5">
        <v>5664.9363981235056</v>
      </c>
      <c r="AC555" s="5">
        <v>6975.8279009912903</v>
      </c>
      <c r="AD555" s="5">
        <v>6892.3051467120858</v>
      </c>
      <c r="AE555" s="5">
        <v>8003.4235694202944</v>
      </c>
      <c r="AF555" s="5">
        <v>7145.7810869185196</v>
      </c>
      <c r="AG555" s="5">
        <v>8308.7820370841218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268.89732321461497</v>
      </c>
      <c r="G556" s="5">
        <v>249.09170880657504</v>
      </c>
      <c r="H556" s="5">
        <v>254.54408943770997</v>
      </c>
      <c r="I556" s="5">
        <v>264.46787831475001</v>
      </c>
      <c r="J556" s="5">
        <v>240.21766594649984</v>
      </c>
      <c r="K556" s="5">
        <v>242.38071266990514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1181.9813708076297</v>
      </c>
      <c r="G557" s="5">
        <v>1167.2792530020049</v>
      </c>
      <c r="H557" s="5">
        <v>1151.4586456723355</v>
      </c>
      <c r="I557" s="5">
        <v>1080.2441605835952</v>
      </c>
      <c r="J557" s="5">
        <v>1102.7113920150305</v>
      </c>
      <c r="K557" s="5">
        <v>1116.1401918791908</v>
      </c>
      <c r="L557" s="5">
        <v>1121.4810724901949</v>
      </c>
      <c r="M557" s="5">
        <v>1045.6572556884603</v>
      </c>
      <c r="N557" s="5">
        <v>1116.6571341951603</v>
      </c>
      <c r="O557" s="5">
        <v>1033.3093993248945</v>
      </c>
      <c r="P557" s="5">
        <v>1117.1420898241506</v>
      </c>
      <c r="Q557" s="5">
        <v>1116.0825714380551</v>
      </c>
      <c r="R557" s="5">
        <v>1175.8724879500342</v>
      </c>
      <c r="S557" s="5">
        <v>1137.5785759129999</v>
      </c>
      <c r="T557" s="5">
        <v>1069.89311099111</v>
      </c>
      <c r="U557" s="5">
        <v>1100.8604636357104</v>
      </c>
      <c r="V557" s="5">
        <v>1166.8293394400603</v>
      </c>
      <c r="W557" s="5">
        <v>1285.3197553225195</v>
      </c>
      <c r="X557" s="5">
        <v>1169.5072349043239</v>
      </c>
      <c r="Y557" s="5">
        <v>1224.2937538208348</v>
      </c>
      <c r="Z557" s="5">
        <v>1158.0708347151347</v>
      </c>
      <c r="AA557" s="5">
        <v>1213.1185751985199</v>
      </c>
      <c r="AB557" s="5">
        <v>679.68161792734497</v>
      </c>
      <c r="AC557" s="5">
        <v>700.01597634971995</v>
      </c>
      <c r="AD557" s="5">
        <v>714.01073543195946</v>
      </c>
      <c r="AE557" s="5">
        <v>585.27200974160996</v>
      </c>
      <c r="AF557" s="5">
        <v>632.10778888154505</v>
      </c>
      <c r="AG557" s="5">
        <v>643.91302440535981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350.47105570622512</v>
      </c>
      <c r="G560" s="5">
        <v>315.14318104099493</v>
      </c>
      <c r="H560" s="5">
        <v>316.71882159810019</v>
      </c>
      <c r="I560" s="5">
        <v>329.01435069376487</v>
      </c>
      <c r="J560" s="5">
        <v>291.2201311791149</v>
      </c>
      <c r="K560" s="5">
        <v>315.18707272761014</v>
      </c>
      <c r="L560" s="5">
        <v>286.51044596215019</v>
      </c>
      <c r="M560" s="5">
        <v>130.30456749516014</v>
      </c>
      <c r="N560" s="5">
        <v>159.84419027500002</v>
      </c>
      <c r="O560" s="5">
        <v>159.36744505499993</v>
      </c>
      <c r="P560" s="5">
        <v>165.58568908000015</v>
      </c>
      <c r="Q560" s="5">
        <v>165.55141585452503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55.590941915005011</v>
      </c>
      <c r="Z560" s="5">
        <v>54.849076318579968</v>
      </c>
      <c r="AA560" s="5">
        <v>57.851683817580032</v>
      </c>
      <c r="AB560" s="5">
        <v>53.637760638185028</v>
      </c>
      <c r="AC560" s="5">
        <v>55.176916357590002</v>
      </c>
      <c r="AD560" s="5">
        <v>53.324285722770036</v>
      </c>
      <c r="AE560" s="5">
        <v>44.924472331840015</v>
      </c>
      <c r="AF560" s="5">
        <v>100.95975735104003</v>
      </c>
      <c r="AG560" s="5">
        <v>383.48936540099004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539.77235727670518</v>
      </c>
      <c r="G562" s="5">
        <v>564.19440178587456</v>
      </c>
      <c r="H562" s="5">
        <v>538.47817630815484</v>
      </c>
      <c r="I562" s="5">
        <v>545.89176976005979</v>
      </c>
      <c r="J562" s="5">
        <v>529.82469970625982</v>
      </c>
      <c r="K562" s="5">
        <v>489.23219137707554</v>
      </c>
      <c r="L562" s="5">
        <v>818.87428003788477</v>
      </c>
      <c r="M562" s="5">
        <v>862.39694387606528</v>
      </c>
      <c r="N562" s="5">
        <v>792.72746553593947</v>
      </c>
      <c r="O562" s="5">
        <v>865.1223924968649</v>
      </c>
      <c r="P562" s="5">
        <v>843.89716029546037</v>
      </c>
      <c r="Q562" s="5">
        <v>793.70650459574495</v>
      </c>
      <c r="R562" s="5">
        <v>918.47042342766485</v>
      </c>
      <c r="S562" s="5">
        <v>931.96739452576458</v>
      </c>
      <c r="T562" s="5">
        <v>978.31923101584493</v>
      </c>
      <c r="U562" s="5">
        <v>1030.0359793989403</v>
      </c>
      <c r="V562" s="5">
        <v>968.99505562803529</v>
      </c>
      <c r="W562" s="5">
        <v>1143.8630834856604</v>
      </c>
      <c r="X562" s="5">
        <v>1149.3574800440347</v>
      </c>
      <c r="Y562" s="5">
        <v>1042.924975116475</v>
      </c>
      <c r="Z562" s="5">
        <v>1113.7223947532648</v>
      </c>
      <c r="AA562" s="5">
        <v>1059.6454316095205</v>
      </c>
      <c r="AB562" s="5">
        <v>1012.3293711096551</v>
      </c>
      <c r="AC562" s="5">
        <v>1042.8404295117205</v>
      </c>
      <c r="AD562" s="5">
        <v>1080.8080992044097</v>
      </c>
      <c r="AE562" s="5">
        <v>1045.2061750178352</v>
      </c>
      <c r="AF562" s="5">
        <v>1094.7043911149449</v>
      </c>
      <c r="AG562" s="5">
        <v>586.14806107872027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846.29053735466027</v>
      </c>
      <c r="G563" s="5">
        <v>933.32457368439987</v>
      </c>
      <c r="H563" s="5">
        <v>863.58156356901998</v>
      </c>
      <c r="I563" s="5">
        <v>839.26462023863519</v>
      </c>
      <c r="J563" s="5">
        <v>772.86881911456499</v>
      </c>
      <c r="K563" s="5">
        <v>795.38605386451013</v>
      </c>
      <c r="L563" s="5">
        <v>753.71836911750484</v>
      </c>
      <c r="M563" s="5">
        <v>717.81828393349542</v>
      </c>
      <c r="N563" s="5">
        <v>713.59541692505491</v>
      </c>
      <c r="O563" s="5">
        <v>720.89475485346998</v>
      </c>
      <c r="P563" s="5">
        <v>692.57951722851976</v>
      </c>
      <c r="Q563" s="5">
        <v>688.24918792406538</v>
      </c>
      <c r="R563" s="5">
        <v>776.21381784408027</v>
      </c>
      <c r="S563" s="5">
        <v>1195.067791248325</v>
      </c>
      <c r="T563" s="5">
        <v>1750.9544074497599</v>
      </c>
      <c r="U563" s="5">
        <v>2354.8288681239655</v>
      </c>
      <c r="V563" s="5">
        <v>2957.077065742702</v>
      </c>
      <c r="W563" s="5">
        <v>3158.0488243832451</v>
      </c>
      <c r="X563" s="5">
        <v>3317.1345878537695</v>
      </c>
      <c r="Y563" s="5">
        <v>3138.4346757922008</v>
      </c>
      <c r="Z563" s="5">
        <v>3230.0403088806761</v>
      </c>
      <c r="AA563" s="5">
        <v>3052.9520891485299</v>
      </c>
      <c r="AB563" s="5">
        <v>2929.9336507665421</v>
      </c>
      <c r="AC563" s="5">
        <v>3211.6116406804817</v>
      </c>
      <c r="AD563" s="5">
        <v>3193.1559855821924</v>
      </c>
      <c r="AE563" s="5">
        <v>2949.159410977994</v>
      </c>
      <c r="AF563" s="5">
        <v>2959.5905648265793</v>
      </c>
      <c r="AG563" s="5">
        <v>2590.9182058159258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1167.8590369595402</v>
      </c>
      <c r="H564" s="5">
        <v>1731.7173642795856</v>
      </c>
      <c r="I564" s="5">
        <v>2224.0639492745968</v>
      </c>
      <c r="J564" s="5">
        <v>2622.7113382159687</v>
      </c>
      <c r="K564" s="5">
        <v>3137.9525288123191</v>
      </c>
      <c r="L564" s="5">
        <v>3148.9956367509185</v>
      </c>
      <c r="M564" s="5">
        <v>4066.6625940646786</v>
      </c>
      <c r="N564" s="5">
        <v>4483.9949260494814</v>
      </c>
      <c r="O564" s="5">
        <v>5242.0850005134844</v>
      </c>
      <c r="P564" s="5">
        <v>5710.3046871052211</v>
      </c>
      <c r="Q564" s="5">
        <v>6099.3766857248957</v>
      </c>
      <c r="R564" s="5">
        <v>7125.5909672434082</v>
      </c>
      <c r="S564" s="5">
        <v>6830.7611198957429</v>
      </c>
      <c r="T564" s="5">
        <v>6585.1696152317272</v>
      </c>
      <c r="U564" s="5">
        <v>6826.8659294935424</v>
      </c>
      <c r="V564" s="5">
        <v>6883.4809963918542</v>
      </c>
      <c r="W564" s="5">
        <v>7587.8299388705454</v>
      </c>
      <c r="X564" s="5">
        <v>7722.8497026142113</v>
      </c>
      <c r="Y564" s="5">
        <v>7361.6325697085822</v>
      </c>
      <c r="Z564" s="5">
        <v>7547.1156269532112</v>
      </c>
      <c r="AA564" s="5">
        <v>6822.0449492135849</v>
      </c>
      <c r="AB564" s="5">
        <v>6634.2904785833616</v>
      </c>
      <c r="AC564" s="5">
        <v>7155.1984776850968</v>
      </c>
      <c r="AD564" s="5">
        <v>7102.0390881760886</v>
      </c>
      <c r="AE564" s="5">
        <v>6567.0023272883009</v>
      </c>
      <c r="AF564" s="5">
        <v>6819.4998798012421</v>
      </c>
      <c r="AG564" s="5">
        <v>6868.2298977057217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155.72628175648492</v>
      </c>
      <c r="G572" s="5">
        <v>146.33398803011499</v>
      </c>
      <c r="H572" s="5">
        <v>171.17309033820999</v>
      </c>
      <c r="I572" s="5">
        <v>170.28777121392997</v>
      </c>
      <c r="J572" s="5">
        <v>166.91772504802015</v>
      </c>
      <c r="K572" s="5">
        <v>197.32827330375</v>
      </c>
      <c r="L572" s="5">
        <v>179.40541556361495</v>
      </c>
      <c r="M572" s="5">
        <v>179.68007576450012</v>
      </c>
      <c r="N572" s="5">
        <v>184.27606549296499</v>
      </c>
      <c r="O572" s="5">
        <v>165.45463950879008</v>
      </c>
      <c r="P572" s="5">
        <v>180.47411640359996</v>
      </c>
      <c r="Q572" s="5">
        <v>186.28627202675003</v>
      </c>
      <c r="R572" s="5">
        <v>179.66543417581494</v>
      </c>
      <c r="S572" s="5">
        <v>193.71843893249996</v>
      </c>
      <c r="T572" s="5">
        <v>74.667891821305005</v>
      </c>
      <c r="U572" s="5">
        <v>74.975094804000008</v>
      </c>
      <c r="V572" s="5">
        <v>77.374931125095031</v>
      </c>
      <c r="W572" s="5">
        <v>79.446904741369991</v>
      </c>
      <c r="X572" s="5">
        <v>80.597410584795028</v>
      </c>
      <c r="Y572" s="5">
        <v>82.394754300360034</v>
      </c>
      <c r="Z572" s="5">
        <v>71.307744430165002</v>
      </c>
      <c r="AA572" s="5">
        <v>76.748577450000028</v>
      </c>
      <c r="AB572" s="5">
        <v>82.535046699680009</v>
      </c>
      <c r="AC572" s="5">
        <v>76.987534524234974</v>
      </c>
      <c r="AD572" s="5">
        <v>77.679264374455045</v>
      </c>
      <c r="AE572" s="5">
        <v>33.550030290000038</v>
      </c>
      <c r="AF572" s="5">
        <v>34.271291924999986</v>
      </c>
      <c r="AG572" s="5">
        <v>36.634084740000006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820.75577854872495</v>
      </c>
      <c r="G573" s="5">
        <v>754.32164789951514</v>
      </c>
      <c r="H573" s="5">
        <v>916.3042890948351</v>
      </c>
      <c r="I573" s="5">
        <v>936.52117213179486</v>
      </c>
      <c r="J573" s="5">
        <v>900.67172165637487</v>
      </c>
      <c r="K573" s="5">
        <v>1023.1909203401751</v>
      </c>
      <c r="L573" s="5">
        <v>943.77778216352954</v>
      </c>
      <c r="M573" s="5">
        <v>962.98260814577998</v>
      </c>
      <c r="N573" s="5">
        <v>984.67215689115994</v>
      </c>
      <c r="O573" s="5">
        <v>822.84042901009514</v>
      </c>
      <c r="P573" s="5">
        <v>926.60572599023487</v>
      </c>
      <c r="Q573" s="5">
        <v>964.88422951527991</v>
      </c>
      <c r="R573" s="5">
        <v>937.97641887804525</v>
      </c>
      <c r="S573" s="5">
        <v>1021.840484116655</v>
      </c>
      <c r="T573" s="5">
        <v>988.5368519729152</v>
      </c>
      <c r="U573" s="5">
        <v>986.57577790936489</v>
      </c>
      <c r="V573" s="5">
        <v>1004.7807809096703</v>
      </c>
      <c r="W573" s="5">
        <v>997.26029251492491</v>
      </c>
      <c r="X573" s="5">
        <v>1047.1528534200902</v>
      </c>
      <c r="Y573" s="5">
        <v>800.79756852587991</v>
      </c>
      <c r="Z573" s="5">
        <v>394.30407792618507</v>
      </c>
      <c r="AA573" s="5">
        <v>462.61509714327997</v>
      </c>
      <c r="AB573" s="5">
        <v>496.90941060044463</v>
      </c>
      <c r="AC573" s="5">
        <v>492.16093739888521</v>
      </c>
      <c r="AD573" s="5">
        <v>259.85994806017999</v>
      </c>
      <c r="AE573" s="5">
        <v>253.68889974896985</v>
      </c>
      <c r="AF573" s="5">
        <v>0</v>
      </c>
      <c r="AG573" s="5">
        <v>0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1098.7038345102451</v>
      </c>
      <c r="G574" s="5">
        <v>1071.3855086975148</v>
      </c>
      <c r="H574" s="5">
        <v>1272.6987258956353</v>
      </c>
      <c r="I574" s="5">
        <v>1292.5295418026706</v>
      </c>
      <c r="J574" s="5">
        <v>1242.1505319800353</v>
      </c>
      <c r="K574" s="5">
        <v>1464.0683291189498</v>
      </c>
      <c r="L574" s="5">
        <v>1367.6079567904098</v>
      </c>
      <c r="M574" s="5">
        <v>1338.0238040965601</v>
      </c>
      <c r="N574" s="5">
        <v>1377.0439724503799</v>
      </c>
      <c r="O574" s="5">
        <v>1153.1516136074702</v>
      </c>
      <c r="P574" s="5">
        <v>1304.2769690620598</v>
      </c>
      <c r="Q574" s="5">
        <v>1322.1266331855502</v>
      </c>
      <c r="R574" s="5">
        <v>1361.0888218236601</v>
      </c>
      <c r="S574" s="5">
        <v>1420.1889657685504</v>
      </c>
      <c r="T574" s="5">
        <v>1391.2752729522904</v>
      </c>
      <c r="U574" s="5">
        <v>1340.1946935814344</v>
      </c>
      <c r="V574" s="5">
        <v>1458.7638472526551</v>
      </c>
      <c r="W574" s="5">
        <v>1439.3135589388396</v>
      </c>
      <c r="X574" s="5">
        <v>1523.0472744174253</v>
      </c>
      <c r="Y574" s="5">
        <v>1464.5189747276399</v>
      </c>
      <c r="Z574" s="5">
        <v>1148.2810794101551</v>
      </c>
      <c r="AA574" s="5">
        <v>1280.4142838385899</v>
      </c>
      <c r="AB574" s="5">
        <v>1335.6182269110352</v>
      </c>
      <c r="AC574" s="5">
        <v>1355.4687092250799</v>
      </c>
      <c r="AD574" s="5">
        <v>1407.8360289061902</v>
      </c>
      <c r="AE574" s="5">
        <v>400.05259849975005</v>
      </c>
      <c r="AF574" s="5">
        <v>64.519274845999959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30.699211987310019</v>
      </c>
      <c r="G575" s="5">
        <v>19.163166567999991</v>
      </c>
      <c r="H575" s="5">
        <v>22.449984416999982</v>
      </c>
      <c r="I575" s="5">
        <v>20.897111788000011</v>
      </c>
      <c r="J575" s="5">
        <v>21.372273279000012</v>
      </c>
      <c r="K575" s="5">
        <v>28.399815296999993</v>
      </c>
      <c r="L575" s="5">
        <v>27.136943263449989</v>
      </c>
      <c r="M575" s="5">
        <v>20.162501618</v>
      </c>
      <c r="N575" s="5">
        <v>22.960059276000013</v>
      </c>
      <c r="O575" s="5">
        <v>24.361159060000016</v>
      </c>
      <c r="P575" s="5">
        <v>24.310509537999991</v>
      </c>
      <c r="Q575" s="5">
        <v>24.512062911000033</v>
      </c>
      <c r="R575" s="5">
        <v>24.948423408999993</v>
      </c>
      <c r="S575" s="5">
        <v>25.324473097000013</v>
      </c>
      <c r="T575" s="5">
        <v>25.968216330000001</v>
      </c>
      <c r="U575" s="5">
        <v>25.845753808000001</v>
      </c>
      <c r="V575" s="5">
        <v>27.88028280799999</v>
      </c>
      <c r="W575" s="5">
        <v>28.956158951999999</v>
      </c>
      <c r="X575" s="5">
        <v>26.461232518000003</v>
      </c>
      <c r="Y575" s="5">
        <v>30.709661521000001</v>
      </c>
      <c r="Z575" s="5">
        <v>187.35753741117006</v>
      </c>
      <c r="AA575" s="5">
        <v>179.60521225924006</v>
      </c>
      <c r="AB575" s="5">
        <v>180.16868528895506</v>
      </c>
      <c r="AC575" s="5">
        <v>145.14313749593006</v>
      </c>
      <c r="AD575" s="5">
        <v>145.50060673932998</v>
      </c>
      <c r="AE575" s="5">
        <v>121.18480822551003</v>
      </c>
      <c r="AF575" s="5">
        <v>124.75772743670997</v>
      </c>
      <c r="AG575" s="5">
        <v>140.85612458614503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600.92606674958017</v>
      </c>
      <c r="G576" s="5">
        <v>657.69976153303526</v>
      </c>
      <c r="H576" s="5">
        <v>689.23358152837989</v>
      </c>
      <c r="I576" s="5">
        <v>730.23466084403981</v>
      </c>
      <c r="J576" s="5">
        <v>696.10512679717044</v>
      </c>
      <c r="K576" s="5">
        <v>816.82869655077479</v>
      </c>
      <c r="L576" s="5">
        <v>717.20949781491527</v>
      </c>
      <c r="M576" s="5">
        <v>653.44832766033517</v>
      </c>
      <c r="N576" s="5">
        <v>643.18165915274938</v>
      </c>
      <c r="O576" s="5">
        <v>517.22234022524924</v>
      </c>
      <c r="P576" s="5">
        <v>602.11426114660469</v>
      </c>
      <c r="Q576" s="5">
        <v>590.47550599681972</v>
      </c>
      <c r="R576" s="5">
        <v>665.05133520312506</v>
      </c>
      <c r="S576" s="5">
        <v>652.64351083414965</v>
      </c>
      <c r="T576" s="5">
        <v>697.6389826192551</v>
      </c>
      <c r="U576" s="5">
        <v>700.78246485178045</v>
      </c>
      <c r="V576" s="5">
        <v>681.63550275871478</v>
      </c>
      <c r="W576" s="5">
        <v>675.35441005952009</v>
      </c>
      <c r="X576" s="5">
        <v>656.22842828104035</v>
      </c>
      <c r="Y576" s="5">
        <v>666.48380840458469</v>
      </c>
      <c r="Z576" s="5">
        <v>865.20392312096919</v>
      </c>
      <c r="AA576" s="5">
        <v>2570.9558058221992</v>
      </c>
      <c r="AB576" s="5">
        <v>2634.6038764021632</v>
      </c>
      <c r="AC576" s="5">
        <v>6966.2260099879059</v>
      </c>
      <c r="AD576" s="5">
        <v>7987.5530754068368</v>
      </c>
      <c r="AE576" s="5">
        <v>11793.756425556054</v>
      </c>
      <c r="AF576" s="5">
        <v>11621.854890360813</v>
      </c>
      <c r="AG576" s="5">
        <v>11846.069103667664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910.47876972245558</v>
      </c>
      <c r="G577" s="5">
        <v>765.09689998503029</v>
      </c>
      <c r="H577" s="5">
        <v>812.57485656387496</v>
      </c>
      <c r="I577" s="5">
        <v>850.99174661664506</v>
      </c>
      <c r="J577" s="5">
        <v>919.93163236418991</v>
      </c>
      <c r="K577" s="5">
        <v>1036.6745294124748</v>
      </c>
      <c r="L577" s="5">
        <v>954.03333901391522</v>
      </c>
      <c r="M577" s="5">
        <v>867.12804576706981</v>
      </c>
      <c r="N577" s="5">
        <v>945.67814242334498</v>
      </c>
      <c r="O577" s="5">
        <v>914.48564515706983</v>
      </c>
      <c r="P577" s="5">
        <v>935.99215397141484</v>
      </c>
      <c r="Q577" s="5">
        <v>938.25169197646483</v>
      </c>
      <c r="R577" s="5">
        <v>997.31901092328008</v>
      </c>
      <c r="S577" s="5">
        <v>1036.3052374013801</v>
      </c>
      <c r="T577" s="5">
        <v>1093.0210041499704</v>
      </c>
      <c r="U577" s="5">
        <v>1051.8300472599701</v>
      </c>
      <c r="V577" s="5">
        <v>1154.8047388677248</v>
      </c>
      <c r="W577" s="5">
        <v>1089.1922341484151</v>
      </c>
      <c r="X577" s="5">
        <v>1091.1371439987345</v>
      </c>
      <c r="Y577" s="5">
        <v>1163.6884862280604</v>
      </c>
      <c r="Z577" s="5">
        <v>960.33238342458003</v>
      </c>
      <c r="AA577" s="5">
        <v>1101.380495215805</v>
      </c>
      <c r="AB577" s="5">
        <v>1124.00734312691</v>
      </c>
      <c r="AC577" s="5">
        <v>1028.6934277069001</v>
      </c>
      <c r="AD577" s="5">
        <v>804.54574281478995</v>
      </c>
      <c r="AE577" s="5">
        <v>789.00238450592019</v>
      </c>
      <c r="AF577" s="5">
        <v>790.35139146474467</v>
      </c>
      <c r="AG577" s="5">
        <v>792.82608678103452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2111.5296104014751</v>
      </c>
      <c r="G578" s="5">
        <v>2518.7274263956297</v>
      </c>
      <c r="H578" s="5">
        <v>2743.6857808352452</v>
      </c>
      <c r="I578" s="5">
        <v>2609.9094054447</v>
      </c>
      <c r="J578" s="5">
        <v>2637.5167218238307</v>
      </c>
      <c r="K578" s="5">
        <v>3086.0095967295451</v>
      </c>
      <c r="L578" s="5">
        <v>3028.2317608691501</v>
      </c>
      <c r="M578" s="5">
        <v>3123.170999745535</v>
      </c>
      <c r="N578" s="5">
        <v>3009.9853847561958</v>
      </c>
      <c r="O578" s="5">
        <v>2581.041224345774</v>
      </c>
      <c r="P578" s="5">
        <v>2823.7091442713354</v>
      </c>
      <c r="Q578" s="5">
        <v>2997.7749759205208</v>
      </c>
      <c r="R578" s="5">
        <v>3139.4205396788498</v>
      </c>
      <c r="S578" s="5">
        <v>2877.7303923339955</v>
      </c>
      <c r="T578" s="5">
        <v>2900.3313789669201</v>
      </c>
      <c r="U578" s="5">
        <v>2900.8113695363104</v>
      </c>
      <c r="V578" s="5">
        <v>3020.2223128025703</v>
      </c>
      <c r="W578" s="5">
        <v>3060.1256471317351</v>
      </c>
      <c r="X578" s="5">
        <v>3035.3137841206453</v>
      </c>
      <c r="Y578" s="5">
        <v>2895.4696887779105</v>
      </c>
      <c r="Z578" s="5">
        <v>2841.2633009617248</v>
      </c>
      <c r="AA578" s="5">
        <v>2781.2417861590602</v>
      </c>
      <c r="AB578" s="5">
        <v>2879.613666144201</v>
      </c>
      <c r="AC578" s="5">
        <v>5271.7857562651843</v>
      </c>
      <c r="AD578" s="5">
        <v>5337.6253298114252</v>
      </c>
      <c r="AE578" s="5">
        <v>5078.0481303111656</v>
      </c>
      <c r="AF578" s="5">
        <v>6417.5344408346173</v>
      </c>
      <c r="AG578" s="5">
        <v>6931.2954835724049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57.361561318545007</v>
      </c>
      <c r="AA579" s="5">
        <v>247.9336318448201</v>
      </c>
      <c r="AB579" s="5">
        <v>239.90606299085999</v>
      </c>
      <c r="AC579" s="5">
        <v>222.68655989714989</v>
      </c>
      <c r="AD579" s="5">
        <v>215.92149888988996</v>
      </c>
      <c r="AE579" s="5">
        <v>184.89508893238994</v>
      </c>
      <c r="AF579" s="5">
        <v>202.69354344153496</v>
      </c>
      <c r="AG579" s="5">
        <v>208.41730982148496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1.206000350000001E-3</v>
      </c>
      <c r="X580" s="5">
        <v>545.03615424713519</v>
      </c>
      <c r="Y580" s="5">
        <v>1601.4134520920736</v>
      </c>
      <c r="Z580" s="5">
        <v>2438.4176115797454</v>
      </c>
      <c r="AA580" s="5">
        <v>2559.3579601128631</v>
      </c>
      <c r="AB580" s="5">
        <v>2711.7582799454144</v>
      </c>
      <c r="AC580" s="5">
        <v>2517.8486020509094</v>
      </c>
      <c r="AD580" s="5">
        <v>2476.9273608159801</v>
      </c>
      <c r="AE580" s="5">
        <v>2619.1927590304467</v>
      </c>
      <c r="AF580" s="5">
        <v>2511.3824293910252</v>
      </c>
      <c r="AG580" s="5">
        <v>3137.0130162307087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177.49509691846501</v>
      </c>
      <c r="G581" s="5">
        <v>131.20369601334008</v>
      </c>
      <c r="H581" s="5">
        <v>155.25221719422495</v>
      </c>
      <c r="I581" s="5">
        <v>152.36376217665983</v>
      </c>
      <c r="J581" s="5">
        <v>163.84643744266995</v>
      </c>
      <c r="K581" s="5">
        <v>361.45965888575478</v>
      </c>
      <c r="L581" s="5">
        <v>427.21073490711512</v>
      </c>
      <c r="M581" s="5">
        <v>530.52886470992962</v>
      </c>
      <c r="N581" s="5">
        <v>537.83159419419508</v>
      </c>
      <c r="O581" s="5">
        <v>546.62171208865539</v>
      </c>
      <c r="P581" s="5">
        <v>546.54568230435507</v>
      </c>
      <c r="Q581" s="5">
        <v>572.55835237047506</v>
      </c>
      <c r="R581" s="5">
        <v>571.08556068200471</v>
      </c>
      <c r="S581" s="5">
        <v>567.44586837269969</v>
      </c>
      <c r="T581" s="5">
        <v>571.98748471466013</v>
      </c>
      <c r="U581" s="5">
        <v>590.0802692814998</v>
      </c>
      <c r="V581" s="5">
        <v>639.34039178591513</v>
      </c>
      <c r="W581" s="5">
        <v>612.27404446629021</v>
      </c>
      <c r="X581" s="5">
        <v>587.58242944733945</v>
      </c>
      <c r="Y581" s="5">
        <v>625.97626177116513</v>
      </c>
      <c r="Z581" s="5">
        <v>623.800459083075</v>
      </c>
      <c r="AA581" s="5">
        <v>718.23648012981482</v>
      </c>
      <c r="AB581" s="5">
        <v>738.79734714159429</v>
      </c>
      <c r="AC581" s="5">
        <v>711.31451061162943</v>
      </c>
      <c r="AD581" s="5">
        <v>702.0207008813361</v>
      </c>
      <c r="AE581" s="5">
        <v>690.96373665469525</v>
      </c>
      <c r="AF581" s="5">
        <v>664.2082846839852</v>
      </c>
      <c r="AG581" s="5">
        <v>698.12750216264476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814.32178755897553</v>
      </c>
      <c r="G582" s="5">
        <v>426.12825760907532</v>
      </c>
      <c r="H582" s="5">
        <v>520.34291529451025</v>
      </c>
      <c r="I582" s="5">
        <v>517.01889754884974</v>
      </c>
      <c r="J582" s="5">
        <v>538.32705700734527</v>
      </c>
      <c r="K582" s="5">
        <v>1099.1336572264256</v>
      </c>
      <c r="L582" s="5">
        <v>1223.0137331638759</v>
      </c>
      <c r="M582" s="5">
        <v>1003.2984559992705</v>
      </c>
      <c r="N582" s="5">
        <v>1068.2312694141456</v>
      </c>
      <c r="O582" s="5">
        <v>1050.9839672401702</v>
      </c>
      <c r="P582" s="5">
        <v>1063.2794783548193</v>
      </c>
      <c r="Q582" s="5">
        <v>1112.0842778114406</v>
      </c>
      <c r="R582" s="5">
        <v>1170.5111492128942</v>
      </c>
      <c r="S582" s="5">
        <v>1111.9782735001552</v>
      </c>
      <c r="T582" s="5">
        <v>1224.3551689602598</v>
      </c>
      <c r="U582" s="5">
        <v>1194.3479880397397</v>
      </c>
      <c r="V582" s="5">
        <v>1390.9293751248053</v>
      </c>
      <c r="W582" s="5">
        <v>1354.3308553941206</v>
      </c>
      <c r="X582" s="5">
        <v>1275.4954189443054</v>
      </c>
      <c r="Y582" s="5">
        <v>1278.4615123695598</v>
      </c>
      <c r="Z582" s="5">
        <v>1121.333274653105</v>
      </c>
      <c r="AA582" s="5">
        <v>1155.9157757307044</v>
      </c>
      <c r="AB582" s="5">
        <v>1251.0864083910603</v>
      </c>
      <c r="AC582" s="5">
        <v>1173.3295113654794</v>
      </c>
      <c r="AD582" s="5">
        <v>1164.0354712558847</v>
      </c>
      <c r="AE582" s="5">
        <v>1235.4491774019943</v>
      </c>
      <c r="AF582" s="5">
        <v>1182.2241568348991</v>
      </c>
      <c r="AG582" s="5">
        <v>1405.8819441801807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1627.5618251444553</v>
      </c>
      <c r="G583" s="5">
        <v>1413.9354988753448</v>
      </c>
      <c r="H583" s="5">
        <v>1554.9903805218805</v>
      </c>
      <c r="I583" s="5">
        <v>1590.3426612817102</v>
      </c>
      <c r="J583" s="5">
        <v>2597.7101190979552</v>
      </c>
      <c r="K583" s="5">
        <v>6963.3610254766545</v>
      </c>
      <c r="L583" s="5">
        <v>6592.7954383274318</v>
      </c>
      <c r="M583" s="5">
        <v>7180.6356447492817</v>
      </c>
      <c r="N583" s="5">
        <v>7857.1363583787224</v>
      </c>
      <c r="O583" s="5">
        <v>7089.1158715100573</v>
      </c>
      <c r="P583" s="5">
        <v>7334.7221888681088</v>
      </c>
      <c r="Q583" s="5">
        <v>8149.4078404097854</v>
      </c>
      <c r="R583" s="5">
        <v>8069.2126821306729</v>
      </c>
      <c r="S583" s="5">
        <v>8021.6640763835339</v>
      </c>
      <c r="T583" s="5">
        <v>8084.2501937309871</v>
      </c>
      <c r="U583" s="5">
        <v>8036.9502962109364</v>
      </c>
      <c r="V583" s="5">
        <v>9092.4175738163103</v>
      </c>
      <c r="W583" s="5">
        <v>9880.2668649219595</v>
      </c>
      <c r="X583" s="5">
        <v>10256.915987685803</v>
      </c>
      <c r="Y583" s="5">
        <v>10548.292258078953</v>
      </c>
      <c r="Z583" s="5">
        <v>9966.546557343112</v>
      </c>
      <c r="AA583" s="5">
        <v>10524.24818018823</v>
      </c>
      <c r="AB583" s="5">
        <v>11528.274166700023</v>
      </c>
      <c r="AC583" s="5">
        <v>11321.762902580194</v>
      </c>
      <c r="AD583" s="5">
        <v>11672.738813069869</v>
      </c>
      <c r="AE583" s="5">
        <v>11679.753698122677</v>
      </c>
      <c r="AF583" s="5">
        <v>12040.020358504134</v>
      </c>
      <c r="AG583" s="5">
        <v>12850.734970745245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103.58401675649992</v>
      </c>
      <c r="G584" s="5">
        <v>84.29094089449508</v>
      </c>
      <c r="H584" s="5">
        <v>96.443287244999979</v>
      </c>
      <c r="I584" s="5">
        <v>95.885251702499986</v>
      </c>
      <c r="J584" s="5">
        <v>108.4650324115</v>
      </c>
      <c r="K584" s="5">
        <v>101.71763850449994</v>
      </c>
      <c r="L584" s="5">
        <v>359.75080694981494</v>
      </c>
      <c r="M584" s="5">
        <v>600.85973145873015</v>
      </c>
      <c r="N584" s="5">
        <v>650.07143632455472</v>
      </c>
      <c r="O584" s="5">
        <v>629.44243871964022</v>
      </c>
      <c r="P584" s="5">
        <v>629.09570583503</v>
      </c>
      <c r="Q584" s="5">
        <v>660.23738742473472</v>
      </c>
      <c r="R584" s="5">
        <v>651.1076656524798</v>
      </c>
      <c r="S584" s="5">
        <v>678.71262875406501</v>
      </c>
      <c r="T584" s="5">
        <v>635.79454217563989</v>
      </c>
      <c r="U584" s="5">
        <v>667.33060053294435</v>
      </c>
      <c r="V584" s="5">
        <v>712.90684612994471</v>
      </c>
      <c r="W584" s="5">
        <v>727.78869631232465</v>
      </c>
      <c r="X584" s="5">
        <v>737.4301148031401</v>
      </c>
      <c r="Y584" s="5">
        <v>692.93122186750497</v>
      </c>
      <c r="Z584" s="5">
        <v>589.76972676172966</v>
      </c>
      <c r="AA584" s="5">
        <v>522.66218598802016</v>
      </c>
      <c r="AB584" s="5">
        <v>531.18748423996522</v>
      </c>
      <c r="AC584" s="5">
        <v>487.20552757842</v>
      </c>
      <c r="AD584" s="5">
        <v>526.14133194095473</v>
      </c>
      <c r="AE584" s="5">
        <v>537.15274505519005</v>
      </c>
      <c r="AF584" s="5">
        <v>571.81121040296512</v>
      </c>
      <c r="AG584" s="5">
        <v>715.4975494133804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1694.1757777803055</v>
      </c>
      <c r="G585" s="5">
        <v>1423.2754302385497</v>
      </c>
      <c r="H585" s="5">
        <v>2323.5411531775699</v>
      </c>
      <c r="I585" s="5">
        <v>2446.7798170686146</v>
      </c>
      <c r="J585" s="5">
        <v>2550.9083454991301</v>
      </c>
      <c r="K585" s="5">
        <v>2686.9377472655046</v>
      </c>
      <c r="L585" s="5">
        <v>1892.7671733219454</v>
      </c>
      <c r="M585" s="5">
        <v>2341.1415381328002</v>
      </c>
      <c r="N585" s="5">
        <v>2436.8008316192809</v>
      </c>
      <c r="O585" s="5">
        <v>2275.5733200589843</v>
      </c>
      <c r="P585" s="5">
        <v>2368.3475593090752</v>
      </c>
      <c r="Q585" s="5">
        <v>2473.9058354589852</v>
      </c>
      <c r="R585" s="5">
        <v>2358.4607605200008</v>
      </c>
      <c r="S585" s="5">
        <v>2533.7646511253656</v>
      </c>
      <c r="T585" s="5">
        <v>2491.8559204022295</v>
      </c>
      <c r="U585" s="5">
        <v>2110.2744526279253</v>
      </c>
      <c r="V585" s="5">
        <v>2343.17261366817</v>
      </c>
      <c r="W585" s="5">
        <v>3012.5927073358798</v>
      </c>
      <c r="X585" s="5">
        <v>2967.9233306107808</v>
      </c>
      <c r="Y585" s="5">
        <v>3147.9509117269504</v>
      </c>
      <c r="Z585" s="5">
        <v>3184.9089610730553</v>
      </c>
      <c r="AA585" s="5">
        <v>3281.7882242083306</v>
      </c>
      <c r="AB585" s="5">
        <v>3294.2832003499661</v>
      </c>
      <c r="AC585" s="5">
        <v>3110.6074679504713</v>
      </c>
      <c r="AD585" s="5">
        <v>3466.5435076674003</v>
      </c>
      <c r="AE585" s="5">
        <v>3574.91370862752</v>
      </c>
      <c r="AF585" s="5">
        <v>3680.2172341219566</v>
      </c>
      <c r="AG585" s="5">
        <v>3900.0824232685263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531.52169177498013</v>
      </c>
      <c r="G586" s="5">
        <v>420.02007747758</v>
      </c>
      <c r="H586" s="5">
        <v>502.82832056834991</v>
      </c>
      <c r="I586" s="5">
        <v>514.51335366722526</v>
      </c>
      <c r="J586" s="5">
        <v>521.78593925397513</v>
      </c>
      <c r="K586" s="5">
        <v>553.53536108462549</v>
      </c>
      <c r="L586" s="5">
        <v>422.53752944387537</v>
      </c>
      <c r="M586" s="5">
        <v>445.62713727694518</v>
      </c>
      <c r="N586" s="5">
        <v>502.03220871643992</v>
      </c>
      <c r="O586" s="5">
        <v>463.48963773082511</v>
      </c>
      <c r="P586" s="5">
        <v>484.61739232007022</v>
      </c>
      <c r="Q586" s="5">
        <v>505.2871174324751</v>
      </c>
      <c r="R586" s="5">
        <v>471.25236180698005</v>
      </c>
      <c r="S586" s="5">
        <v>493.77150652005992</v>
      </c>
      <c r="T586" s="5">
        <v>514.08188147799012</v>
      </c>
      <c r="U586" s="5">
        <v>495.40999086160502</v>
      </c>
      <c r="V586" s="5">
        <v>562.0025289439551</v>
      </c>
      <c r="W586" s="5">
        <v>2625.2825405822168</v>
      </c>
      <c r="X586" s="5">
        <v>2538.4439405786306</v>
      </c>
      <c r="Y586" s="5">
        <v>2772.4739593677946</v>
      </c>
      <c r="Z586" s="5">
        <v>2425.9845322512801</v>
      </c>
      <c r="AA586" s="5">
        <v>2713.2604324498566</v>
      </c>
      <c r="AB586" s="5">
        <v>2866.426723733221</v>
      </c>
      <c r="AC586" s="5">
        <v>2706.9266950122496</v>
      </c>
      <c r="AD586" s="5">
        <v>2868.3424009140294</v>
      </c>
      <c r="AE586" s="5">
        <v>2825.3126829686053</v>
      </c>
      <c r="AF586" s="5">
        <v>2744.3185141703711</v>
      </c>
      <c r="AG586" s="5">
        <v>2641.0002618843378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839.89277419994528</v>
      </c>
      <c r="AF590" s="5">
        <v>882.32507377943546</v>
      </c>
      <c r="AG590" s="5">
        <v>977.8936613805804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817.51797869647964</v>
      </c>
      <c r="G591" s="5">
        <v>646.41636198070523</v>
      </c>
      <c r="H591" s="5">
        <v>885.43189248886017</v>
      </c>
      <c r="I591" s="5">
        <v>905.41262616583504</v>
      </c>
      <c r="J591" s="5">
        <v>878.58199761188018</v>
      </c>
      <c r="K591" s="5">
        <v>829.11834430092995</v>
      </c>
      <c r="L591" s="5">
        <v>728.49224830577975</v>
      </c>
      <c r="M591" s="5">
        <v>738.35343055183034</v>
      </c>
      <c r="N591" s="5">
        <v>796.63184785199019</v>
      </c>
      <c r="O591" s="5">
        <v>790.03235897152035</v>
      </c>
      <c r="P591" s="5">
        <v>801.21430542999008</v>
      </c>
      <c r="Q591" s="5">
        <v>780.77222989834513</v>
      </c>
      <c r="R591" s="5">
        <v>750.15858839507484</v>
      </c>
      <c r="S591" s="5">
        <v>847.03367156499485</v>
      </c>
      <c r="T591" s="5">
        <v>826.31049532411998</v>
      </c>
      <c r="U591" s="5">
        <v>866.56483989994479</v>
      </c>
      <c r="V591" s="5">
        <v>938.7246914342353</v>
      </c>
      <c r="W591" s="5">
        <v>990.4350955050154</v>
      </c>
      <c r="X591" s="5">
        <v>1022.5964770118951</v>
      </c>
      <c r="Y591" s="5">
        <v>1008.7637677898402</v>
      </c>
      <c r="Z591" s="5">
        <v>935.74490062019015</v>
      </c>
      <c r="AA591" s="5">
        <v>950.74845835369979</v>
      </c>
      <c r="AB591" s="5">
        <v>881.97174429590518</v>
      </c>
      <c r="AC591" s="5">
        <v>807.75135361992977</v>
      </c>
      <c r="AD591" s="5">
        <v>982.45202195444529</v>
      </c>
      <c r="AE591" s="5">
        <v>1121.26793746718</v>
      </c>
      <c r="AF591" s="5">
        <v>1073.330706523481</v>
      </c>
      <c r="AG591" s="5">
        <v>1411.6014847350255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541.93653175024031</v>
      </c>
      <c r="AF592" s="5">
        <v>540.45679669309516</v>
      </c>
      <c r="AG592" s="5">
        <v>547.63633297197021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395.81186422441505</v>
      </c>
      <c r="G595" s="5">
        <v>313.38352203761997</v>
      </c>
      <c r="H595" s="5">
        <v>440.345996751575</v>
      </c>
      <c r="I595" s="5">
        <v>450.1268272061248</v>
      </c>
      <c r="J595" s="5">
        <v>405.33311441630008</v>
      </c>
      <c r="K595" s="5">
        <v>398.92154856100996</v>
      </c>
      <c r="L595" s="5">
        <v>322.46388625811994</v>
      </c>
      <c r="M595" s="5">
        <v>344.70951604259989</v>
      </c>
      <c r="N595" s="5">
        <v>369.24929903896503</v>
      </c>
      <c r="O595" s="5">
        <v>378.87219177360009</v>
      </c>
      <c r="P595" s="5">
        <v>384.85602276746005</v>
      </c>
      <c r="Q595" s="5">
        <v>381.90621143830504</v>
      </c>
      <c r="R595" s="5">
        <v>358.27843507548988</v>
      </c>
      <c r="S595" s="5">
        <v>397.17530066274003</v>
      </c>
      <c r="T595" s="5">
        <v>405.57354743014508</v>
      </c>
      <c r="U595" s="5">
        <v>397.92190873062498</v>
      </c>
      <c r="V595" s="5">
        <v>453.97111311955484</v>
      </c>
      <c r="W595" s="5">
        <v>488.17023070238497</v>
      </c>
      <c r="X595" s="5">
        <v>483.29041403420996</v>
      </c>
      <c r="Y595" s="5">
        <v>489.42516487374007</v>
      </c>
      <c r="Z595" s="5">
        <v>468.71244146410493</v>
      </c>
      <c r="AA595" s="5">
        <v>300.65865414419994</v>
      </c>
      <c r="AB595" s="5">
        <v>297.36170803779009</v>
      </c>
      <c r="AC595" s="5">
        <v>270.53320069648504</v>
      </c>
      <c r="AD595" s="5">
        <v>317.71454226853518</v>
      </c>
      <c r="AE595" s="5">
        <v>1330.0840500796103</v>
      </c>
      <c r="AF595" s="5">
        <v>1466.7396192082811</v>
      </c>
      <c r="AG595" s="5">
        <v>1496.548297189235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256.14691752001011</v>
      </c>
      <c r="G596" s="5">
        <v>148.32986802967997</v>
      </c>
      <c r="H596" s="5">
        <v>193.776046192</v>
      </c>
      <c r="I596" s="5">
        <v>207.14153112652997</v>
      </c>
      <c r="J596" s="5">
        <v>179.32009426154494</v>
      </c>
      <c r="K596" s="5">
        <v>153.89751796693008</v>
      </c>
      <c r="L596" s="5">
        <v>135.92854330560999</v>
      </c>
      <c r="M596" s="5">
        <v>173.31824198257505</v>
      </c>
      <c r="N596" s="5">
        <v>168.30294403536502</v>
      </c>
      <c r="O596" s="5">
        <v>171.33028897306502</v>
      </c>
      <c r="P596" s="5">
        <v>176.61302877759496</v>
      </c>
      <c r="Q596" s="5">
        <v>180.62951824677495</v>
      </c>
      <c r="R596" s="5">
        <v>162.47424846758003</v>
      </c>
      <c r="S596" s="5">
        <v>190.32273285105506</v>
      </c>
      <c r="T596" s="5">
        <v>194.90110245963996</v>
      </c>
      <c r="U596" s="5">
        <v>191.02207763812999</v>
      </c>
      <c r="V596" s="5">
        <v>206.60578067960012</v>
      </c>
      <c r="W596" s="5">
        <v>226.71298762163505</v>
      </c>
      <c r="X596" s="5">
        <v>212.5501087745601</v>
      </c>
      <c r="Y596" s="5">
        <v>214.22774031015501</v>
      </c>
      <c r="Z596" s="5">
        <v>199.54115182079011</v>
      </c>
      <c r="AA596" s="5">
        <v>228.73052347589498</v>
      </c>
      <c r="AB596" s="5">
        <v>232.82842779300506</v>
      </c>
      <c r="AC596" s="5">
        <v>206.01104955227504</v>
      </c>
      <c r="AD596" s="5">
        <v>233.19269624664489</v>
      </c>
      <c r="AE596" s="5">
        <v>230.37353636313003</v>
      </c>
      <c r="AF596" s="5">
        <v>81.416465858674982</v>
      </c>
      <c r="AG596" s="5">
        <v>81.117663246535002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35.807214745229999</v>
      </c>
      <c r="G597" s="5">
        <v>15.391365304095002</v>
      </c>
      <c r="H597" s="5">
        <v>27.285479586904984</v>
      </c>
      <c r="I597" s="5">
        <v>28.605511570685007</v>
      </c>
      <c r="J597" s="5">
        <v>28.004093706034997</v>
      </c>
      <c r="K597" s="5">
        <v>23.927762319479996</v>
      </c>
      <c r="L597" s="5">
        <v>21.523101180875003</v>
      </c>
      <c r="M597" s="5">
        <v>23.614532148199999</v>
      </c>
      <c r="N597" s="5">
        <v>19.15782919141499</v>
      </c>
      <c r="O597" s="5">
        <v>20.237656937775007</v>
      </c>
      <c r="P597" s="5">
        <v>19.755964149535004</v>
      </c>
      <c r="Q597" s="5">
        <v>20.660477037445002</v>
      </c>
      <c r="R597" s="5">
        <v>20.287639660159996</v>
      </c>
      <c r="S597" s="5">
        <v>21.228868949119988</v>
      </c>
      <c r="T597" s="5">
        <v>21.102084276845005</v>
      </c>
      <c r="U597" s="5">
        <v>21.886322196264999</v>
      </c>
      <c r="V597" s="5">
        <v>24.10135706780499</v>
      </c>
      <c r="W597" s="5">
        <v>26.078050281190009</v>
      </c>
      <c r="X597" s="5">
        <v>26.727407577459992</v>
      </c>
      <c r="Y597" s="5">
        <v>24.702693175119986</v>
      </c>
      <c r="Z597" s="5">
        <v>23.700622301560017</v>
      </c>
      <c r="AA597" s="5">
        <v>25.436827053415001</v>
      </c>
      <c r="AB597" s="5">
        <v>14.610903117219998</v>
      </c>
      <c r="AC597" s="5">
        <v>13.256698655829993</v>
      </c>
      <c r="AD597" s="5">
        <v>946.81526007782008</v>
      </c>
      <c r="AE597" s="5">
        <v>2223.4857035896111</v>
      </c>
      <c r="AF597" s="5">
        <v>2453.0753763913599</v>
      </c>
      <c r="AG597" s="5">
        <v>2600.690530632131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683.25698205353001</v>
      </c>
      <c r="G600" s="5">
        <v>513.17048303791012</v>
      </c>
      <c r="H600" s="5">
        <v>575.34976143373501</v>
      </c>
      <c r="I600" s="5">
        <v>607.60142415404493</v>
      </c>
      <c r="J600" s="5">
        <v>575.42008974256009</v>
      </c>
      <c r="K600" s="5">
        <v>561.2196503770798</v>
      </c>
      <c r="L600" s="5">
        <v>519.1644453066499</v>
      </c>
      <c r="M600" s="5">
        <v>522.50719657422019</v>
      </c>
      <c r="N600" s="5">
        <v>499.59249844537499</v>
      </c>
      <c r="O600" s="5">
        <v>498.03213836156516</v>
      </c>
      <c r="P600" s="5">
        <v>523.81615520313017</v>
      </c>
      <c r="Q600" s="5">
        <v>524.55293926461013</v>
      </c>
      <c r="R600" s="5">
        <v>507.44593086143527</v>
      </c>
      <c r="S600" s="5">
        <v>549.18341377027514</v>
      </c>
      <c r="T600" s="5">
        <v>533.58144968581473</v>
      </c>
      <c r="U600" s="5">
        <v>584.32274729620985</v>
      </c>
      <c r="V600" s="5">
        <v>572.0254435972497</v>
      </c>
      <c r="W600" s="5">
        <v>640.74190161306012</v>
      </c>
      <c r="X600" s="5">
        <v>643.61342001187006</v>
      </c>
      <c r="Y600" s="5">
        <v>621.21216070946002</v>
      </c>
      <c r="Z600" s="5">
        <v>582.85899475137012</v>
      </c>
      <c r="AA600" s="5">
        <v>164.91268351800002</v>
      </c>
      <c r="AB600" s="5">
        <v>162.44215534799994</v>
      </c>
      <c r="AC600" s="5">
        <v>159.71717841722011</v>
      </c>
      <c r="AD600" s="5">
        <v>0</v>
      </c>
      <c r="AE600" s="5">
        <v>0</v>
      </c>
      <c r="AF600" s="5">
        <v>0</v>
      </c>
      <c r="AG600" s="5">
        <v>0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1012.7645297484996</v>
      </c>
      <c r="AE602" s="5">
        <v>1122.5756043793053</v>
      </c>
      <c r="AF602" s="5">
        <v>1326.3694993991157</v>
      </c>
      <c r="AG602" s="5">
        <v>1380.1576218125444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1319.984407853505</v>
      </c>
      <c r="G609" s="5">
        <v>3794.6014016227596</v>
      </c>
      <c r="H609" s="5">
        <v>3923.0911768795595</v>
      </c>
      <c r="I609" s="5">
        <v>3524.0850507693904</v>
      </c>
      <c r="J609" s="5">
        <v>3610.0247752541522</v>
      </c>
      <c r="K609" s="5">
        <v>3494.8451236625142</v>
      </c>
      <c r="L609" s="5">
        <v>3996.2103752762423</v>
      </c>
      <c r="M609" s="5">
        <v>3210.7178219935804</v>
      </c>
      <c r="N609" s="5">
        <v>3662.5434211311167</v>
      </c>
      <c r="O609" s="5">
        <v>3426.7888948947543</v>
      </c>
      <c r="P609" s="5">
        <v>3512.5033509602126</v>
      </c>
      <c r="Q609" s="5">
        <v>3647.3757183440634</v>
      </c>
      <c r="R609" s="5">
        <v>3630.8620710560722</v>
      </c>
      <c r="S609" s="5">
        <v>3800.1488955464142</v>
      </c>
      <c r="T609" s="5">
        <v>3351.487026072934</v>
      </c>
      <c r="U609" s="5">
        <v>3423.6854784712605</v>
      </c>
      <c r="V609" s="5">
        <v>3671.3545319626651</v>
      </c>
      <c r="W609" s="5">
        <v>3820.5463755255569</v>
      </c>
      <c r="X609" s="5">
        <v>3408.7389850506079</v>
      </c>
      <c r="Y609" s="5">
        <v>3960.9075928614957</v>
      </c>
      <c r="Z609" s="5">
        <v>4127.9614751458121</v>
      </c>
      <c r="AA609" s="5">
        <v>4057.9746492636668</v>
      </c>
      <c r="AB609" s="5">
        <v>4141.8808764153791</v>
      </c>
      <c r="AC609" s="5">
        <v>3835.7034240989597</v>
      </c>
      <c r="AD609" s="5">
        <v>3930.0174606108712</v>
      </c>
      <c r="AE609" s="5">
        <v>3351.7434651148769</v>
      </c>
      <c r="AF609" s="5">
        <v>3427.0017196951462</v>
      </c>
      <c r="AG609" s="5">
        <v>3717.0675921992547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103.09635246341507</v>
      </c>
      <c r="G610" s="5">
        <v>110.04047521199996</v>
      </c>
      <c r="H610" s="5">
        <v>112.66036243200003</v>
      </c>
      <c r="I610" s="5">
        <v>100.02861134639994</v>
      </c>
      <c r="J610" s="5">
        <v>838.47473971787463</v>
      </c>
      <c r="K610" s="5">
        <v>807.09267995342043</v>
      </c>
      <c r="L610" s="5">
        <v>1408.4331581896156</v>
      </c>
      <c r="M610" s="5">
        <v>1157.12884570797</v>
      </c>
      <c r="N610" s="5">
        <v>1258.2344609837696</v>
      </c>
      <c r="O610" s="5">
        <v>1357.6943222939647</v>
      </c>
      <c r="P610" s="5">
        <v>1295.5420402781497</v>
      </c>
      <c r="Q610" s="5">
        <v>1643.1568566062379</v>
      </c>
      <c r="R610" s="5">
        <v>2689.7963055571154</v>
      </c>
      <c r="S610" s="5">
        <v>2557.4273278392484</v>
      </c>
      <c r="T610" s="5">
        <v>2349.2837610258343</v>
      </c>
      <c r="U610" s="5">
        <v>2609.1762844433706</v>
      </c>
      <c r="V610" s="5">
        <v>2703.4084852554292</v>
      </c>
      <c r="W610" s="5">
        <v>2790.2289457550787</v>
      </c>
      <c r="X610" s="5">
        <v>2527.6844752098255</v>
      </c>
      <c r="Y610" s="5">
        <v>2717.3786511496301</v>
      </c>
      <c r="Z610" s="5">
        <v>3193.5523757610199</v>
      </c>
      <c r="AA610" s="5">
        <v>2980.8561881258715</v>
      </c>
      <c r="AB610" s="5">
        <v>2981.8165266386463</v>
      </c>
      <c r="AC610" s="5">
        <v>2904.8386208506904</v>
      </c>
      <c r="AD610" s="5">
        <v>2791.8985216070073</v>
      </c>
      <c r="AE610" s="5">
        <v>2371.7459544764847</v>
      </c>
      <c r="AF610" s="5">
        <v>2670.7563696287257</v>
      </c>
      <c r="AG610" s="5">
        <v>2760.3569085562503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85.470594833750042</v>
      </c>
      <c r="AA612" s="5">
        <v>638.49120828461014</v>
      </c>
      <c r="AB612" s="5">
        <v>2275.9512011308389</v>
      </c>
      <c r="AC612" s="5">
        <v>2487.7714077504502</v>
      </c>
      <c r="AD612" s="5">
        <v>2376.0991099874363</v>
      </c>
      <c r="AE612" s="5">
        <v>2163.0132710520866</v>
      </c>
      <c r="AF612" s="5">
        <v>2296.0078192944657</v>
      </c>
      <c r="AG612" s="5">
        <v>2218.7407032795259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862.41095185058043</v>
      </c>
      <c r="U614" s="5">
        <v>866.79520476308414</v>
      </c>
      <c r="V614" s="5">
        <v>854.04437903928419</v>
      </c>
      <c r="W614" s="5">
        <v>948.47851007165502</v>
      </c>
      <c r="X614" s="5">
        <v>2024.565007722729</v>
      </c>
      <c r="Y614" s="5">
        <v>2910.8196013500024</v>
      </c>
      <c r="Z614" s="5">
        <v>3006.0621299161539</v>
      </c>
      <c r="AA614" s="5">
        <v>3138.31725777571</v>
      </c>
      <c r="AB614" s="5">
        <v>3137.8476913711261</v>
      </c>
      <c r="AC614" s="5">
        <v>3092.65527422594</v>
      </c>
      <c r="AD614" s="5">
        <v>3247.8606627551776</v>
      </c>
      <c r="AE614" s="5">
        <v>3131.5376604112007</v>
      </c>
      <c r="AF614" s="5">
        <v>3135.4012555094223</v>
      </c>
      <c r="AG614" s="5">
        <v>3077.575615349223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80.386559043085015</v>
      </c>
      <c r="Y615" s="5">
        <v>693.70216391725</v>
      </c>
      <c r="Z615" s="5">
        <v>1414.1661936528299</v>
      </c>
      <c r="AA615" s="5">
        <v>1549.3229045717148</v>
      </c>
      <c r="AB615" s="5">
        <v>1541.5958543149195</v>
      </c>
      <c r="AC615" s="5">
        <v>1279.3822430494354</v>
      </c>
      <c r="AD615" s="5">
        <v>1450.0710529702092</v>
      </c>
      <c r="AE615" s="5">
        <v>1387.12772588964</v>
      </c>
      <c r="AF615" s="5">
        <v>1375.4725990834495</v>
      </c>
      <c r="AG615" s="5">
        <v>1446.8997617426353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1437.3650180174363</v>
      </c>
      <c r="G616" s="5">
        <v>1435.5695316843864</v>
      </c>
      <c r="H616" s="5">
        <v>1471.2630396733198</v>
      </c>
      <c r="I616" s="5">
        <v>2815.0112876143303</v>
      </c>
      <c r="J616" s="5">
        <v>2836.4351389374697</v>
      </c>
      <c r="K616" s="5">
        <v>2814.6248112378553</v>
      </c>
      <c r="L616" s="5">
        <v>3057.3451277890745</v>
      </c>
      <c r="M616" s="5">
        <v>2697.8492034329802</v>
      </c>
      <c r="N616" s="5">
        <v>2861.4628460686458</v>
      </c>
      <c r="O616" s="5">
        <v>2920.3126790629603</v>
      </c>
      <c r="P616" s="5">
        <v>3969.4043081989112</v>
      </c>
      <c r="Q616" s="5">
        <v>4738.2190140857638</v>
      </c>
      <c r="R616" s="5">
        <v>4774.8684908494797</v>
      </c>
      <c r="S616" s="5">
        <v>6006.8263902382296</v>
      </c>
      <c r="T616" s="5">
        <v>7687.9203886180239</v>
      </c>
      <c r="U616" s="5">
        <v>7339.4142866995562</v>
      </c>
      <c r="V616" s="5">
        <v>7549.4644029964256</v>
      </c>
      <c r="W616" s="5">
        <v>8779.6114165244217</v>
      </c>
      <c r="X616" s="5">
        <v>8440.4344020353965</v>
      </c>
      <c r="Y616" s="5">
        <v>11404.609510139024</v>
      </c>
      <c r="Z616" s="5">
        <v>11460.255659591039</v>
      </c>
      <c r="AA616" s="5">
        <v>11386.117863308493</v>
      </c>
      <c r="AB616" s="5">
        <v>11862.71805403868</v>
      </c>
      <c r="AC616" s="5">
        <v>11283.887907440898</v>
      </c>
      <c r="AD616" s="5">
        <v>11759.688215460807</v>
      </c>
      <c r="AE616" s="5">
        <v>11917.273240164366</v>
      </c>
      <c r="AF616" s="5">
        <v>11083.834203816099</v>
      </c>
      <c r="AG616" s="5">
        <v>11238.107278008905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407.2229748956899</v>
      </c>
      <c r="AA617" s="5">
        <v>453.67235810373006</v>
      </c>
      <c r="AB617" s="5">
        <v>453.74823241246031</v>
      </c>
      <c r="AC617" s="5">
        <v>370.88645937047482</v>
      </c>
      <c r="AD617" s="5">
        <v>383.33092454211499</v>
      </c>
      <c r="AE617" s="5">
        <v>412.44321153363529</v>
      </c>
      <c r="AF617" s="5">
        <v>403.55972019699993</v>
      </c>
      <c r="AG617" s="5">
        <v>412.20120556405993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326.48816831313991</v>
      </c>
      <c r="H618" s="5">
        <v>1142.8109052060402</v>
      </c>
      <c r="I618" s="5">
        <v>4323.3528769811019</v>
      </c>
      <c r="J618" s="5">
        <v>4025.2204346705485</v>
      </c>
      <c r="K618" s="5">
        <v>4047.7605909547592</v>
      </c>
      <c r="L618" s="5">
        <v>3633.5059988442581</v>
      </c>
      <c r="M618" s="5">
        <v>4266.096587426342</v>
      </c>
      <c r="N618" s="5">
        <v>4159.7400182187121</v>
      </c>
      <c r="O618" s="5">
        <v>4614.7000856506538</v>
      </c>
      <c r="P618" s="5">
        <v>4345.0864935768586</v>
      </c>
      <c r="Q618" s="5">
        <v>4310.0699096697554</v>
      </c>
      <c r="R618" s="5">
        <v>4246.6092681250084</v>
      </c>
      <c r="S618" s="5">
        <v>4245.784485932747</v>
      </c>
      <c r="T618" s="5">
        <v>4841.1223824638791</v>
      </c>
      <c r="U618" s="5">
        <v>4530.782457678175</v>
      </c>
      <c r="V618" s="5">
        <v>4930.5835221415991</v>
      </c>
      <c r="W618" s="5">
        <v>4871.8552538948661</v>
      </c>
      <c r="X618" s="5">
        <v>5191.2454422051551</v>
      </c>
      <c r="Y618" s="5">
        <v>5026.6694033026752</v>
      </c>
      <c r="Z618" s="5">
        <v>5497.2370630193045</v>
      </c>
      <c r="AA618" s="5">
        <v>5274.076982523462</v>
      </c>
      <c r="AB618" s="5">
        <v>5270.9662950184374</v>
      </c>
      <c r="AC618" s="5">
        <v>5186.4512485420428</v>
      </c>
      <c r="AD618" s="5">
        <v>5173.8693060326741</v>
      </c>
      <c r="AE618" s="5">
        <v>5378.0819942729859</v>
      </c>
      <c r="AF618" s="5">
        <v>4959.2292126848597</v>
      </c>
      <c r="AG618" s="5">
        <v>5345.0635767044778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1761.5068297949856</v>
      </c>
      <c r="G620" s="5">
        <v>1724.3294747903001</v>
      </c>
      <c r="H620" s="5">
        <v>1941.7875051102544</v>
      </c>
      <c r="I620" s="5">
        <v>1813.9005298300303</v>
      </c>
      <c r="J620" s="5">
        <v>2013.1527941968845</v>
      </c>
      <c r="K620" s="5">
        <v>2272.3779242648598</v>
      </c>
      <c r="L620" s="5">
        <v>2140.9953124555695</v>
      </c>
      <c r="M620" s="5">
        <v>2194.7504939495743</v>
      </c>
      <c r="N620" s="5">
        <v>2353.4223079715753</v>
      </c>
      <c r="O620" s="5">
        <v>2510.9219662925098</v>
      </c>
      <c r="P620" s="5">
        <v>2455.593843431905</v>
      </c>
      <c r="Q620" s="5">
        <v>2379.5547652459809</v>
      </c>
      <c r="R620" s="5">
        <v>2254.3721176357858</v>
      </c>
      <c r="S620" s="5">
        <v>2364.8606111783852</v>
      </c>
      <c r="T620" s="5">
        <v>2202.3337845888746</v>
      </c>
      <c r="U620" s="5">
        <v>1944.4075063914847</v>
      </c>
      <c r="V620" s="5">
        <v>2056.2896435995303</v>
      </c>
      <c r="W620" s="5">
        <v>2022.1583954011692</v>
      </c>
      <c r="X620" s="5">
        <v>2073.4011888811083</v>
      </c>
      <c r="Y620" s="5">
        <v>2182.9243063834115</v>
      </c>
      <c r="Z620" s="5">
        <v>2374.0835665707195</v>
      </c>
      <c r="AA620" s="5">
        <v>2163.4439160993088</v>
      </c>
      <c r="AB620" s="5">
        <v>2096.6560892070152</v>
      </c>
      <c r="AC620" s="5">
        <v>1926.6034823530954</v>
      </c>
      <c r="AD620" s="5">
        <v>2077.0016600319955</v>
      </c>
      <c r="AE620" s="5">
        <v>2060.5635073430512</v>
      </c>
      <c r="AF620" s="5">
        <v>2109.4278845279296</v>
      </c>
      <c r="AG620" s="5">
        <v>2227.8809856956705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349.51928413132475</v>
      </c>
      <c r="G621" s="5">
        <v>2580.5592321846457</v>
      </c>
      <c r="H621" s="5">
        <v>4486.3108908339582</v>
      </c>
      <c r="I621" s="5">
        <v>5236.0078061472432</v>
      </c>
      <c r="J621" s="5">
        <v>7648.3176354068382</v>
      </c>
      <c r="K621" s="5">
        <v>9020.2575582712852</v>
      </c>
      <c r="L621" s="5">
        <v>8820.8388875773962</v>
      </c>
      <c r="M621" s="5">
        <v>9218.3021381588624</v>
      </c>
      <c r="N621" s="5">
        <v>9179.8111569132725</v>
      </c>
      <c r="O621" s="5">
        <v>9619.0791713168692</v>
      </c>
      <c r="P621" s="5">
        <v>9622.1366069420801</v>
      </c>
      <c r="Q621" s="5">
        <v>9394.6289651037787</v>
      </c>
      <c r="R621" s="5">
        <v>9110.083262424836</v>
      </c>
      <c r="S621" s="5">
        <v>9196.45088577963</v>
      </c>
      <c r="T621" s="5">
        <v>9141.947867173576</v>
      </c>
      <c r="U621" s="5">
        <v>8749.6937400165261</v>
      </c>
      <c r="V621" s="5">
        <v>9284.7303995736111</v>
      </c>
      <c r="W621" s="5">
        <v>9300.0545823566099</v>
      </c>
      <c r="X621" s="5">
        <v>9186.8722071063748</v>
      </c>
      <c r="Y621" s="5">
        <v>8889.7434551872448</v>
      </c>
      <c r="Z621" s="5">
        <v>9382.8817580853902</v>
      </c>
      <c r="AA621" s="5">
        <v>9044.0385195570925</v>
      </c>
      <c r="AB621" s="5">
        <v>8578.4324707696906</v>
      </c>
      <c r="AC621" s="5">
        <v>8340.2744775111805</v>
      </c>
      <c r="AD621" s="5">
        <v>8417.1292606489878</v>
      </c>
      <c r="AE621" s="5">
        <v>8402.6163189648578</v>
      </c>
      <c r="AF621" s="5">
        <v>7495.035367327012</v>
      </c>
      <c r="AG621" s="5">
        <v>7870.927420154595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642.64410229003454</v>
      </c>
      <c r="G622" s="5">
        <v>632.19566235805974</v>
      </c>
      <c r="H622" s="5">
        <v>665.13837750920516</v>
      </c>
      <c r="I622" s="5">
        <v>651.77546267956973</v>
      </c>
      <c r="J622" s="5">
        <v>618.42195796731494</v>
      </c>
      <c r="K622" s="5">
        <v>654.75637940396098</v>
      </c>
      <c r="L622" s="5">
        <v>537.34240788563989</v>
      </c>
      <c r="M622" s="5">
        <v>536.02675137196491</v>
      </c>
      <c r="N622" s="5">
        <v>591.76135845054011</v>
      </c>
      <c r="O622" s="5">
        <v>610.17653789232986</v>
      </c>
      <c r="P622" s="5">
        <v>600.78038497354498</v>
      </c>
      <c r="Q622" s="5">
        <v>569.60931963992971</v>
      </c>
      <c r="R622" s="5">
        <v>582.72869055077513</v>
      </c>
      <c r="S622" s="5">
        <v>594.55774816303062</v>
      </c>
      <c r="T622" s="5">
        <v>584.79235523494469</v>
      </c>
      <c r="U622" s="5">
        <v>545.492297996145</v>
      </c>
      <c r="V622" s="5">
        <v>595.00380046265502</v>
      </c>
      <c r="W622" s="5">
        <v>832.61735707085529</v>
      </c>
      <c r="X622" s="5">
        <v>854.35601529673465</v>
      </c>
      <c r="Y622" s="5">
        <v>897.65851489010049</v>
      </c>
      <c r="Z622" s="5">
        <v>894.57305952038428</v>
      </c>
      <c r="AA622" s="5">
        <v>886.33121806108579</v>
      </c>
      <c r="AB622" s="5">
        <v>848.39233315210925</v>
      </c>
      <c r="AC622" s="5">
        <v>880.83174840606887</v>
      </c>
      <c r="AD622" s="5">
        <v>910.4023650391099</v>
      </c>
      <c r="AE622" s="5">
        <v>914.32387673955998</v>
      </c>
      <c r="AF622" s="5">
        <v>816.68602142621</v>
      </c>
      <c r="AG622" s="5">
        <v>934.52696225823502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1326.9779082054959</v>
      </c>
      <c r="G626" s="5">
        <v>1328.3766961433753</v>
      </c>
      <c r="H626" s="5">
        <v>1288.0184784071898</v>
      </c>
      <c r="I626" s="5">
        <v>1344.2630922052499</v>
      </c>
      <c r="J626" s="5">
        <v>1365.0078106765795</v>
      </c>
      <c r="K626" s="5">
        <v>1356.7502701164697</v>
      </c>
      <c r="L626" s="5">
        <v>1237.6572162969601</v>
      </c>
      <c r="M626" s="5">
        <v>1291.4224936324995</v>
      </c>
      <c r="N626" s="5">
        <v>1284.7063032038395</v>
      </c>
      <c r="O626" s="5">
        <v>1335.0896575233196</v>
      </c>
      <c r="P626" s="5">
        <v>1330.9201651819903</v>
      </c>
      <c r="Q626" s="5">
        <v>1372.7869878063098</v>
      </c>
      <c r="R626" s="5">
        <v>1376.4961479397202</v>
      </c>
      <c r="S626" s="5">
        <v>1300.718522789145</v>
      </c>
      <c r="T626" s="5">
        <v>1396.4896514439301</v>
      </c>
      <c r="U626" s="5">
        <v>1381.3424833121653</v>
      </c>
      <c r="V626" s="5">
        <v>1480.721918022165</v>
      </c>
      <c r="W626" s="5">
        <v>1432.9598593880951</v>
      </c>
      <c r="X626" s="5">
        <v>1460.7377017010908</v>
      </c>
      <c r="Y626" s="5">
        <v>1398.6966536369739</v>
      </c>
      <c r="Z626" s="5">
        <v>1434.6055401975286</v>
      </c>
      <c r="AA626" s="5">
        <v>1396.1022127568153</v>
      </c>
      <c r="AB626" s="5">
        <v>1434.1322761587458</v>
      </c>
      <c r="AC626" s="5">
        <v>1460.8843934432753</v>
      </c>
      <c r="AD626" s="5">
        <v>1426.4872252442246</v>
      </c>
      <c r="AE626" s="5">
        <v>1503.053818255931</v>
      </c>
      <c r="AF626" s="5">
        <v>1508.3366156985992</v>
      </c>
      <c r="AG626" s="5">
        <v>1626.2738161766363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2.2366805750000007E-3</v>
      </c>
      <c r="V627" s="5">
        <v>2.469088715000004E-3</v>
      </c>
      <c r="W627" s="5">
        <v>2.5781713650000013E-3</v>
      </c>
      <c r="X627" s="5">
        <v>2.3347328799999973E-3</v>
      </c>
      <c r="Y627" s="5">
        <v>2.1208695499999992E-3</v>
      </c>
      <c r="Z627" s="5">
        <v>2.1545795300000007E-3</v>
      </c>
      <c r="AA627" s="5">
        <v>2.2092907600000009E-3</v>
      </c>
      <c r="AB627" s="5">
        <v>1.9752574300000002E-3</v>
      </c>
      <c r="AC627" s="5">
        <v>2.0873950099999997E-3</v>
      </c>
      <c r="AD627" s="5">
        <v>683.16858339611008</v>
      </c>
      <c r="AE627" s="5">
        <v>1065.2837016881992</v>
      </c>
      <c r="AF627" s="5">
        <v>1012.6314496165605</v>
      </c>
      <c r="AG627" s="5">
        <v>1108.7323959379096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4787.3013051009348</v>
      </c>
      <c r="G630" s="5">
        <v>4939.7800473783727</v>
      </c>
      <c r="H630" s="5">
        <v>5141.7919142266701</v>
      </c>
      <c r="I630" s="5">
        <v>5267.5123779995301</v>
      </c>
      <c r="J630" s="5">
        <v>5024.589160552101</v>
      </c>
      <c r="K630" s="5">
        <v>5232.8347729991192</v>
      </c>
      <c r="L630" s="5">
        <v>5195.8050441343894</v>
      </c>
      <c r="M630" s="5">
        <v>5328.9044011743254</v>
      </c>
      <c r="N630" s="5">
        <v>5137.8409164081904</v>
      </c>
      <c r="O630" s="5">
        <v>5108.6876395892959</v>
      </c>
      <c r="P630" s="5">
        <v>5321.8449673920486</v>
      </c>
      <c r="Q630" s="5">
        <v>4445.8079071779857</v>
      </c>
      <c r="R630" s="5">
        <v>5166.0219219484288</v>
      </c>
      <c r="S630" s="5">
        <v>4544.8305625414159</v>
      </c>
      <c r="T630" s="5">
        <v>4680.833517407038</v>
      </c>
      <c r="U630" s="5">
        <v>4465.4799761393051</v>
      </c>
      <c r="V630" s="5">
        <v>4837.5500123389302</v>
      </c>
      <c r="W630" s="5">
        <v>4980.6169772060521</v>
      </c>
      <c r="X630" s="5">
        <v>5134.4175675908609</v>
      </c>
      <c r="Y630" s="5">
        <v>4812.2931920335959</v>
      </c>
      <c r="Z630" s="5">
        <v>4716.5613814249155</v>
      </c>
      <c r="AA630" s="5">
        <v>5139.4721392745651</v>
      </c>
      <c r="AB630" s="5">
        <v>4761.0038229152588</v>
      </c>
      <c r="AC630" s="5">
        <v>5395.44608774668</v>
      </c>
      <c r="AD630" s="5">
        <v>5004.6740188695703</v>
      </c>
      <c r="AE630" s="5">
        <v>6207.9937626635801</v>
      </c>
      <c r="AF630" s="5">
        <v>5910.3208611786813</v>
      </c>
      <c r="AG630" s="5">
        <v>6345.1835486280252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5004.9494495271492</v>
      </c>
      <c r="G631" s="5">
        <v>5804.7545216868903</v>
      </c>
      <c r="H631" s="5">
        <v>5582.8115458120456</v>
      </c>
      <c r="I631" s="5">
        <v>5914.3681897708902</v>
      </c>
      <c r="J631" s="5">
        <v>5567.8836723788972</v>
      </c>
      <c r="K631" s="5">
        <v>5838.6839786654382</v>
      </c>
      <c r="L631" s="5">
        <v>5696.8463687252197</v>
      </c>
      <c r="M631" s="5">
        <v>6003.3458126445948</v>
      </c>
      <c r="N631" s="5">
        <v>5509.4195912902387</v>
      </c>
      <c r="O631" s="5">
        <v>5603.6771150753111</v>
      </c>
      <c r="P631" s="5">
        <v>6030.1802752870681</v>
      </c>
      <c r="Q631" s="5">
        <v>5595.861381622226</v>
      </c>
      <c r="R631" s="5">
        <v>6521.4880576848755</v>
      </c>
      <c r="S631" s="5">
        <v>5570.2589179113993</v>
      </c>
      <c r="T631" s="5">
        <v>6598.4972185027018</v>
      </c>
      <c r="U631" s="5">
        <v>6752.9345246933899</v>
      </c>
      <c r="V631" s="5">
        <v>7227.1815619196468</v>
      </c>
      <c r="W631" s="5">
        <v>7188.8365740399659</v>
      </c>
      <c r="X631" s="5">
        <v>7292.8634657368075</v>
      </c>
      <c r="Y631" s="5">
        <v>6610.2644113694359</v>
      </c>
      <c r="Z631" s="5">
        <v>6260.1392779647376</v>
      </c>
      <c r="AA631" s="5">
        <v>7622.3447151594555</v>
      </c>
      <c r="AB631" s="5">
        <v>8001.7561320880759</v>
      </c>
      <c r="AC631" s="5">
        <v>9129.3412784931425</v>
      </c>
      <c r="AD631" s="5">
        <v>9199.2224869502643</v>
      </c>
      <c r="AE631" s="5">
        <v>11772.330410463015</v>
      </c>
      <c r="AF631" s="5">
        <v>11333.379296198746</v>
      </c>
      <c r="AG631" s="5">
        <v>11139.538149913875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1799.9999999999834</v>
      </c>
      <c r="H632" s="5">
        <v>1652.8042995000003</v>
      </c>
      <c r="I632" s="5">
        <v>1553.8788426689346</v>
      </c>
      <c r="J632" s="5">
        <v>1487.2142964508503</v>
      </c>
      <c r="K632" s="5">
        <v>1449.9159277839706</v>
      </c>
      <c r="L632" s="5">
        <v>1402.9871014195194</v>
      </c>
      <c r="M632" s="5">
        <v>1585.4173994403238</v>
      </c>
      <c r="N632" s="5">
        <v>1498.74011672612</v>
      </c>
      <c r="O632" s="5">
        <v>1457.297252521505</v>
      </c>
      <c r="P632" s="5">
        <v>1520.9316208096591</v>
      </c>
      <c r="Q632" s="5">
        <v>1435.7711850509743</v>
      </c>
      <c r="R632" s="5">
        <v>1701.1312255549608</v>
      </c>
      <c r="S632" s="5">
        <v>1474.1594542800356</v>
      </c>
      <c r="T632" s="5">
        <v>1541.7794825493095</v>
      </c>
      <c r="U632" s="5">
        <v>1506.7028434017398</v>
      </c>
      <c r="V632" s="5">
        <v>1505.4331733649501</v>
      </c>
      <c r="W632" s="5">
        <v>1790.4747525939042</v>
      </c>
      <c r="X632" s="5">
        <v>2538.4065123157743</v>
      </c>
      <c r="Y632" s="5">
        <v>2883.0059766055656</v>
      </c>
      <c r="Z632" s="5">
        <v>4688.1456155808391</v>
      </c>
      <c r="AA632" s="5">
        <v>4982.1593628351529</v>
      </c>
      <c r="AB632" s="5">
        <v>4563.6474562741932</v>
      </c>
      <c r="AC632" s="5">
        <v>5235.3440626584888</v>
      </c>
      <c r="AD632" s="5">
        <v>5719.6935927725372</v>
      </c>
      <c r="AE632" s="5">
        <v>5998.4896899433079</v>
      </c>
      <c r="AF632" s="5">
        <v>5840.0340786598517</v>
      </c>
      <c r="AG632" s="5">
        <v>6006.9367142954243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1666.7441209516342</v>
      </c>
      <c r="AE633" s="5">
        <v>2325.8891279098148</v>
      </c>
      <c r="AF633" s="5">
        <v>2093.6507880922295</v>
      </c>
      <c r="AG633" s="5">
        <v>2486.6185246626287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736.21863693343528</v>
      </c>
      <c r="G634" s="5">
        <v>611.34254121712479</v>
      </c>
      <c r="H634" s="5">
        <v>647.94816832211995</v>
      </c>
      <c r="I634" s="5">
        <v>668.16195026910498</v>
      </c>
      <c r="J634" s="5">
        <v>648.6336430502447</v>
      </c>
      <c r="K634" s="5">
        <v>672.17429596433533</v>
      </c>
      <c r="L634" s="5">
        <v>623.82198818066036</v>
      </c>
      <c r="M634" s="5">
        <v>565.52927879407991</v>
      </c>
      <c r="N634" s="5">
        <v>525.49869956459497</v>
      </c>
      <c r="O634" s="5">
        <v>532.02561889257504</v>
      </c>
      <c r="P634" s="5">
        <v>584.59382094228954</v>
      </c>
      <c r="Q634" s="5">
        <v>545.35283606355028</v>
      </c>
      <c r="R634" s="5">
        <v>453.18889117498475</v>
      </c>
      <c r="S634" s="5">
        <v>402.88475956797504</v>
      </c>
      <c r="T634" s="5">
        <v>1174.23937337182</v>
      </c>
      <c r="U634" s="5">
        <v>990.71085021071985</v>
      </c>
      <c r="V634" s="5">
        <v>1270.7528538785284</v>
      </c>
      <c r="W634" s="5">
        <v>1338.3895031801565</v>
      </c>
      <c r="X634" s="5">
        <v>1340.8230867186555</v>
      </c>
      <c r="Y634" s="5">
        <v>1382.2844256649003</v>
      </c>
      <c r="Z634" s="5">
        <v>1448.4646516685741</v>
      </c>
      <c r="AA634" s="5">
        <v>1438.6901753530408</v>
      </c>
      <c r="AB634" s="5">
        <v>1317.5030771293802</v>
      </c>
      <c r="AC634" s="5">
        <v>1559.661726892635</v>
      </c>
      <c r="AD634" s="5">
        <v>1421.8751039273966</v>
      </c>
      <c r="AE634" s="5">
        <v>1647.4782632371364</v>
      </c>
      <c r="AF634" s="5">
        <v>1528.2737808212239</v>
      </c>
      <c r="AG634" s="5">
        <v>1715.1173359029708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3785.6345339253203</v>
      </c>
      <c r="G636" s="5">
        <v>3861.7668424055041</v>
      </c>
      <c r="H636" s="5">
        <v>3567.6234708322895</v>
      </c>
      <c r="I636" s="5">
        <v>3808.1547802257287</v>
      </c>
      <c r="J636" s="5">
        <v>3584.6268390276646</v>
      </c>
      <c r="K636" s="5">
        <v>3888.2577248826406</v>
      </c>
      <c r="L636" s="5">
        <v>3710.1343982175899</v>
      </c>
      <c r="M636" s="5">
        <v>3626.5513572326699</v>
      </c>
      <c r="N636" s="5">
        <v>3558.8385023672904</v>
      </c>
      <c r="O636" s="5">
        <v>3636.752257134815</v>
      </c>
      <c r="P636" s="5">
        <v>3412.7538979305846</v>
      </c>
      <c r="Q636" s="5">
        <v>3260.7247034841052</v>
      </c>
      <c r="R636" s="5">
        <v>3430.8994816307454</v>
      </c>
      <c r="S636" s="5">
        <v>3339.7676523909649</v>
      </c>
      <c r="T636" s="5">
        <v>5811.2084082220681</v>
      </c>
      <c r="U636" s="5">
        <v>5370.7738899348869</v>
      </c>
      <c r="V636" s="5">
        <v>5909.6643485187278</v>
      </c>
      <c r="W636" s="5">
        <v>6448.563037152976</v>
      </c>
      <c r="X636" s="5">
        <v>7114.7424560528843</v>
      </c>
      <c r="Y636" s="5">
        <v>7267.1353897995905</v>
      </c>
      <c r="Z636" s="5">
        <v>6911.5432281703052</v>
      </c>
      <c r="AA636" s="5">
        <v>7618.7987346778718</v>
      </c>
      <c r="AB636" s="5">
        <v>7673.0436304321138</v>
      </c>
      <c r="AC636" s="5">
        <v>8327.6856292575867</v>
      </c>
      <c r="AD636" s="5">
        <v>8651.6023148060831</v>
      </c>
      <c r="AE636" s="5">
        <v>10072.819408957008</v>
      </c>
      <c r="AF636" s="5">
        <v>9065.7671581056857</v>
      </c>
      <c r="AG636" s="5">
        <v>11190.442333015886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258.66783727020004</v>
      </c>
      <c r="G637" s="5">
        <v>206.8525193583751</v>
      </c>
      <c r="H637" s="5">
        <v>235.09969620974002</v>
      </c>
      <c r="I637" s="5">
        <v>245.59589123496505</v>
      </c>
      <c r="J637" s="5">
        <v>213.8918778397499</v>
      </c>
      <c r="K637" s="5">
        <v>224.80028021957003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300.31778354587556</v>
      </c>
      <c r="X637" s="5">
        <v>273.76139185885</v>
      </c>
      <c r="Y637" s="5">
        <v>267.62245332345486</v>
      </c>
      <c r="Z637" s="5">
        <v>280.96955461553483</v>
      </c>
      <c r="AA637" s="5">
        <v>298.17650958569016</v>
      </c>
      <c r="AB637" s="5">
        <v>277.78621451866996</v>
      </c>
      <c r="AC637" s="5">
        <v>299.33511317416026</v>
      </c>
      <c r="AD637" s="5">
        <v>265.42012767425501</v>
      </c>
      <c r="AE637" s="5">
        <v>324.23800834623501</v>
      </c>
      <c r="AF637" s="5">
        <v>306.71915830071509</v>
      </c>
      <c r="AG637" s="5">
        <v>339.9826728532247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1178.3998446713199</v>
      </c>
      <c r="G638" s="5">
        <v>1165.4791317090198</v>
      </c>
      <c r="H638" s="5">
        <v>1181.7589913202003</v>
      </c>
      <c r="I638" s="5">
        <v>1085.6091225459397</v>
      </c>
      <c r="J638" s="5">
        <v>1083.7759479065553</v>
      </c>
      <c r="K638" s="5">
        <v>1123.6349431548601</v>
      </c>
      <c r="L638" s="5">
        <v>1148.3543053086348</v>
      </c>
      <c r="M638" s="5">
        <v>1076.0043131689399</v>
      </c>
      <c r="N638" s="5">
        <v>1144.2871338483901</v>
      </c>
      <c r="O638" s="5">
        <v>1071.0675504197347</v>
      </c>
      <c r="P638" s="5">
        <v>1111.8052764670801</v>
      </c>
      <c r="Q638" s="5">
        <v>1121.7377298373851</v>
      </c>
      <c r="R638" s="5">
        <v>1199.6022650857797</v>
      </c>
      <c r="S638" s="5">
        <v>1146.6063629173348</v>
      </c>
      <c r="T638" s="5">
        <v>1064.647177442225</v>
      </c>
      <c r="U638" s="5">
        <v>1088.1687708580957</v>
      </c>
      <c r="V638" s="5">
        <v>1184.125064427225</v>
      </c>
      <c r="W638" s="5">
        <v>1244.1633976607691</v>
      </c>
      <c r="X638" s="5">
        <v>1141.2065229537045</v>
      </c>
      <c r="Y638" s="5">
        <v>1194.8279547305297</v>
      </c>
      <c r="Z638" s="5">
        <v>1125.7767785858846</v>
      </c>
      <c r="AA638" s="5">
        <v>1202.1084337624202</v>
      </c>
      <c r="AB638" s="5">
        <v>675.35616886576975</v>
      </c>
      <c r="AC638" s="5">
        <v>704.01833213092493</v>
      </c>
      <c r="AD638" s="5">
        <v>715.78072855244966</v>
      </c>
      <c r="AE638" s="5">
        <v>601.15212500221503</v>
      </c>
      <c r="AF638" s="5">
        <v>651.30646287000025</v>
      </c>
      <c r="AG638" s="5">
        <v>668.20390922678018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352.75499568258522</v>
      </c>
      <c r="G641" s="5">
        <v>315.55769965575996</v>
      </c>
      <c r="H641" s="5">
        <v>321.14100287129014</v>
      </c>
      <c r="I641" s="5">
        <v>329.28274277984508</v>
      </c>
      <c r="J641" s="5">
        <v>292.50111581529995</v>
      </c>
      <c r="K641" s="5">
        <v>319.04295217631022</v>
      </c>
      <c r="L641" s="5">
        <v>297.84239756058514</v>
      </c>
      <c r="M641" s="5">
        <v>135.81966239196507</v>
      </c>
      <c r="N641" s="5">
        <v>162.89437739108504</v>
      </c>
      <c r="O641" s="5">
        <v>161.51981695499984</v>
      </c>
      <c r="P641" s="5">
        <v>167.46209140834006</v>
      </c>
      <c r="Q641" s="5">
        <v>165.34770773571015</v>
      </c>
      <c r="R641" s="5">
        <v>0</v>
      </c>
      <c r="S641" s="5">
        <v>0</v>
      </c>
      <c r="T641" s="5">
        <v>0</v>
      </c>
      <c r="U641" s="5">
        <v>0</v>
      </c>
      <c r="V641" s="5">
        <v>333.42606035418993</v>
      </c>
      <c r="W641" s="5">
        <v>1041.1945780812407</v>
      </c>
      <c r="X641" s="5">
        <v>989.65772916803564</v>
      </c>
      <c r="Y641" s="5">
        <v>981.83960439571001</v>
      </c>
      <c r="Z641" s="5">
        <v>971.28905005947968</v>
      </c>
      <c r="AA641" s="5">
        <v>1005.2803706449148</v>
      </c>
      <c r="AB641" s="5">
        <v>961.37060154430128</v>
      </c>
      <c r="AC641" s="5">
        <v>1025.9617816574703</v>
      </c>
      <c r="AD641" s="5">
        <v>847.50282428717981</v>
      </c>
      <c r="AE641" s="5">
        <v>732.04507717394563</v>
      </c>
      <c r="AF641" s="5">
        <v>740.25730569021005</v>
      </c>
      <c r="AG641" s="5">
        <v>812.52958264644951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539.5293184202751</v>
      </c>
      <c r="G643" s="5">
        <v>564.27390566066947</v>
      </c>
      <c r="H643" s="5">
        <v>539.69431202399994</v>
      </c>
      <c r="I643" s="5">
        <v>548.82601401599982</v>
      </c>
      <c r="J643" s="5">
        <v>943.76773772625518</v>
      </c>
      <c r="K643" s="5">
        <v>890.25283983130055</v>
      </c>
      <c r="L643" s="5">
        <v>1110.2828539989698</v>
      </c>
      <c r="M643" s="5">
        <v>1181.9952068736156</v>
      </c>
      <c r="N643" s="5">
        <v>1154.9245490968399</v>
      </c>
      <c r="O643" s="5">
        <v>1202.4663748657654</v>
      </c>
      <c r="P643" s="5">
        <v>1261.3857457325394</v>
      </c>
      <c r="Q643" s="5">
        <v>1260.8935412502744</v>
      </c>
      <c r="R643" s="5">
        <v>1305.8453863854961</v>
      </c>
      <c r="S643" s="5">
        <v>1351.6973396080302</v>
      </c>
      <c r="T643" s="5">
        <v>1422.6721188147749</v>
      </c>
      <c r="U643" s="5">
        <v>1484.2068875136549</v>
      </c>
      <c r="V643" s="5">
        <v>1435.7480652983156</v>
      </c>
      <c r="W643" s="5">
        <v>1537.1864109899852</v>
      </c>
      <c r="X643" s="5">
        <v>1469.6324050019698</v>
      </c>
      <c r="Y643" s="5">
        <v>1476.0289329770394</v>
      </c>
      <c r="Z643" s="5">
        <v>1464.4128732485058</v>
      </c>
      <c r="AA643" s="5">
        <v>1618.2996347790549</v>
      </c>
      <c r="AB643" s="5">
        <v>1547.2765811794861</v>
      </c>
      <c r="AC643" s="5">
        <v>1543.7638461501851</v>
      </c>
      <c r="AD643" s="5">
        <v>1590.0125962270804</v>
      </c>
      <c r="AE643" s="5">
        <v>1665.7851529538593</v>
      </c>
      <c r="AF643" s="5">
        <v>1665.5175693158894</v>
      </c>
      <c r="AG643" s="5">
        <v>1610.3265317541416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846.61660977574525</v>
      </c>
      <c r="G644" s="5">
        <v>933.00388068821985</v>
      </c>
      <c r="H644" s="5">
        <v>864.15623306512498</v>
      </c>
      <c r="I644" s="5">
        <v>838.99319943937485</v>
      </c>
      <c r="J644" s="5">
        <v>806.04321828326977</v>
      </c>
      <c r="K644" s="5">
        <v>834.62369766890538</v>
      </c>
      <c r="L644" s="5">
        <v>819.3282687157598</v>
      </c>
      <c r="M644" s="5">
        <v>1140.8087138750602</v>
      </c>
      <c r="N644" s="5">
        <v>1397.660515391025</v>
      </c>
      <c r="O644" s="5">
        <v>1688.0693268543646</v>
      </c>
      <c r="P644" s="5">
        <v>1772.2538588088196</v>
      </c>
      <c r="Q644" s="5">
        <v>1705.8281380758795</v>
      </c>
      <c r="R644" s="5">
        <v>2186.6400741425514</v>
      </c>
      <c r="S644" s="5">
        <v>2134.3609697049442</v>
      </c>
      <c r="T644" s="5">
        <v>2201.2938507691092</v>
      </c>
      <c r="U644" s="5">
        <v>2235.0938865836388</v>
      </c>
      <c r="V644" s="5">
        <v>2443.7531927759906</v>
      </c>
      <c r="W644" s="5">
        <v>2474.1033141329381</v>
      </c>
      <c r="X644" s="5">
        <v>2577.5704914422413</v>
      </c>
      <c r="Y644" s="5">
        <v>2420.1334566795904</v>
      </c>
      <c r="Z644" s="5">
        <v>2516.1323168421945</v>
      </c>
      <c r="AA644" s="5">
        <v>2334.6641762755808</v>
      </c>
      <c r="AB644" s="5">
        <v>2203.1748626406747</v>
      </c>
      <c r="AC644" s="5">
        <v>2429.896106814605</v>
      </c>
      <c r="AD644" s="5">
        <v>2366.8691765128151</v>
      </c>
      <c r="AE644" s="5">
        <v>2341.8730591558897</v>
      </c>
      <c r="AF644" s="5">
        <v>2395.9522533201625</v>
      </c>
      <c r="AG644" s="5">
        <v>1973.9027859234943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458.40536402734489</v>
      </c>
      <c r="G645" s="5">
        <v>1167.62853072347</v>
      </c>
      <c r="H645" s="5">
        <v>1729.0844506111707</v>
      </c>
      <c r="I645" s="5">
        <v>2222.4321484630364</v>
      </c>
      <c r="J645" s="5">
        <v>2231.0461001473109</v>
      </c>
      <c r="K645" s="5">
        <v>2693.6896294296712</v>
      </c>
      <c r="L645" s="5">
        <v>2836.4180577321558</v>
      </c>
      <c r="M645" s="5">
        <v>2969.7081535595862</v>
      </c>
      <c r="N645" s="5">
        <v>2953.5828669970729</v>
      </c>
      <c r="O645" s="5">
        <v>3235.6142094568931</v>
      </c>
      <c r="P645" s="5">
        <v>3235.4589156444426</v>
      </c>
      <c r="Q645" s="5">
        <v>3261.55404010855</v>
      </c>
      <c r="R645" s="5">
        <v>3560.8941601362112</v>
      </c>
      <c r="S645" s="5">
        <v>3565.8745223516062</v>
      </c>
      <c r="T645" s="5">
        <v>3434.7920281545057</v>
      </c>
      <c r="U645" s="5">
        <v>3628.9116785107935</v>
      </c>
      <c r="V645" s="5">
        <v>3708.0691883805507</v>
      </c>
      <c r="W645" s="5">
        <v>3841.5427711229281</v>
      </c>
      <c r="X645" s="5">
        <v>3904.6862532501145</v>
      </c>
      <c r="Y645" s="5">
        <v>3782.6382071556809</v>
      </c>
      <c r="Z645" s="5">
        <v>3852.9210345379101</v>
      </c>
      <c r="AA645" s="5">
        <v>3551.4001010752199</v>
      </c>
      <c r="AB645" s="5">
        <v>3430.3503945923203</v>
      </c>
      <c r="AC645" s="5">
        <v>3652.4377016076642</v>
      </c>
      <c r="AD645" s="5">
        <v>3632.6886321531538</v>
      </c>
      <c r="AE645" s="5">
        <v>3487.4080354163207</v>
      </c>
      <c r="AF645" s="5">
        <v>3641.7529709336286</v>
      </c>
      <c r="AG645" s="5">
        <v>3706.3757620267775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1438.8009527343165</v>
      </c>
      <c r="D4" s="5">
        <v>102.69189063742327</v>
      </c>
      <c r="E4" s="5">
        <v>94.424553765644063</v>
      </c>
      <c r="F4" s="5">
        <v>86.833653833470507</v>
      </c>
      <c r="G4" s="5">
        <v>78.448549532933114</v>
      </c>
      <c r="H4" s="5">
        <v>72.429338567732231</v>
      </c>
      <c r="I4" s="5">
        <v>65.876925554277648</v>
      </c>
      <c r="J4" s="5">
        <v>56.447254715010551</v>
      </c>
      <c r="K4" s="5">
        <v>54.767573619910145</v>
      </c>
      <c r="L4" s="5">
        <v>52.544069188278897</v>
      </c>
      <c r="M4" s="5">
        <v>52.445631877623008</v>
      </c>
      <c r="N4" s="5">
        <v>53.487453568776928</v>
      </c>
      <c r="O4" s="5">
        <v>52.131395009368525</v>
      </c>
      <c r="P4" s="5">
        <v>51.710536355002262</v>
      </c>
      <c r="Q4" s="5">
        <v>53.571291868348638</v>
      </c>
      <c r="R4" s="5">
        <v>53.002406534316037</v>
      </c>
      <c r="S4" s="5">
        <v>53.549115157019124</v>
      </c>
      <c r="T4" s="5">
        <v>52.295558517260432</v>
      </c>
      <c r="U4" s="5">
        <v>49.219767139032449</v>
      </c>
      <c r="V4" s="5">
        <v>48.887077296742042</v>
      </c>
      <c r="W4" s="5">
        <v>45.016083827445293</v>
      </c>
      <c r="X4" s="5">
        <v>43.269261936076042</v>
      </c>
      <c r="Y4" s="5">
        <v>40.300637117352892</v>
      </c>
      <c r="Z4" s="5">
        <v>38.014655395239956</v>
      </c>
      <c r="AA4" s="5">
        <v>32.535309337716278</v>
      </c>
      <c r="AB4" s="5">
        <v>26.684930224518173</v>
      </c>
      <c r="AC4" s="5">
        <v>9.3660174689536522</v>
      </c>
      <c r="AD4" s="5">
        <v>9.9807990768162878</v>
      </c>
      <c r="AE4" s="5">
        <v>8.8692156120281815</v>
      </c>
    </row>
    <row r="5" spans="1:31">
      <c r="A5" s="61" t="s">
        <v>128</v>
      </c>
      <c r="B5" s="61" t="s">
        <v>39</v>
      </c>
      <c r="C5" s="5">
        <v>1415.2686092972399</v>
      </c>
      <c r="D5" s="5">
        <v>102.0123481542756</v>
      </c>
      <c r="E5" s="5">
        <v>94.184329881364775</v>
      </c>
      <c r="F5" s="5">
        <v>86.637452599074564</v>
      </c>
      <c r="G5" s="5">
        <v>77.839124960736186</v>
      </c>
      <c r="H5" s="5">
        <v>69.407263936543586</v>
      </c>
      <c r="I5" s="5">
        <v>63.872032013551561</v>
      </c>
      <c r="J5" s="5">
        <v>54.690541408176422</v>
      </c>
      <c r="K5" s="5">
        <v>50.51267230083841</v>
      </c>
      <c r="L5" s="5">
        <v>50.323902724805521</v>
      </c>
      <c r="M5" s="5">
        <v>48.071333631078573</v>
      </c>
      <c r="N5" s="5">
        <v>50.17119984627233</v>
      </c>
      <c r="O5" s="5">
        <v>51.31146808349655</v>
      </c>
      <c r="P5" s="5">
        <v>50.087081851042427</v>
      </c>
      <c r="Q5" s="5">
        <v>51.783709518725033</v>
      </c>
      <c r="R5" s="5">
        <v>54.903816315434177</v>
      </c>
      <c r="S5" s="5">
        <v>55.075931486039636</v>
      </c>
      <c r="T5" s="5">
        <v>53.018337566266027</v>
      </c>
      <c r="U5" s="5">
        <v>49.27131589070661</v>
      </c>
      <c r="V5" s="5">
        <v>48.774463466383551</v>
      </c>
      <c r="W5" s="5">
        <v>44.873615807332264</v>
      </c>
      <c r="X5" s="5">
        <v>43.150024844627964</v>
      </c>
      <c r="Y5" s="5">
        <v>40.220732462872768</v>
      </c>
      <c r="Z5" s="5">
        <v>37.785075259706005</v>
      </c>
      <c r="AA5" s="5">
        <v>32.513023559139917</v>
      </c>
      <c r="AB5" s="5">
        <v>26.567459409794914</v>
      </c>
      <c r="AC5" s="5">
        <v>9.334718094547128</v>
      </c>
      <c r="AD5" s="5">
        <v>9.9934403675116954</v>
      </c>
      <c r="AE5" s="5">
        <v>8.8821938568958601</v>
      </c>
    </row>
    <row r="6" spans="1:31">
      <c r="A6" s="61" t="s">
        <v>131</v>
      </c>
      <c r="B6" s="61" t="s">
        <v>39</v>
      </c>
      <c r="C6" s="5">
        <v>1411.2103524751899</v>
      </c>
      <c r="D6" s="5">
        <v>102.0123481542757</v>
      </c>
      <c r="E6" s="5">
        <v>94.18432988136486</v>
      </c>
      <c r="F6" s="5">
        <v>86.637452599074621</v>
      </c>
      <c r="G6" s="5">
        <v>77.839124960736356</v>
      </c>
      <c r="H6" s="5">
        <v>69.407263936543771</v>
      </c>
      <c r="I6" s="5">
        <v>63.872032013551816</v>
      </c>
      <c r="J6" s="5">
        <v>54.690541408176777</v>
      </c>
      <c r="K6" s="5">
        <v>50.811246666435508</v>
      </c>
      <c r="L6" s="5">
        <v>50.547386843456962</v>
      </c>
      <c r="M6" s="5">
        <v>48.436387549835054</v>
      </c>
      <c r="N6" s="5">
        <v>49.857355336085888</v>
      </c>
      <c r="O6" s="5">
        <v>52.112088865712003</v>
      </c>
      <c r="P6" s="5">
        <v>49.355018606551823</v>
      </c>
      <c r="Q6" s="5">
        <v>52.529254582854158</v>
      </c>
      <c r="R6" s="5">
        <v>52.995450238189051</v>
      </c>
      <c r="S6" s="5">
        <v>53.322550311903839</v>
      </c>
      <c r="T6" s="5">
        <v>51.558203647495013</v>
      </c>
      <c r="U6" s="5">
        <v>49.14021974530305</v>
      </c>
      <c r="V6" s="5">
        <v>48.683098309949138</v>
      </c>
      <c r="W6" s="5">
        <v>44.843867511416569</v>
      </c>
      <c r="X6" s="5">
        <v>42.970020884867928</v>
      </c>
      <c r="Y6" s="5">
        <v>40.231212008417216</v>
      </c>
      <c r="Z6" s="5">
        <v>37.956075883795791</v>
      </c>
      <c r="AA6" s="5">
        <v>32.497293218200653</v>
      </c>
      <c r="AB6" s="5">
        <v>26.557113752874315</v>
      </c>
      <c r="AC6" s="5">
        <v>9.3241475209203628</v>
      </c>
      <c r="AD6" s="5">
        <v>9.987769729597753</v>
      </c>
      <c r="AE6" s="5">
        <v>8.8514983076037801</v>
      </c>
    </row>
    <row r="7" spans="1:31">
      <c r="A7" s="61" t="s">
        <v>134</v>
      </c>
      <c r="B7" s="61" t="s">
        <v>39</v>
      </c>
      <c r="C7" s="5">
        <v>1401.6749113990606</v>
      </c>
      <c r="D7" s="5">
        <v>101.74251120894459</v>
      </c>
      <c r="E7" s="5">
        <v>93.774257856369601</v>
      </c>
      <c r="F7" s="5">
        <v>86.365546845112902</v>
      </c>
      <c r="G7" s="5">
        <v>77.308072634475451</v>
      </c>
      <c r="H7" s="5">
        <v>67.622437367220925</v>
      </c>
      <c r="I7" s="5">
        <v>62.832488757709001</v>
      </c>
      <c r="J7" s="5">
        <v>52.957107524929675</v>
      </c>
      <c r="K7" s="5">
        <v>48.807610543943682</v>
      </c>
      <c r="L7" s="5">
        <v>49.472259275873171</v>
      </c>
      <c r="M7" s="5">
        <v>47.478583393319617</v>
      </c>
      <c r="N7" s="5">
        <v>49.273185069371962</v>
      </c>
      <c r="O7" s="5">
        <v>50.8231822039223</v>
      </c>
      <c r="P7" s="5">
        <v>48.910104166155314</v>
      </c>
      <c r="Q7" s="5">
        <v>51.19634239928525</v>
      </c>
      <c r="R7" s="5">
        <v>54.906973394155237</v>
      </c>
      <c r="S7" s="5">
        <v>54.872416614924198</v>
      </c>
      <c r="T7" s="5">
        <v>53.103797426830653</v>
      </c>
      <c r="U7" s="5">
        <v>49.022991894892542</v>
      </c>
      <c r="V7" s="5">
        <v>48.626902355369658</v>
      </c>
      <c r="W7" s="5">
        <v>44.737953091525981</v>
      </c>
      <c r="X7" s="5">
        <v>42.831346130096748</v>
      </c>
      <c r="Y7" s="5">
        <v>40.218244271930921</v>
      </c>
      <c r="Z7" s="5">
        <v>37.567331144197759</v>
      </c>
      <c r="AA7" s="5">
        <v>32.452700803082038</v>
      </c>
      <c r="AB7" s="5">
        <v>26.542472828435667</v>
      </c>
      <c r="AC7" s="5">
        <v>9.3542915858486833</v>
      </c>
      <c r="AD7" s="5">
        <v>9.9862064331627103</v>
      </c>
      <c r="AE7" s="5">
        <v>8.887594177974325</v>
      </c>
    </row>
    <row r="8" spans="1:31">
      <c r="A8" s="61" t="s">
        <v>136</v>
      </c>
      <c r="B8" s="61" t="s">
        <v>39</v>
      </c>
      <c r="C8" s="5">
        <v>1411.2103524751899</v>
      </c>
      <c r="D8" s="5">
        <v>102.0123481542757</v>
      </c>
      <c r="E8" s="5">
        <v>94.18432988136486</v>
      </c>
      <c r="F8" s="5">
        <v>86.637452599074621</v>
      </c>
      <c r="G8" s="5">
        <v>77.839124960736356</v>
      </c>
      <c r="H8" s="5">
        <v>69.407263936543771</v>
      </c>
      <c r="I8" s="5">
        <v>63.872032013551816</v>
      </c>
      <c r="J8" s="5">
        <v>54.690541408176777</v>
      </c>
      <c r="K8" s="5">
        <v>50.811246666435508</v>
      </c>
      <c r="L8" s="5">
        <v>50.547386843456962</v>
      </c>
      <c r="M8" s="5">
        <v>48.436387549835054</v>
      </c>
      <c r="N8" s="5">
        <v>49.857355336085888</v>
      </c>
      <c r="O8" s="5">
        <v>52.112088865712003</v>
      </c>
      <c r="P8" s="5">
        <v>49.355018606551823</v>
      </c>
      <c r="Q8" s="5">
        <v>52.529254582854158</v>
      </c>
      <c r="R8" s="5">
        <v>52.995450238189051</v>
      </c>
      <c r="S8" s="5">
        <v>53.322550311903839</v>
      </c>
      <c r="T8" s="5">
        <v>51.558203647495013</v>
      </c>
      <c r="U8" s="5">
        <v>49.14021974530305</v>
      </c>
      <c r="V8" s="5">
        <v>48.683098309949138</v>
      </c>
      <c r="W8" s="5">
        <v>44.843867511416569</v>
      </c>
      <c r="X8" s="5">
        <v>42.970020884867928</v>
      </c>
      <c r="Y8" s="5">
        <v>40.231212008417216</v>
      </c>
      <c r="Z8" s="5">
        <v>37.956075883795791</v>
      </c>
      <c r="AA8" s="5">
        <v>32.497293218200653</v>
      </c>
      <c r="AB8" s="5">
        <v>26.557113752874315</v>
      </c>
      <c r="AC8" s="5">
        <v>9.3241475209203628</v>
      </c>
      <c r="AD8" s="5">
        <v>9.987769729597753</v>
      </c>
      <c r="AE8" s="5">
        <v>8.8514983076037801</v>
      </c>
    </row>
    <row r="9" spans="1:31">
      <c r="A9" s="61" t="s">
        <v>137</v>
      </c>
      <c r="B9" s="61" t="s">
        <v>39</v>
      </c>
      <c r="C9" s="5">
        <v>1397.2491990145475</v>
      </c>
      <c r="D9" s="5">
        <v>101.74251120894459</v>
      </c>
      <c r="E9" s="5">
        <v>93.774257856369601</v>
      </c>
      <c r="F9" s="5">
        <v>86.365546845112931</v>
      </c>
      <c r="G9" s="5">
        <v>77.308072634475508</v>
      </c>
      <c r="H9" s="5">
        <v>67.622437367220968</v>
      </c>
      <c r="I9" s="5">
        <v>62.832488757709037</v>
      </c>
      <c r="J9" s="5">
        <v>52.957107524929846</v>
      </c>
      <c r="K9" s="5">
        <v>48.906798901802524</v>
      </c>
      <c r="L9" s="5">
        <v>49.688947925458017</v>
      </c>
      <c r="M9" s="5">
        <v>47.506094565398818</v>
      </c>
      <c r="N9" s="5">
        <v>48.737125100767727</v>
      </c>
      <c r="O9" s="5">
        <v>50.957256685342657</v>
      </c>
      <c r="P9" s="5">
        <v>48.713488280708695</v>
      </c>
      <c r="Q9" s="5">
        <v>52.264556855649737</v>
      </c>
      <c r="R9" s="5">
        <v>53.457052426548785</v>
      </c>
      <c r="S9" s="5">
        <v>53.724650271906278</v>
      </c>
      <c r="T9" s="5">
        <v>51.327301773265695</v>
      </c>
      <c r="U9" s="5">
        <v>48.798504462194515</v>
      </c>
      <c r="V9" s="5">
        <v>48.265844655238425</v>
      </c>
      <c r="W9" s="5">
        <v>44.676512026766183</v>
      </c>
      <c r="X9" s="5">
        <v>42.609664178316535</v>
      </c>
      <c r="Y9" s="5">
        <v>40.19898673605627</v>
      </c>
      <c r="Z9" s="5">
        <v>37.633190239619196</v>
      </c>
      <c r="AA9" s="5">
        <v>32.426368254064442</v>
      </c>
      <c r="AB9" s="5">
        <v>26.608533702799324</v>
      </c>
      <c r="AC9" s="5">
        <v>9.3166344534051984</v>
      </c>
      <c r="AD9" s="5">
        <v>9.9652070075755912</v>
      </c>
      <c r="AE9" s="5">
        <v>8.8640583169003229</v>
      </c>
    </row>
    <row r="10" spans="1:31">
      <c r="A10" s="61" t="s">
        <v>138</v>
      </c>
      <c r="B10" s="61" t="s">
        <v>39</v>
      </c>
      <c r="C10" s="5">
        <v>1411.2103524751899</v>
      </c>
      <c r="D10" s="5">
        <v>102.0123481542757</v>
      </c>
      <c r="E10" s="5">
        <v>94.18432988136486</v>
      </c>
      <c r="F10" s="5">
        <v>86.637452599074621</v>
      </c>
      <c r="G10" s="5">
        <v>77.839124960736356</v>
      </c>
      <c r="H10" s="5">
        <v>69.407263936543771</v>
      </c>
      <c r="I10" s="5">
        <v>63.872032013551816</v>
      </c>
      <c r="J10" s="5">
        <v>54.690541408176777</v>
      </c>
      <c r="K10" s="5">
        <v>50.811246666435508</v>
      </c>
      <c r="L10" s="5">
        <v>50.547386843456962</v>
      </c>
      <c r="M10" s="5">
        <v>48.436387549835054</v>
      </c>
      <c r="N10" s="5">
        <v>49.857355336085888</v>
      </c>
      <c r="O10" s="5">
        <v>52.112088865712003</v>
      </c>
      <c r="P10" s="5">
        <v>49.355018606551823</v>
      </c>
      <c r="Q10" s="5">
        <v>52.529254582854158</v>
      </c>
      <c r="R10" s="5">
        <v>52.995450238189051</v>
      </c>
      <c r="S10" s="5">
        <v>53.322550311903839</v>
      </c>
      <c r="T10" s="5">
        <v>51.558203647495013</v>
      </c>
      <c r="U10" s="5">
        <v>49.14021974530305</v>
      </c>
      <c r="V10" s="5">
        <v>48.683098309949138</v>
      </c>
      <c r="W10" s="5">
        <v>44.843867511416569</v>
      </c>
      <c r="X10" s="5">
        <v>42.970020884867928</v>
      </c>
      <c r="Y10" s="5">
        <v>40.231212008417216</v>
      </c>
      <c r="Z10" s="5">
        <v>37.956075883795791</v>
      </c>
      <c r="AA10" s="5">
        <v>32.497293218200653</v>
      </c>
      <c r="AB10" s="5">
        <v>26.557113752874315</v>
      </c>
      <c r="AC10" s="5">
        <v>9.3241475209203628</v>
      </c>
      <c r="AD10" s="5">
        <v>9.987769729597753</v>
      </c>
      <c r="AE10" s="5">
        <v>8.8514983076037801</v>
      </c>
    </row>
    <row r="11" spans="1:31">
      <c r="A11" s="61" t="s">
        <v>37</v>
      </c>
      <c r="B11" s="61" t="s">
        <v>39</v>
      </c>
      <c r="C11" s="5">
        <v>1477.0844221903014</v>
      </c>
      <c r="D11" s="5">
        <v>102.6772348153478</v>
      </c>
      <c r="E11" s="5">
        <v>94.414758798546799</v>
      </c>
      <c r="F11" s="5">
        <v>86.74001639470859</v>
      </c>
      <c r="G11" s="5">
        <v>77.915663182577646</v>
      </c>
      <c r="H11" s="5">
        <v>72.830483206223775</v>
      </c>
      <c r="I11" s="5">
        <v>66.200867048672009</v>
      </c>
      <c r="J11" s="5">
        <v>56.523256036268485</v>
      </c>
      <c r="K11" s="5">
        <v>56.185201679000961</v>
      </c>
      <c r="L11" s="5">
        <v>54.383528091075753</v>
      </c>
      <c r="M11" s="5">
        <v>55.282511897624431</v>
      </c>
      <c r="N11" s="5">
        <v>54.847339096753011</v>
      </c>
      <c r="O11" s="5">
        <v>54.994032653444677</v>
      </c>
      <c r="P11" s="5">
        <v>54.308193001083183</v>
      </c>
      <c r="Q11" s="5">
        <v>55.1579586535061</v>
      </c>
      <c r="R11" s="5">
        <v>53.711535261501808</v>
      </c>
      <c r="S11" s="5">
        <v>55.252128836271204</v>
      </c>
      <c r="T11" s="5">
        <v>53.652196973850678</v>
      </c>
      <c r="U11" s="5">
        <v>48.308360632197697</v>
      </c>
      <c r="V11" s="5">
        <v>47.241274772049223</v>
      </c>
      <c r="W11" s="5">
        <v>43.585705582882554</v>
      </c>
      <c r="X11" s="5">
        <v>42.684327915980511</v>
      </c>
      <c r="Y11" s="5">
        <v>40.080606437734041</v>
      </c>
      <c r="Z11" s="5">
        <v>39.083104845094169</v>
      </c>
      <c r="AA11" s="5">
        <v>36.083608389183745</v>
      </c>
      <c r="AB11" s="5">
        <v>28.927951043555304</v>
      </c>
      <c r="AC11" s="5">
        <v>14.805600475702386</v>
      </c>
      <c r="AD11" s="5">
        <v>16.714695290577154</v>
      </c>
      <c r="AE11" s="5">
        <v>14.492281178887298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11890.039052995426</v>
      </c>
      <c r="E4" s="5">
        <v>12187.732600154961</v>
      </c>
      <c r="F4" s="5">
        <v>15176.592047673545</v>
      </c>
      <c r="G4" s="5">
        <v>13875.963208096429</v>
      </c>
      <c r="H4" s="5">
        <v>13285.456083197072</v>
      </c>
      <c r="I4" s="5">
        <v>12153.083892994331</v>
      </c>
      <c r="J4" s="5">
        <v>10087.648241674315</v>
      </c>
      <c r="K4" s="5">
        <v>9399.5381796255097</v>
      </c>
      <c r="L4" s="5">
        <v>11352.882624766691</v>
      </c>
      <c r="M4" s="5">
        <v>11154.332603134302</v>
      </c>
      <c r="N4" s="5">
        <v>11532.2397033048</v>
      </c>
      <c r="O4" s="5">
        <v>11915.134292456207</v>
      </c>
      <c r="P4" s="5">
        <v>13972.329767222733</v>
      </c>
      <c r="Q4" s="5">
        <v>13248.963598420229</v>
      </c>
      <c r="R4" s="5">
        <v>15170.669673227381</v>
      </c>
      <c r="S4" s="5">
        <v>15721.377585654353</v>
      </c>
      <c r="T4" s="5">
        <v>14899.822171041724</v>
      </c>
      <c r="U4" s="5">
        <v>23690.284834036305</v>
      </c>
      <c r="V4" s="5">
        <v>24285.583228450771</v>
      </c>
      <c r="W4" s="5">
        <v>23117.272086097517</v>
      </c>
      <c r="X4" s="5">
        <v>23039.50805727809</v>
      </c>
      <c r="Y4" s="5">
        <v>23303.582695305678</v>
      </c>
      <c r="Z4" s="5">
        <v>17148.782371228612</v>
      </c>
      <c r="AA4" s="5">
        <v>20617.92250810947</v>
      </c>
      <c r="AB4" s="5">
        <v>16907.463123211019</v>
      </c>
      <c r="AC4" s="5">
        <v>16099.837698876494</v>
      </c>
      <c r="AD4" s="5">
        <v>15494.864972187443</v>
      </c>
      <c r="AE4" s="5">
        <v>14768.907062011782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-841.12713502028987</v>
      </c>
      <c r="E5" s="5">
        <v>-1290.5600308529547</v>
      </c>
      <c r="F5" s="5">
        <v>-2922.0618880459301</v>
      </c>
      <c r="G5" s="5">
        <v>-2623.3071108956824</v>
      </c>
      <c r="H5" s="5">
        <v>-3618.7879294375803</v>
      </c>
      <c r="I5" s="5">
        <v>-4021.0387158383337</v>
      </c>
      <c r="J5" s="5">
        <v>-5718.4621345593259</v>
      </c>
      <c r="K5" s="5">
        <v>-5161.1881619726782</v>
      </c>
      <c r="L5" s="5">
        <v>-3950.5107675781373</v>
      </c>
      <c r="M5" s="5">
        <v>-4062.2211014227187</v>
      </c>
      <c r="N5" s="5">
        <v>-3826.5195181728709</v>
      </c>
      <c r="O5" s="5">
        <v>-3904.1775906051403</v>
      </c>
      <c r="P5" s="5">
        <v>-4733.7861477724518</v>
      </c>
      <c r="Q5" s="5">
        <v>-4399.1850914962506</v>
      </c>
      <c r="R5" s="5">
        <v>-4189.2964776654762</v>
      </c>
      <c r="S5" s="5">
        <v>-4539.4308365220995</v>
      </c>
      <c r="T5" s="5">
        <v>-3960.2391657936664</v>
      </c>
      <c r="U5" s="5">
        <v>-3529.6392474971981</v>
      </c>
      <c r="V5" s="5">
        <v>-4041.4611769375447</v>
      </c>
      <c r="W5" s="5">
        <v>-3350.0666525790834</v>
      </c>
      <c r="X5" s="5">
        <v>-4423.1393033108734</v>
      </c>
      <c r="Y5" s="5">
        <v>-4348.0757544997505</v>
      </c>
      <c r="Z5" s="5">
        <v>-6474.2967676285989</v>
      </c>
      <c r="AA5" s="5">
        <v>-5697.0250903279339</v>
      </c>
      <c r="AB5" s="5">
        <v>-6606.2426607817897</v>
      </c>
      <c r="AC5" s="5">
        <v>-8335.3940867476958</v>
      </c>
      <c r="AD5" s="5">
        <v>-9891.399207055214</v>
      </c>
      <c r="AE5" s="5">
        <v>-10028.880895869886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11048.911917975136</v>
      </c>
      <c r="E6" s="5">
        <v>10897.172569302005</v>
      </c>
      <c r="F6" s="5">
        <v>12254.530159627615</v>
      </c>
      <c r="G6" s="5">
        <v>11252.656097200746</v>
      </c>
      <c r="H6" s="5">
        <v>9666.6681537594923</v>
      </c>
      <c r="I6" s="5">
        <v>8132.0451771559974</v>
      </c>
      <c r="J6" s="5">
        <v>4369.1861071149888</v>
      </c>
      <c r="K6" s="5">
        <v>4238.3500176528314</v>
      </c>
      <c r="L6" s="5">
        <v>7402.3718571885538</v>
      </c>
      <c r="M6" s="5">
        <v>7092.1115017115835</v>
      </c>
      <c r="N6" s="5">
        <v>7705.7201851319296</v>
      </c>
      <c r="O6" s="5">
        <v>8010.9567018510661</v>
      </c>
      <c r="P6" s="5">
        <v>9238.5436194502799</v>
      </c>
      <c r="Q6" s="5">
        <v>8849.7785069239781</v>
      </c>
      <c r="R6" s="5">
        <v>10981.373195561904</v>
      </c>
      <c r="S6" s="5">
        <v>11181.946749132254</v>
      </c>
      <c r="T6" s="5">
        <v>10939.583005248058</v>
      </c>
      <c r="U6" s="5">
        <v>20160.645586539107</v>
      </c>
      <c r="V6" s="5">
        <v>20244.122051513226</v>
      </c>
      <c r="W6" s="5">
        <v>19767.205433518433</v>
      </c>
      <c r="X6" s="5">
        <v>18616.368753967217</v>
      </c>
      <c r="Y6" s="5">
        <v>18955.506940805928</v>
      </c>
      <c r="Z6" s="5">
        <v>10674.485603600013</v>
      </c>
      <c r="AA6" s="5">
        <v>14920.897417781536</v>
      </c>
      <c r="AB6" s="5">
        <v>10301.220462429228</v>
      </c>
      <c r="AC6" s="5">
        <v>7764.4436121287981</v>
      </c>
      <c r="AD6" s="5">
        <v>5603.4657651322286</v>
      </c>
      <c r="AE6" s="5">
        <v>4740.0261661418954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768.9506538928149</v>
      </c>
      <c r="E8" s="5">
        <v>1232.2806829684846</v>
      </c>
      <c r="F8" s="5">
        <v>2472.6285144172803</v>
      </c>
      <c r="G8" s="5">
        <v>2039.8671572385724</v>
      </c>
      <c r="H8" s="5">
        <v>2633.6273952830252</v>
      </c>
      <c r="I8" s="5">
        <v>3093.2242173193335</v>
      </c>
      <c r="J8" s="5">
        <v>3415.9774160491324</v>
      </c>
      <c r="K8" s="5">
        <v>3581.0078977336229</v>
      </c>
      <c r="L8" s="5">
        <v>2594.8544994582071</v>
      </c>
      <c r="M8" s="5">
        <v>2833.8764367022086</v>
      </c>
      <c r="N8" s="5">
        <v>2632.3222772099211</v>
      </c>
      <c r="O8" s="5">
        <v>2776.7938538325243</v>
      </c>
      <c r="P8" s="5">
        <v>3770.9160335962119</v>
      </c>
      <c r="Q8" s="5">
        <v>3050.4851733635505</v>
      </c>
      <c r="R8" s="5">
        <v>2969.162972665396</v>
      </c>
      <c r="S8" s="5">
        <v>3242.649022847304</v>
      </c>
      <c r="T8" s="5">
        <v>2333.149359883771</v>
      </c>
      <c r="U8" s="5">
        <v>1863.1492084816887</v>
      </c>
      <c r="V8" s="5">
        <v>2857.8941393740447</v>
      </c>
      <c r="W8" s="5">
        <v>2148.6346238637243</v>
      </c>
      <c r="X8" s="5">
        <v>3172.2226947832637</v>
      </c>
      <c r="Y8" s="5">
        <v>3239.6932263561898</v>
      </c>
      <c r="Z8" s="5">
        <v>3973.9733320031687</v>
      </c>
      <c r="AA8" s="5">
        <v>3233.3700598790797</v>
      </c>
      <c r="AB8" s="5">
        <v>3045.8414475995837</v>
      </c>
      <c r="AC8" s="5">
        <v>2848.6632004028334</v>
      </c>
      <c r="AD8" s="5">
        <v>3539.1506329264289</v>
      </c>
      <c r="AE8" s="5">
        <v>3180.4482100047171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-3674.9942874120334</v>
      </c>
      <c r="E9" s="5">
        <v>-4019.9249507059781</v>
      </c>
      <c r="F9" s="5">
        <v>-3536.5141083785447</v>
      </c>
      <c r="G9" s="5">
        <v>-3509.260691109338</v>
      </c>
      <c r="H9" s="5">
        <v>-3793.9370987289776</v>
      </c>
      <c r="I9" s="5">
        <v>-2655.5690837440743</v>
      </c>
      <c r="J9" s="5">
        <v>-3327.752963062801</v>
      </c>
      <c r="K9" s="5">
        <v>-1641.1595887325857</v>
      </c>
      <c r="L9" s="5">
        <v>-3024.5766250396791</v>
      </c>
      <c r="M9" s="5">
        <v>-2823.21095777448</v>
      </c>
      <c r="N9" s="5">
        <v>-2887.4504392067697</v>
      </c>
      <c r="O9" s="5">
        <v>-2653.4444896085465</v>
      </c>
      <c r="P9" s="5">
        <v>-3789.2702467129111</v>
      </c>
      <c r="Q9" s="5">
        <v>-4304.7000920888868</v>
      </c>
      <c r="R9" s="5">
        <v>-4902.9695796131336</v>
      </c>
      <c r="S9" s="5">
        <v>-5493.2640146445892</v>
      </c>
      <c r="T9" s="5">
        <v>-5244.5419637293235</v>
      </c>
      <c r="U9" s="5">
        <v>-5963.1953759143107</v>
      </c>
      <c r="V9" s="5">
        <v>-5259.3630407506244</v>
      </c>
      <c r="W9" s="5">
        <v>-6362.4915288821794</v>
      </c>
      <c r="X9" s="5">
        <v>-5682.5659926334793</v>
      </c>
      <c r="Y9" s="5">
        <v>-4995.3721827673853</v>
      </c>
      <c r="Z9" s="5">
        <v>-3981.9403158480995</v>
      </c>
      <c r="AA9" s="5">
        <v>-5534.1976751558268</v>
      </c>
      <c r="AB9" s="5">
        <v>-6798.3128741069422</v>
      </c>
      <c r="AC9" s="5">
        <v>-6773.9819633821289</v>
      </c>
      <c r="AD9" s="5">
        <v>-7049.6276883816263</v>
      </c>
      <c r="AE9" s="5">
        <v>-6850.8662538829831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-2906.0436335192185</v>
      </c>
      <c r="E10" s="5">
        <v>-2787.6442677374935</v>
      </c>
      <c r="F10" s="5">
        <v>-1063.8855939612645</v>
      </c>
      <c r="G10" s="5">
        <v>-1469.3935338707656</v>
      </c>
      <c r="H10" s="5">
        <v>-1160.3097034459524</v>
      </c>
      <c r="I10" s="5">
        <v>437.65513357525924</v>
      </c>
      <c r="J10" s="5">
        <v>88.224452986331471</v>
      </c>
      <c r="K10" s="5">
        <v>1939.8483090010373</v>
      </c>
      <c r="L10" s="5">
        <v>-429.72212558147203</v>
      </c>
      <c r="M10" s="5">
        <v>10.6654789277286</v>
      </c>
      <c r="N10" s="5">
        <v>-255.12816199684858</v>
      </c>
      <c r="O10" s="5">
        <v>123.34936422397777</v>
      </c>
      <c r="P10" s="5">
        <v>-18.354213116699157</v>
      </c>
      <c r="Q10" s="5">
        <v>-1254.2149187253362</v>
      </c>
      <c r="R10" s="5">
        <v>-1933.8066069477377</v>
      </c>
      <c r="S10" s="5">
        <v>-2250.6149917972853</v>
      </c>
      <c r="T10" s="5">
        <v>-2911.3926038455525</v>
      </c>
      <c r="U10" s="5">
        <v>-4100.0461674326216</v>
      </c>
      <c r="V10" s="5">
        <v>-2401.4689013765797</v>
      </c>
      <c r="W10" s="5">
        <v>-4213.8569050184551</v>
      </c>
      <c r="X10" s="5">
        <v>-2510.3432978502155</v>
      </c>
      <c r="Y10" s="5">
        <v>-1755.6789564111955</v>
      </c>
      <c r="Z10" s="5">
        <v>-7.9669838449308372</v>
      </c>
      <c r="AA10" s="5">
        <v>-2300.8276152767471</v>
      </c>
      <c r="AB10" s="5">
        <v>-3752.4714265073585</v>
      </c>
      <c r="AC10" s="5">
        <v>-3925.3187629792956</v>
      </c>
      <c r="AD10" s="5">
        <v>-3510.4770554551974</v>
      </c>
      <c r="AE10" s="5">
        <v>-3670.418043878266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2182.2390251115103</v>
      </c>
      <c r="E12" s="5">
        <v>2862.0387244864241</v>
      </c>
      <c r="F12" s="5">
        <v>2464.6435461089873</v>
      </c>
      <c r="G12" s="5">
        <v>2773.9750901133666</v>
      </c>
      <c r="H12" s="5">
        <v>3290.6887171304234</v>
      </c>
      <c r="I12" s="5">
        <v>3194.6863647351861</v>
      </c>
      <c r="J12" s="5">
        <v>3658.9690483672293</v>
      </c>
      <c r="K12" s="5">
        <v>3426.0921830848265</v>
      </c>
      <c r="L12" s="5">
        <v>3524.4497944661061</v>
      </c>
      <c r="M12" s="5">
        <v>3609.1562612568177</v>
      </c>
      <c r="N12" s="5">
        <v>3640.2258142110486</v>
      </c>
      <c r="O12" s="5">
        <v>8401.8528591547965</v>
      </c>
      <c r="P12" s="5">
        <v>8604.871631876782</v>
      </c>
      <c r="Q12" s="5">
        <v>8745.5015141593631</v>
      </c>
      <c r="R12" s="5">
        <v>11656.455419575552</v>
      </c>
      <c r="S12" s="5">
        <v>13307.017585519548</v>
      </c>
      <c r="T12" s="5">
        <v>13360.680633494656</v>
      </c>
      <c r="U12" s="5">
        <v>14433.976245582777</v>
      </c>
      <c r="V12" s="5">
        <v>14943.272109343112</v>
      </c>
      <c r="W12" s="5">
        <v>13219.491767707208</v>
      </c>
      <c r="X12" s="5">
        <v>15384.047309304358</v>
      </c>
      <c r="Y12" s="5">
        <v>14084.259914625767</v>
      </c>
      <c r="Z12" s="5">
        <v>13137.834638199893</v>
      </c>
      <c r="AA12" s="5">
        <v>14862.271027682757</v>
      </c>
      <c r="AB12" s="5">
        <v>16243.688391506701</v>
      </c>
      <c r="AC12" s="5">
        <v>17740.942303424603</v>
      </c>
      <c r="AD12" s="5">
        <v>19121.544681533302</v>
      </c>
      <c r="AE12" s="5">
        <v>19086.532265232701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-13698.131268240988</v>
      </c>
      <c r="E13" s="5">
        <v>-13469.645993539001</v>
      </c>
      <c r="F13" s="5">
        <v>-15636.092997305519</v>
      </c>
      <c r="G13" s="5">
        <v>-13569.64638700467</v>
      </c>
      <c r="H13" s="5">
        <v>-12732.147458741207</v>
      </c>
      <c r="I13" s="5">
        <v>-12501.784224922259</v>
      </c>
      <c r="J13" s="5">
        <v>-9913.228395239661</v>
      </c>
      <c r="K13" s="5">
        <v>-11106.061427902647</v>
      </c>
      <c r="L13" s="5">
        <v>-11416.315858379132</v>
      </c>
      <c r="M13" s="5">
        <v>-11273.757173005271</v>
      </c>
      <c r="N13" s="5">
        <v>-11853.902426783188</v>
      </c>
      <c r="O13" s="5">
        <v>-13250.023228966975</v>
      </c>
      <c r="P13" s="5">
        <v>-14492.015335037369</v>
      </c>
      <c r="Q13" s="5">
        <v>-13799.800333074421</v>
      </c>
      <c r="R13" s="5">
        <v>-15916.215942475374</v>
      </c>
      <c r="S13" s="5">
        <v>-15890.123716935153</v>
      </c>
      <c r="T13" s="5">
        <v>-15710.477289619286</v>
      </c>
      <c r="U13" s="5">
        <v>-19940.983105203319</v>
      </c>
      <c r="V13" s="5">
        <v>-19829.662550747937</v>
      </c>
      <c r="W13" s="5">
        <v>-17172.885051280275</v>
      </c>
      <c r="X13" s="5">
        <v>-17727.767659755078</v>
      </c>
      <c r="Y13" s="5">
        <v>-18726.815069544889</v>
      </c>
      <c r="Z13" s="5">
        <v>-14489.648964527454</v>
      </c>
      <c r="AA13" s="5">
        <v>-15900.459070208459</v>
      </c>
      <c r="AB13" s="5">
        <v>-10929.111189361882</v>
      </c>
      <c r="AC13" s="5">
        <v>-10718.467776870551</v>
      </c>
      <c r="AD13" s="5">
        <v>-9486.496196168584</v>
      </c>
      <c r="AE13" s="5">
        <v>-8475.6821689348035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-11515.892243129478</v>
      </c>
      <c r="E14" s="5">
        <v>-10607.607269052576</v>
      </c>
      <c r="F14" s="5">
        <v>-13171.449451196531</v>
      </c>
      <c r="G14" s="5">
        <v>-10795.671296891303</v>
      </c>
      <c r="H14" s="5">
        <v>-9441.4587416107825</v>
      </c>
      <c r="I14" s="5">
        <v>-9307.0978601870738</v>
      </c>
      <c r="J14" s="5">
        <v>-6254.2593468724317</v>
      </c>
      <c r="K14" s="5">
        <v>-7679.9692448178203</v>
      </c>
      <c r="L14" s="5">
        <v>-7891.8660639130258</v>
      </c>
      <c r="M14" s="5">
        <v>-7664.6009117484537</v>
      </c>
      <c r="N14" s="5">
        <v>-8213.6766125721406</v>
      </c>
      <c r="O14" s="5">
        <v>-4848.1703698121783</v>
      </c>
      <c r="P14" s="5">
        <v>-5887.1437031605874</v>
      </c>
      <c r="Q14" s="5">
        <v>-5054.2988189150583</v>
      </c>
      <c r="R14" s="5">
        <v>-4259.7605228998218</v>
      </c>
      <c r="S14" s="5">
        <v>-2583.106131415605</v>
      </c>
      <c r="T14" s="5">
        <v>-2349.7966561246303</v>
      </c>
      <c r="U14" s="5">
        <v>-5507.0068596205419</v>
      </c>
      <c r="V14" s="5">
        <v>-4886.3904414048247</v>
      </c>
      <c r="W14" s="5">
        <v>-3953.3932835730666</v>
      </c>
      <c r="X14" s="5">
        <v>-2343.7203504507197</v>
      </c>
      <c r="Y14" s="5">
        <v>-4642.5551549191223</v>
      </c>
      <c r="Z14" s="5">
        <v>-1351.8143263275615</v>
      </c>
      <c r="AA14" s="5">
        <v>-1038.1880425257023</v>
      </c>
      <c r="AB14" s="5">
        <v>5314.5772021448192</v>
      </c>
      <c r="AC14" s="5">
        <v>7022.4745265540514</v>
      </c>
      <c r="AD14" s="5">
        <v>9635.0484853647176</v>
      </c>
      <c r="AE14" s="5">
        <v>10610.850096297898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3480.9510907732511</v>
      </c>
      <c r="E16" s="5">
        <v>3376.898124542648</v>
      </c>
      <c r="F16" s="5">
        <v>6762.7571476226722</v>
      </c>
      <c r="G16" s="5">
        <v>5646.8443017724876</v>
      </c>
      <c r="H16" s="5">
        <v>5992.3587320380893</v>
      </c>
      <c r="I16" s="5">
        <v>5502.8995377086376</v>
      </c>
      <c r="J16" s="5">
        <v>5592.9231047544881</v>
      </c>
      <c r="K16" s="5">
        <v>5820.1567738071044</v>
      </c>
      <c r="L16" s="5">
        <v>5845.2369861165289</v>
      </c>
      <c r="M16" s="5">
        <v>5684.3189974990555</v>
      </c>
      <c r="N16" s="5">
        <v>5997.8950650160705</v>
      </c>
      <c r="O16" s="5">
        <v>6447.3966397838249</v>
      </c>
      <c r="P16" s="5">
        <v>7007.5405160066921</v>
      </c>
      <c r="Q16" s="5">
        <v>7341.2976706799764</v>
      </c>
      <c r="R16" s="5">
        <v>7587.7297158795773</v>
      </c>
      <c r="S16" s="5">
        <v>7860.7398813747122</v>
      </c>
      <c r="T16" s="5">
        <v>8148.8242833777385</v>
      </c>
      <c r="U16" s="5">
        <v>4465.8333522629327</v>
      </c>
      <c r="V16" s="5">
        <v>3155.4194963438749</v>
      </c>
      <c r="W16" s="5">
        <v>2621.3490479531447</v>
      </c>
      <c r="X16" s="5">
        <v>2980.0172741617052</v>
      </c>
      <c r="Y16" s="5">
        <v>2784.1677663196701</v>
      </c>
      <c r="Z16" s="5">
        <v>3465.247904140525</v>
      </c>
      <c r="AA16" s="5">
        <v>3029.7436779461359</v>
      </c>
      <c r="AB16" s="5">
        <v>3072.8614867978863</v>
      </c>
      <c r="AC16" s="5">
        <v>3348.8713275725499</v>
      </c>
      <c r="AD16" s="5">
        <v>3473.5492772053794</v>
      </c>
      <c r="AE16" s="5">
        <v>2722.4829128389556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-1210.6305991504096</v>
      </c>
      <c r="E17" s="5">
        <v>-884.45683294182459</v>
      </c>
      <c r="F17" s="5">
        <v>-3836.4266765248253</v>
      </c>
      <c r="G17" s="5">
        <v>-3123.6382348593847</v>
      </c>
      <c r="H17" s="5">
        <v>-3008.2617620340279</v>
      </c>
      <c r="I17" s="5">
        <v>-3027.3716974865661</v>
      </c>
      <c r="J17" s="5">
        <v>-2634.9926528049114</v>
      </c>
      <c r="K17" s="5">
        <v>-2699.3991292588908</v>
      </c>
      <c r="L17" s="5">
        <v>-2729.4585777649941</v>
      </c>
      <c r="M17" s="5">
        <v>-2554.274961318491</v>
      </c>
      <c r="N17" s="5">
        <v>-2663.3079128542854</v>
      </c>
      <c r="O17" s="5">
        <v>-2750.4213832812898</v>
      </c>
      <c r="P17" s="5">
        <v>-3096.271529239224</v>
      </c>
      <c r="Q17" s="5">
        <v>-2441.0116913676052</v>
      </c>
      <c r="R17" s="5">
        <v>-2514.5163405391813</v>
      </c>
      <c r="S17" s="5">
        <v>-2448.9321499775569</v>
      </c>
      <c r="T17" s="5">
        <v>-2048.4878921107056</v>
      </c>
      <c r="U17" s="5">
        <v>-1789.0425506063009</v>
      </c>
      <c r="V17" s="5">
        <v>-2862.0828209423257</v>
      </c>
      <c r="W17" s="5">
        <v>-3403.6994853229444</v>
      </c>
      <c r="X17" s="5">
        <v>-3068.6178971464242</v>
      </c>
      <c r="Y17" s="5">
        <v>-3338.70751904285</v>
      </c>
      <c r="Z17" s="5">
        <v>-2669.4126643904528</v>
      </c>
      <c r="AA17" s="5">
        <v>-3573.8773100448043</v>
      </c>
      <c r="AB17" s="5">
        <v>-2899.3311095280296</v>
      </c>
      <c r="AC17" s="5">
        <v>-4025.8649796499326</v>
      </c>
      <c r="AD17" s="5">
        <v>-4107.9986479928348</v>
      </c>
      <c r="AE17" s="5">
        <v>-4919.6409822545957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2270.3204916228415</v>
      </c>
      <c r="E18" s="5">
        <v>2492.4412916008232</v>
      </c>
      <c r="F18" s="5">
        <v>2926.3304710978468</v>
      </c>
      <c r="G18" s="5">
        <v>2523.2060669131029</v>
      </c>
      <c r="H18" s="5">
        <v>2984.0969700040614</v>
      </c>
      <c r="I18" s="5">
        <v>2475.5278402220715</v>
      </c>
      <c r="J18" s="5">
        <v>2957.9304519495768</v>
      </c>
      <c r="K18" s="5">
        <v>3120.7576445482136</v>
      </c>
      <c r="L18" s="5">
        <v>3115.7784083515348</v>
      </c>
      <c r="M18" s="5">
        <v>3130.0440361805645</v>
      </c>
      <c r="N18" s="5">
        <v>3334.5871521617851</v>
      </c>
      <c r="O18" s="5">
        <v>3696.9752565025351</v>
      </c>
      <c r="P18" s="5">
        <v>3911.268986767468</v>
      </c>
      <c r="Q18" s="5">
        <v>4900.2859793123716</v>
      </c>
      <c r="R18" s="5">
        <v>5073.2133753403959</v>
      </c>
      <c r="S18" s="5">
        <v>5411.8077313971553</v>
      </c>
      <c r="T18" s="5">
        <v>6100.3363912670329</v>
      </c>
      <c r="U18" s="5">
        <v>2676.7908016566316</v>
      </c>
      <c r="V18" s="5">
        <v>293.3366754015492</v>
      </c>
      <c r="W18" s="5">
        <v>-782.35043736979969</v>
      </c>
      <c r="X18" s="5">
        <v>-88.600622984718939</v>
      </c>
      <c r="Y18" s="5">
        <v>-554.53975272317984</v>
      </c>
      <c r="Z18" s="5">
        <v>795.83523975007211</v>
      </c>
      <c r="AA18" s="5">
        <v>-544.13363209866839</v>
      </c>
      <c r="AB18" s="5">
        <v>173.53037726985667</v>
      </c>
      <c r="AC18" s="5">
        <v>-676.99365207738265</v>
      </c>
      <c r="AD18" s="5">
        <v>-634.44937078745534</v>
      </c>
      <c r="AE18" s="5">
        <v>-2197.1580694156401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2002.1354118843451</v>
      </c>
      <c r="E20" s="5">
        <v>1924.9402195473704</v>
      </c>
      <c r="F20" s="5">
        <v>1218.4557315159307</v>
      </c>
      <c r="G20" s="5">
        <v>980.12267785059555</v>
      </c>
      <c r="H20" s="5">
        <v>849.78275183157484</v>
      </c>
      <c r="I20" s="5">
        <v>968.83229560315067</v>
      </c>
      <c r="J20" s="5">
        <v>1229.5699340044248</v>
      </c>
      <c r="K20" s="5">
        <v>1037.8410437958698</v>
      </c>
      <c r="L20" s="5">
        <v>787.97151000916028</v>
      </c>
      <c r="M20" s="5">
        <v>554.06370941826992</v>
      </c>
      <c r="N20" s="5">
        <v>582.4552110240902</v>
      </c>
      <c r="O20" s="5">
        <v>965.14989443520051</v>
      </c>
      <c r="P20" s="5">
        <v>957.14969404737531</v>
      </c>
      <c r="Q20" s="5">
        <v>899.19467361894544</v>
      </c>
      <c r="R20" s="5">
        <v>1558.0554622608104</v>
      </c>
      <c r="S20" s="5">
        <v>1370.670246293525</v>
      </c>
      <c r="T20" s="5">
        <v>1402.0737622318652</v>
      </c>
      <c r="U20" s="5">
        <v>773.91790353039471</v>
      </c>
      <c r="V20" s="5">
        <v>817.8958580958398</v>
      </c>
      <c r="W20" s="5">
        <v>809.15702050180516</v>
      </c>
      <c r="X20" s="5">
        <v>404.27008860779011</v>
      </c>
      <c r="Y20" s="5">
        <v>679.7245324979599</v>
      </c>
      <c r="Z20" s="5">
        <v>932.14052756694514</v>
      </c>
      <c r="AA20" s="5">
        <v>1043.2731307020199</v>
      </c>
      <c r="AB20" s="5">
        <v>668.1041677006549</v>
      </c>
      <c r="AC20" s="5">
        <v>1641.0581342443902</v>
      </c>
      <c r="AD20" s="5">
        <v>1435.3675579262401</v>
      </c>
      <c r="AE20" s="5">
        <v>1519.4623143613449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-899.43194483362549</v>
      </c>
      <c r="E21" s="5">
        <v>-1919.3025436601297</v>
      </c>
      <c r="F21" s="5">
        <v>-2163.9813170835973</v>
      </c>
      <c r="G21" s="5">
        <v>-2490.9200112023764</v>
      </c>
      <c r="H21" s="5">
        <v>-2898.7794305383932</v>
      </c>
      <c r="I21" s="5">
        <v>-2706.9625863694059</v>
      </c>
      <c r="J21" s="5">
        <v>-2390.6515991828896</v>
      </c>
      <c r="K21" s="5">
        <v>-2656.8277701801317</v>
      </c>
      <c r="L21" s="5">
        <v>-2984.5335860547511</v>
      </c>
      <c r="M21" s="5">
        <v>-3122.2838144896928</v>
      </c>
      <c r="N21" s="5">
        <v>-3153.9577737488139</v>
      </c>
      <c r="O21" s="5">
        <v>-7948.2608472006013</v>
      </c>
      <c r="P21" s="5">
        <v>-8201.4643839878372</v>
      </c>
      <c r="Q21" s="5">
        <v>-8340.7454222149026</v>
      </c>
      <c r="R21" s="5">
        <v>-11419.074903315552</v>
      </c>
      <c r="S21" s="5">
        <v>-13130.703603610044</v>
      </c>
      <c r="T21" s="5">
        <v>-13180.80389877677</v>
      </c>
      <c r="U21" s="5">
        <v>-14004.301264672968</v>
      </c>
      <c r="V21" s="5">
        <v>-14067.495242229212</v>
      </c>
      <c r="W21" s="5">
        <v>-11626.761828058914</v>
      </c>
      <c r="X21" s="5">
        <v>-14077.974571289353</v>
      </c>
      <c r="Y21" s="5">
        <v>-12682.457609250388</v>
      </c>
      <c r="Z21" s="5">
        <v>-11042.680060744538</v>
      </c>
      <c r="AA21" s="5">
        <v>-12081.021258582436</v>
      </c>
      <c r="AB21" s="5">
        <v>-12704.960783037202</v>
      </c>
      <c r="AC21" s="5">
        <v>-11825.663857870564</v>
      </c>
      <c r="AD21" s="5">
        <v>-12528.955382180531</v>
      </c>
      <c r="AE21" s="5">
        <v>-11002.762463507233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1102.7034670507196</v>
      </c>
      <c r="E22" s="5">
        <v>5.6376758872406754</v>
      </c>
      <c r="F22" s="5">
        <v>-945.52558556766667</v>
      </c>
      <c r="G22" s="5">
        <v>-1510.7973333517807</v>
      </c>
      <c r="H22" s="5">
        <v>-2048.9966787068183</v>
      </c>
      <c r="I22" s="5">
        <v>-1738.1302907662553</v>
      </c>
      <c r="J22" s="5">
        <v>-1161.0816651784648</v>
      </c>
      <c r="K22" s="5">
        <v>-1618.9867263842618</v>
      </c>
      <c r="L22" s="5">
        <v>-2196.5620760455909</v>
      </c>
      <c r="M22" s="5">
        <v>-2568.2201050714229</v>
      </c>
      <c r="N22" s="5">
        <v>-2571.5025627247237</v>
      </c>
      <c r="O22" s="5">
        <v>-6983.1109527654007</v>
      </c>
      <c r="P22" s="5">
        <v>-7244.3146899404619</v>
      </c>
      <c r="Q22" s="5">
        <v>-7441.550748595957</v>
      </c>
      <c r="R22" s="5">
        <v>-9861.019441054741</v>
      </c>
      <c r="S22" s="5">
        <v>-11760.033357316519</v>
      </c>
      <c r="T22" s="5">
        <v>-11778.730136544906</v>
      </c>
      <c r="U22" s="5">
        <v>-13230.383361142573</v>
      </c>
      <c r="V22" s="5">
        <v>-13249.599384133371</v>
      </c>
      <c r="W22" s="5">
        <v>-10817.604807557109</v>
      </c>
      <c r="X22" s="5">
        <v>-13673.704482681562</v>
      </c>
      <c r="Y22" s="5">
        <v>-12002.733076752429</v>
      </c>
      <c r="Z22" s="5">
        <v>-10110.539533177593</v>
      </c>
      <c r="AA22" s="5">
        <v>-11037.748127880415</v>
      </c>
      <c r="AB22" s="5">
        <v>-12036.856615336548</v>
      </c>
      <c r="AC22" s="5">
        <v>-10184.605723626173</v>
      </c>
      <c r="AD22" s="5">
        <v>-11093.587824254291</v>
      </c>
      <c r="AE22" s="5">
        <v>-9483.300149145889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11550.214744768289</v>
      </c>
      <c r="E24" s="5">
        <v>12030.256835423637</v>
      </c>
      <c r="F24" s="5">
        <v>15279.337454825163</v>
      </c>
      <c r="G24" s="5">
        <v>14264.774038860916</v>
      </c>
      <c r="H24" s="5">
        <v>14832.417445868792</v>
      </c>
      <c r="I24" s="5">
        <v>13394.30033816423</v>
      </c>
      <c r="J24" s="5">
        <v>10916.729794712894</v>
      </c>
      <c r="K24" s="5">
        <v>10702.990472054104</v>
      </c>
      <c r="L24" s="5">
        <v>16286.100914257171</v>
      </c>
      <c r="M24" s="5">
        <v>16449.077998837536</v>
      </c>
      <c r="N24" s="5">
        <v>17784.301804050108</v>
      </c>
      <c r="O24" s="5">
        <v>16366.55312706792</v>
      </c>
      <c r="P24" s="5">
        <v>20412.262530112501</v>
      </c>
      <c r="Q24" s="5">
        <v>19042.456422695152</v>
      </c>
      <c r="R24" s="5">
        <v>18968.049923788072</v>
      </c>
      <c r="S24" s="5">
        <v>19632.440995630011</v>
      </c>
      <c r="T24" s="5">
        <v>19148.555000679742</v>
      </c>
      <c r="U24" s="5">
        <v>23897.485143423477</v>
      </c>
      <c r="V24" s="5">
        <v>24245.062702060059</v>
      </c>
      <c r="W24" s="5">
        <v>22845.301732846307</v>
      </c>
      <c r="X24" s="5">
        <v>22699.288671797498</v>
      </c>
      <c r="Y24" s="5">
        <v>22918.256303469861</v>
      </c>
      <c r="Z24" s="5">
        <v>16924.346041973327</v>
      </c>
      <c r="AA24" s="5">
        <v>20301.617214357713</v>
      </c>
      <c r="AB24" s="5">
        <v>16871.524991831851</v>
      </c>
      <c r="AC24" s="5">
        <v>16052.663366566016</v>
      </c>
      <c r="AD24" s="5">
        <v>15364.485642801417</v>
      </c>
      <c r="AE24" s="5">
        <v>14714.347677541433</v>
      </c>
    </row>
    <row r="25" spans="1:31">
      <c r="A25" s="58" t="s">
        <v>128</v>
      </c>
      <c r="B25" s="58" t="s">
        <v>123</v>
      </c>
      <c r="C25" s="58" t="s">
        <v>279</v>
      </c>
      <c r="D25" s="5">
        <v>-1095.4635173475194</v>
      </c>
      <c r="E25" s="5">
        <v>-1372.2044299862093</v>
      </c>
      <c r="F25" s="5">
        <v>-2940.5074687245701</v>
      </c>
      <c r="G25" s="5">
        <v>-2930.1779914051308</v>
      </c>
      <c r="H25" s="5">
        <v>-3474.6837030235647</v>
      </c>
      <c r="I25" s="5">
        <v>-4104.5221060849117</v>
      </c>
      <c r="J25" s="5">
        <v>-5338.6722883991251</v>
      </c>
      <c r="K25" s="5">
        <v>-5789.1171473775448</v>
      </c>
      <c r="L25" s="5">
        <v>-6640.9854397576819</v>
      </c>
      <c r="M25" s="5">
        <v>-6901.1852211234973</v>
      </c>
      <c r="N25" s="5">
        <v>-6749.3944966484778</v>
      </c>
      <c r="O25" s="5">
        <v>-6903.4530601503266</v>
      </c>
      <c r="P25" s="5">
        <v>-8461.8961200807862</v>
      </c>
      <c r="Q25" s="5">
        <v>-8100.2092008814934</v>
      </c>
      <c r="R25" s="5">
        <v>-5833.1157406875973</v>
      </c>
      <c r="S25" s="5">
        <v>-6570.5196350031838</v>
      </c>
      <c r="T25" s="5">
        <v>-5931.6872891981639</v>
      </c>
      <c r="U25" s="5">
        <v>-3316.5120269252157</v>
      </c>
      <c r="V25" s="5">
        <v>-4034.1275291935444</v>
      </c>
      <c r="W25" s="5">
        <v>-3435.4987922173968</v>
      </c>
      <c r="X25" s="5">
        <v>-4550.0385652597561</v>
      </c>
      <c r="Y25" s="5">
        <v>-4521.2138687686102</v>
      </c>
      <c r="Z25" s="5">
        <v>-6723.0685202951281</v>
      </c>
      <c r="AA25" s="5">
        <v>-5908.9655735241404</v>
      </c>
      <c r="AB25" s="5">
        <v>-6638.3933544057509</v>
      </c>
      <c r="AC25" s="5">
        <v>-8343.7597675708257</v>
      </c>
      <c r="AD25" s="5">
        <v>-9934.5306931127834</v>
      </c>
      <c r="AE25" s="5">
        <v>-10192.725754578121</v>
      </c>
    </row>
    <row r="26" spans="1:31">
      <c r="A26" s="58" t="s">
        <v>128</v>
      </c>
      <c r="B26" s="58" t="s">
        <v>123</v>
      </c>
      <c r="C26" s="58" t="s">
        <v>280</v>
      </c>
      <c r="D26" s="5">
        <v>10454.751227420769</v>
      </c>
      <c r="E26" s="5">
        <v>10658.052405437427</v>
      </c>
      <c r="F26" s="5">
        <v>12338.829986100593</v>
      </c>
      <c r="G26" s="5">
        <v>11334.596047455785</v>
      </c>
      <c r="H26" s="5">
        <v>11357.733742845227</v>
      </c>
      <c r="I26" s="5">
        <v>9289.7782320793194</v>
      </c>
      <c r="J26" s="5">
        <v>5578.0575063137685</v>
      </c>
      <c r="K26" s="5">
        <v>4913.8733246765587</v>
      </c>
      <c r="L26" s="5">
        <v>9645.1154744994892</v>
      </c>
      <c r="M26" s="5">
        <v>9547.8927777140379</v>
      </c>
      <c r="N26" s="5">
        <v>11034.907307401631</v>
      </c>
      <c r="O26" s="5">
        <v>9463.1000669175937</v>
      </c>
      <c r="P26" s="5">
        <v>11950.366410031715</v>
      </c>
      <c r="Q26" s="5">
        <v>10942.247221813657</v>
      </c>
      <c r="R26" s="5">
        <v>13134.934183100475</v>
      </c>
      <c r="S26" s="5">
        <v>13061.921360626828</v>
      </c>
      <c r="T26" s="5">
        <v>13216.867711481578</v>
      </c>
      <c r="U26" s="5">
        <v>20580.973116498262</v>
      </c>
      <c r="V26" s="5">
        <v>20210.935172866513</v>
      </c>
      <c r="W26" s="5">
        <v>19409.80294062891</v>
      </c>
      <c r="X26" s="5">
        <v>18149.250106537744</v>
      </c>
      <c r="Y26" s="5">
        <v>18397.042434701252</v>
      </c>
      <c r="Z26" s="5">
        <v>10201.277521678199</v>
      </c>
      <c r="AA26" s="5">
        <v>14392.651640833574</v>
      </c>
      <c r="AB26" s="5">
        <v>10233.1316374261</v>
      </c>
      <c r="AC26" s="5">
        <v>7708.9035989951899</v>
      </c>
      <c r="AD26" s="5">
        <v>5429.9549496886339</v>
      </c>
      <c r="AE26" s="5">
        <v>4521.6219229633116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1020.9777876356344</v>
      </c>
      <c r="E28" s="5">
        <v>1311.8758478138393</v>
      </c>
      <c r="F28" s="5">
        <v>2569.883406155765</v>
      </c>
      <c r="G28" s="5">
        <v>2487.1938847668252</v>
      </c>
      <c r="H28" s="5">
        <v>2993.7819106757247</v>
      </c>
      <c r="I28" s="5">
        <v>3591.3612420145123</v>
      </c>
      <c r="J28" s="5">
        <v>3686.6769675344549</v>
      </c>
      <c r="K28" s="5">
        <v>4706.289025570024</v>
      </c>
      <c r="L28" s="5">
        <v>4382.3615040298801</v>
      </c>
      <c r="M28" s="5">
        <v>4737.8020243781166</v>
      </c>
      <c r="N28" s="5">
        <v>4551.6270245345586</v>
      </c>
      <c r="O28" s="5">
        <v>4482.4081939532034</v>
      </c>
      <c r="P28" s="5">
        <v>6384.8139084527975</v>
      </c>
      <c r="Q28" s="5">
        <v>5599.5661858176718</v>
      </c>
      <c r="R28" s="5">
        <v>3371.1489539184017</v>
      </c>
      <c r="S28" s="5">
        <v>4064.6010970240295</v>
      </c>
      <c r="T28" s="5">
        <v>2917.7783198279903</v>
      </c>
      <c r="U28" s="5">
        <v>1657.117697084361</v>
      </c>
      <c r="V28" s="5">
        <v>2747.7540432835285</v>
      </c>
      <c r="W28" s="5">
        <v>2059.2695359163163</v>
      </c>
      <c r="X28" s="5">
        <v>3168.4466263724007</v>
      </c>
      <c r="Y28" s="5">
        <v>3244.3841571666453</v>
      </c>
      <c r="Z28" s="5">
        <v>4071.7155616400432</v>
      </c>
      <c r="AA28" s="5">
        <v>3318.0013791010738</v>
      </c>
      <c r="AB28" s="5">
        <v>3120.3166632743255</v>
      </c>
      <c r="AC28" s="5">
        <v>2850.5400853013912</v>
      </c>
      <c r="AD28" s="5">
        <v>3537.0415303501991</v>
      </c>
      <c r="AE28" s="5">
        <v>3220.5964359414202</v>
      </c>
    </row>
    <row r="29" spans="1:31">
      <c r="A29" s="58" t="s">
        <v>128</v>
      </c>
      <c r="B29" s="58" t="s">
        <v>124</v>
      </c>
      <c r="C29" s="58" t="s">
        <v>279</v>
      </c>
      <c r="D29" s="5">
        <v>-3345.0776912607739</v>
      </c>
      <c r="E29" s="5">
        <v>-3888.164927592918</v>
      </c>
      <c r="F29" s="5">
        <v>-3446.8063823533766</v>
      </c>
      <c r="G29" s="5">
        <v>-3345.5254870109916</v>
      </c>
      <c r="H29" s="5">
        <v>-3434.3032229262976</v>
      </c>
      <c r="I29" s="5">
        <v>-2452.4070247613963</v>
      </c>
      <c r="J29" s="5">
        <v>-3233.7391252205871</v>
      </c>
      <c r="K29" s="5">
        <v>-1148.2370513912851</v>
      </c>
      <c r="L29" s="5">
        <v>-1741.0971376996545</v>
      </c>
      <c r="M29" s="5">
        <v>-1545.4247279937301</v>
      </c>
      <c r="N29" s="5">
        <v>-1708.2181779640503</v>
      </c>
      <c r="O29" s="5">
        <v>-1627.2485429425408</v>
      </c>
      <c r="P29" s="5">
        <v>-2608.1915815820489</v>
      </c>
      <c r="Q29" s="5">
        <v>-2786.5104762758888</v>
      </c>
      <c r="R29" s="5">
        <v>-3756.3031277132277</v>
      </c>
      <c r="S29" s="5">
        <v>-4299.2096723147797</v>
      </c>
      <c r="T29" s="5">
        <v>-4554.8690573370095</v>
      </c>
      <c r="U29" s="5">
        <v>-5994.7233384833598</v>
      </c>
      <c r="V29" s="5">
        <v>-5152.9299181748211</v>
      </c>
      <c r="W29" s="5">
        <v>-6362.7845836271053</v>
      </c>
      <c r="X29" s="5">
        <v>-5709.3955327505682</v>
      </c>
      <c r="Y29" s="5">
        <v>-5001.6862800249337</v>
      </c>
      <c r="Z29" s="5">
        <v>-3875.4576095678021</v>
      </c>
      <c r="AA29" s="5">
        <v>-5405.0353014611774</v>
      </c>
      <c r="AB29" s="5">
        <v>-6611.3646636518388</v>
      </c>
      <c r="AC29" s="5">
        <v>-6657.2097584673247</v>
      </c>
      <c r="AD29" s="5">
        <v>-6988.9130356538672</v>
      </c>
      <c r="AE29" s="5">
        <v>-6784.852763251969</v>
      </c>
    </row>
    <row r="30" spans="1:31">
      <c r="A30" s="58" t="s">
        <v>128</v>
      </c>
      <c r="B30" s="58" t="s">
        <v>124</v>
      </c>
      <c r="C30" s="58" t="s">
        <v>280</v>
      </c>
      <c r="D30" s="5">
        <v>-2324.0999036251396</v>
      </c>
      <c r="E30" s="5">
        <v>-2576.2890797790787</v>
      </c>
      <c r="F30" s="5">
        <v>-876.92297619761166</v>
      </c>
      <c r="G30" s="5">
        <v>-858.33160224416633</v>
      </c>
      <c r="H30" s="5">
        <v>-440.52131225057292</v>
      </c>
      <c r="I30" s="5">
        <v>1138.954217253116</v>
      </c>
      <c r="J30" s="5">
        <v>452.9378423138678</v>
      </c>
      <c r="K30" s="5">
        <v>3558.0519741787389</v>
      </c>
      <c r="L30" s="5">
        <v>2641.2643663302256</v>
      </c>
      <c r="M30" s="5">
        <v>3192.3772963843867</v>
      </c>
      <c r="N30" s="5">
        <v>2843.4088465705081</v>
      </c>
      <c r="O30" s="5">
        <v>2855.1596510106629</v>
      </c>
      <c r="P30" s="5">
        <v>3776.6223268707486</v>
      </c>
      <c r="Q30" s="5">
        <v>2813.055709541783</v>
      </c>
      <c r="R30" s="5">
        <v>-385.15417379482597</v>
      </c>
      <c r="S30" s="5">
        <v>-234.6085752907502</v>
      </c>
      <c r="T30" s="5">
        <v>-1637.0907375090192</v>
      </c>
      <c r="U30" s="5">
        <v>-4337.6056413989991</v>
      </c>
      <c r="V30" s="5">
        <v>-2405.1758748912926</v>
      </c>
      <c r="W30" s="5">
        <v>-4303.5150477107891</v>
      </c>
      <c r="X30" s="5">
        <v>-2540.9489063781675</v>
      </c>
      <c r="Y30" s="5">
        <v>-1757.3021228582884</v>
      </c>
      <c r="Z30" s="5">
        <v>196.2579520722411</v>
      </c>
      <c r="AA30" s="5">
        <v>-2087.0339223601036</v>
      </c>
      <c r="AB30" s="5">
        <v>-3491.0480003775133</v>
      </c>
      <c r="AC30" s="5">
        <v>-3806.6696731659335</v>
      </c>
      <c r="AD30" s="5">
        <v>-3451.8715053036681</v>
      </c>
      <c r="AE30" s="5">
        <v>-3564.2563273105488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2191.6049225941701</v>
      </c>
      <c r="E32" s="5">
        <v>2840.0195815495645</v>
      </c>
      <c r="F32" s="5">
        <v>2387.652515000691</v>
      </c>
      <c r="G32" s="5">
        <v>2704.185147888013</v>
      </c>
      <c r="H32" s="5">
        <v>7400.3965337497611</v>
      </c>
      <c r="I32" s="5">
        <v>7012.6125300791928</v>
      </c>
      <c r="J32" s="5">
        <v>6836.0461238703492</v>
      </c>
      <c r="K32" s="5">
        <v>10740.006281221498</v>
      </c>
      <c r="L32" s="5">
        <v>9044.3823969915338</v>
      </c>
      <c r="M32" s="5">
        <v>11946.925769414482</v>
      </c>
      <c r="N32" s="5">
        <v>11368.71645118243</v>
      </c>
      <c r="O32" s="5">
        <v>10746.321413722988</v>
      </c>
      <c r="P32" s="5">
        <v>13321.073222885914</v>
      </c>
      <c r="Q32" s="5">
        <v>12387.669657916833</v>
      </c>
      <c r="R32" s="5">
        <v>12348.848090219948</v>
      </c>
      <c r="S32" s="5">
        <v>14047.79207898158</v>
      </c>
      <c r="T32" s="5">
        <v>13958.21614382973</v>
      </c>
      <c r="U32" s="5">
        <v>14363.582208505475</v>
      </c>
      <c r="V32" s="5">
        <v>15000.781280534044</v>
      </c>
      <c r="W32" s="5">
        <v>13272.697959967953</v>
      </c>
      <c r="X32" s="5">
        <v>15419.391953871153</v>
      </c>
      <c r="Y32" s="5">
        <v>14222.900546570989</v>
      </c>
      <c r="Z32" s="5">
        <v>13292.216898207356</v>
      </c>
      <c r="AA32" s="5">
        <v>15002.259348511223</v>
      </c>
      <c r="AB32" s="5">
        <v>16243.589670075866</v>
      </c>
      <c r="AC32" s="5">
        <v>17760.704233750937</v>
      </c>
      <c r="AD32" s="5">
        <v>19086.259698091311</v>
      </c>
      <c r="AE32" s="5">
        <v>19138.968517524176</v>
      </c>
    </row>
    <row r="33" spans="1:31">
      <c r="A33" s="58" t="s">
        <v>128</v>
      </c>
      <c r="B33" s="58" t="s">
        <v>125</v>
      </c>
      <c r="C33" s="58" t="s">
        <v>279</v>
      </c>
      <c r="D33" s="5">
        <v>-13645.290175707083</v>
      </c>
      <c r="E33" s="5">
        <v>-13420.439850240493</v>
      </c>
      <c r="F33" s="5">
        <v>-15694.778104840165</v>
      </c>
      <c r="G33" s="5">
        <v>-14073.945709686037</v>
      </c>
      <c r="H33" s="5">
        <v>-15322.719010914192</v>
      </c>
      <c r="I33" s="5">
        <v>-14628.473583618634</v>
      </c>
      <c r="J33" s="5">
        <v>-11655.474772982219</v>
      </c>
      <c r="K33" s="5">
        <v>-15325.275592699667</v>
      </c>
      <c r="L33" s="5">
        <v>-18104.43796016655</v>
      </c>
      <c r="M33" s="5">
        <v>-18288.670517128303</v>
      </c>
      <c r="N33" s="5">
        <v>-19653.824920016563</v>
      </c>
      <c r="O33" s="5">
        <v>-18295.476739006554</v>
      </c>
      <c r="P33" s="5">
        <v>-21626.188855601904</v>
      </c>
      <c r="Q33" s="5">
        <v>-20502.241026275238</v>
      </c>
      <c r="R33" s="5">
        <v>-19111.434007951761</v>
      </c>
      <c r="S33" s="5">
        <v>-19411.412617975468</v>
      </c>
      <c r="T33" s="5">
        <v>-19001.670857435452</v>
      </c>
      <c r="U33" s="5">
        <v>-20011.540799502218</v>
      </c>
      <c r="V33" s="5">
        <v>-20079.446496292745</v>
      </c>
      <c r="W33" s="5">
        <v>-17213.665063242846</v>
      </c>
      <c r="X33" s="5">
        <v>-17704.769660255584</v>
      </c>
      <c r="Y33" s="5">
        <v>-18493.532324255575</v>
      </c>
      <c r="Z33" s="5">
        <v>-14590.213729946367</v>
      </c>
      <c r="AA33" s="5">
        <v>-15906.44301915599</v>
      </c>
      <c r="AB33" s="5">
        <v>-11106.936129569376</v>
      </c>
      <c r="AC33" s="5">
        <v>-10805.989278274681</v>
      </c>
      <c r="AD33" s="5">
        <v>-9509.5202116304681</v>
      </c>
      <c r="AE33" s="5">
        <v>-8619.9841020386593</v>
      </c>
    </row>
    <row r="34" spans="1:31">
      <c r="A34" s="58" t="s">
        <v>128</v>
      </c>
      <c r="B34" s="58" t="s">
        <v>125</v>
      </c>
      <c r="C34" s="58" t="s">
        <v>280</v>
      </c>
      <c r="D34" s="5">
        <v>-11453.685253112913</v>
      </c>
      <c r="E34" s="5">
        <v>-10580.420268690928</v>
      </c>
      <c r="F34" s="5">
        <v>-13307.125589839474</v>
      </c>
      <c r="G34" s="5">
        <v>-11369.760561798024</v>
      </c>
      <c r="H34" s="5">
        <v>-7922.3224771644309</v>
      </c>
      <c r="I34" s="5">
        <v>-7615.8610535394409</v>
      </c>
      <c r="J34" s="5">
        <v>-4819.4286491118701</v>
      </c>
      <c r="K34" s="5">
        <v>-4585.2693114781687</v>
      </c>
      <c r="L34" s="5">
        <v>-9060.0555631750158</v>
      </c>
      <c r="M34" s="5">
        <v>-6341.7447477138212</v>
      </c>
      <c r="N34" s="5">
        <v>-8285.1084688341325</v>
      </c>
      <c r="O34" s="5">
        <v>-7549.1553252835656</v>
      </c>
      <c r="P34" s="5">
        <v>-8305.1156327159897</v>
      </c>
      <c r="Q34" s="5">
        <v>-8114.5713683584054</v>
      </c>
      <c r="R34" s="5">
        <v>-6762.5859177318125</v>
      </c>
      <c r="S34" s="5">
        <v>-5363.6205389938877</v>
      </c>
      <c r="T34" s="5">
        <v>-5043.4547136057226</v>
      </c>
      <c r="U34" s="5">
        <v>-5647.9585909967427</v>
      </c>
      <c r="V34" s="5">
        <v>-5078.6652157587014</v>
      </c>
      <c r="W34" s="5">
        <v>-3940.9671032748938</v>
      </c>
      <c r="X34" s="5">
        <v>-2285.3777063844318</v>
      </c>
      <c r="Y34" s="5">
        <v>-4270.6317776845863</v>
      </c>
      <c r="Z34" s="5">
        <v>-1297.9968317390103</v>
      </c>
      <c r="AA34" s="5">
        <v>-904.18367064476661</v>
      </c>
      <c r="AB34" s="5">
        <v>5136.6535405064897</v>
      </c>
      <c r="AC34" s="5">
        <v>6954.7149554762564</v>
      </c>
      <c r="AD34" s="5">
        <v>9576.7394864608432</v>
      </c>
      <c r="AE34" s="5">
        <v>10518.984415485516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3434.8182158851832</v>
      </c>
      <c r="E36" s="5">
        <v>3354.1056530595333</v>
      </c>
      <c r="F36" s="5">
        <v>6722.4021498897719</v>
      </c>
      <c r="G36" s="5">
        <v>5774.2600129744242</v>
      </c>
      <c r="H36" s="5">
        <v>6626.8933876694755</v>
      </c>
      <c r="I36" s="5">
        <v>6106.8152608870068</v>
      </c>
      <c r="J36" s="5">
        <v>5674.3496146223488</v>
      </c>
      <c r="K36" s="5">
        <v>6308.3533622876294</v>
      </c>
      <c r="L36" s="5">
        <v>4563.2197547718506</v>
      </c>
      <c r="M36" s="5">
        <v>4629.1062864340402</v>
      </c>
      <c r="N36" s="5">
        <v>4844.5173228638851</v>
      </c>
      <c r="O36" s="5">
        <v>5065.7309228518725</v>
      </c>
      <c r="P36" s="5">
        <v>5353.3318870581952</v>
      </c>
      <c r="Q36" s="5">
        <v>6033.7851257230204</v>
      </c>
      <c r="R36" s="5">
        <v>6003.3823718874191</v>
      </c>
      <c r="S36" s="5">
        <v>6466.5926000454265</v>
      </c>
      <c r="T36" s="5">
        <v>7033.8316937894378</v>
      </c>
      <c r="U36" s="5">
        <v>4338.7814378265757</v>
      </c>
      <c r="V36" s="5">
        <v>3344.000563720736</v>
      </c>
      <c r="W36" s="5">
        <v>2876.832988208771</v>
      </c>
      <c r="X36" s="5">
        <v>3252.8175255497308</v>
      </c>
      <c r="Y36" s="5">
        <v>2972.2679019213861</v>
      </c>
      <c r="Z36" s="5">
        <v>3624.1700767499242</v>
      </c>
      <c r="AA36" s="5">
        <v>3184.9180734486658</v>
      </c>
      <c r="AB36" s="5">
        <v>3151.9112904942003</v>
      </c>
      <c r="AC36" s="5">
        <v>3377.4023855784399</v>
      </c>
      <c r="AD36" s="5">
        <v>3562.5479198768476</v>
      </c>
      <c r="AE36" s="5">
        <v>2826.6917791697279</v>
      </c>
    </row>
    <row r="37" spans="1:31">
      <c r="A37" s="58" t="s">
        <v>128</v>
      </c>
      <c r="B37" s="58" t="s">
        <v>126</v>
      </c>
      <c r="C37" s="58" t="s">
        <v>279</v>
      </c>
      <c r="D37" s="5">
        <v>-1215.2372699426296</v>
      </c>
      <c r="E37" s="5">
        <v>-860.33636373127524</v>
      </c>
      <c r="F37" s="5">
        <v>-3933.6191500256941</v>
      </c>
      <c r="G37" s="5">
        <v>-3366.4326785914468</v>
      </c>
      <c r="H37" s="5">
        <v>-3736.1636895477786</v>
      </c>
      <c r="I37" s="5">
        <v>-3719.5321923580341</v>
      </c>
      <c r="J37" s="5">
        <v>-2869.4342661437004</v>
      </c>
      <c r="K37" s="5">
        <v>-3057.9687074802505</v>
      </c>
      <c r="L37" s="5">
        <v>-1866.1734419534409</v>
      </c>
      <c r="M37" s="5">
        <v>-1752.1473796458247</v>
      </c>
      <c r="N37" s="5">
        <v>-1788.8010775118701</v>
      </c>
      <c r="O37" s="5">
        <v>-1740.2465912022403</v>
      </c>
      <c r="P37" s="5">
        <v>-1801.8575340110806</v>
      </c>
      <c r="Q37" s="5">
        <v>-1470.588006756635</v>
      </c>
      <c r="R37" s="5">
        <v>-1405.3515977745456</v>
      </c>
      <c r="S37" s="5">
        <v>-1300.5594219076947</v>
      </c>
      <c r="T37" s="5">
        <v>-1186.521412189845</v>
      </c>
      <c r="U37" s="5">
        <v>-2023.9264255642649</v>
      </c>
      <c r="V37" s="5">
        <v>-2853.7829860569254</v>
      </c>
      <c r="W37" s="5">
        <v>-3199.9413292286017</v>
      </c>
      <c r="X37" s="5">
        <v>-2874.6945748501348</v>
      </c>
      <c r="Y37" s="5">
        <v>-3313.9416342783547</v>
      </c>
      <c r="Z37" s="5">
        <v>-2634.0274852657903</v>
      </c>
      <c r="AA37" s="5">
        <v>-3550.221405016925</v>
      </c>
      <c r="AB37" s="5">
        <v>-2875.2830971320404</v>
      </c>
      <c r="AC37" s="5">
        <v>-4052.0035738186712</v>
      </c>
      <c r="AD37" s="5">
        <v>-4000.6903467153561</v>
      </c>
      <c r="AE37" s="5">
        <v>-4804.0916227068337</v>
      </c>
    </row>
    <row r="38" spans="1:31">
      <c r="A38" s="58" t="s">
        <v>128</v>
      </c>
      <c r="B38" s="58" t="s">
        <v>126</v>
      </c>
      <c r="C38" s="58" t="s">
        <v>280</v>
      </c>
      <c r="D38" s="5">
        <v>2219.5809459425536</v>
      </c>
      <c r="E38" s="5">
        <v>2493.7692893282583</v>
      </c>
      <c r="F38" s="5">
        <v>2788.7829998640777</v>
      </c>
      <c r="G38" s="5">
        <v>2407.8273343829774</v>
      </c>
      <c r="H38" s="5">
        <v>2890.7296981216969</v>
      </c>
      <c r="I38" s="5">
        <v>2387.2830685289728</v>
      </c>
      <c r="J38" s="5">
        <v>2804.9153484786484</v>
      </c>
      <c r="K38" s="5">
        <v>3250.3846548073789</v>
      </c>
      <c r="L38" s="5">
        <v>2697.0463128184097</v>
      </c>
      <c r="M38" s="5">
        <v>2876.9589067882152</v>
      </c>
      <c r="N38" s="5">
        <v>3055.716245352015</v>
      </c>
      <c r="O38" s="5">
        <v>3325.4843316496322</v>
      </c>
      <c r="P38" s="5">
        <v>3551.4743530471146</v>
      </c>
      <c r="Q38" s="5">
        <v>4563.1971189663855</v>
      </c>
      <c r="R38" s="5">
        <v>4598.0307741128736</v>
      </c>
      <c r="S38" s="5">
        <v>5166.0331781377317</v>
      </c>
      <c r="T38" s="5">
        <v>5847.3102815995926</v>
      </c>
      <c r="U38" s="5">
        <v>2314.855012262311</v>
      </c>
      <c r="V38" s="5">
        <v>490.21757766381052</v>
      </c>
      <c r="W38" s="5">
        <v>-323.10834101983073</v>
      </c>
      <c r="X38" s="5">
        <v>378.122950699596</v>
      </c>
      <c r="Y38" s="5">
        <v>-341.67373235696869</v>
      </c>
      <c r="Z38" s="5">
        <v>990.14259148413385</v>
      </c>
      <c r="AA38" s="5">
        <v>-365.30333156825918</v>
      </c>
      <c r="AB38" s="5">
        <v>276.62819336215989</v>
      </c>
      <c r="AC38" s="5">
        <v>-674.60118824023129</v>
      </c>
      <c r="AD38" s="5">
        <v>-438.14242683850853</v>
      </c>
      <c r="AE38" s="5">
        <v>-1977.3998435371059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2005.3349063143853</v>
      </c>
      <c r="E40" s="5">
        <v>1924.2422893502405</v>
      </c>
      <c r="F40" s="5">
        <v>1213.9265738072559</v>
      </c>
      <c r="G40" s="5">
        <v>977.27801105895026</v>
      </c>
      <c r="H40" s="5">
        <v>1221.0433982564059</v>
      </c>
      <c r="I40" s="5">
        <v>1376.2334846661806</v>
      </c>
      <c r="J40" s="5">
        <v>1759.6688539034205</v>
      </c>
      <c r="K40" s="5">
        <v>2906.8401998736094</v>
      </c>
      <c r="L40" s="5">
        <v>2210.0562820490045</v>
      </c>
      <c r="M40" s="5">
        <v>1798.80176567131</v>
      </c>
      <c r="N40" s="5">
        <v>1906.1599057363601</v>
      </c>
      <c r="O40" s="5">
        <v>1861.286901236801</v>
      </c>
      <c r="P40" s="5">
        <v>1624.9454109585001</v>
      </c>
      <c r="Q40" s="5">
        <v>1583.8670473106197</v>
      </c>
      <c r="R40" s="5">
        <v>1307.0837216388597</v>
      </c>
      <c r="S40" s="5">
        <v>1042.64932687029</v>
      </c>
      <c r="T40" s="5">
        <v>1095.9100607440055</v>
      </c>
      <c r="U40" s="5">
        <v>917.99667662964009</v>
      </c>
      <c r="V40" s="5">
        <v>926.55930341122496</v>
      </c>
      <c r="W40" s="5">
        <v>903.49202054860007</v>
      </c>
      <c r="X40" s="5">
        <v>493.59350832458006</v>
      </c>
      <c r="Y40" s="5">
        <v>750.55133954036</v>
      </c>
      <c r="Z40" s="5">
        <v>1033.7167603907753</v>
      </c>
      <c r="AA40" s="5">
        <v>1061.6491990573602</v>
      </c>
      <c r="AB40" s="5">
        <v>653.97121861658502</v>
      </c>
      <c r="AC40" s="5">
        <v>1664.6965351500749</v>
      </c>
      <c r="AD40" s="5">
        <v>1440.254582030755</v>
      </c>
      <c r="AE40" s="5">
        <v>1571.8929057685355</v>
      </c>
    </row>
    <row r="41" spans="1:31">
      <c r="A41" s="58" t="s">
        <v>128</v>
      </c>
      <c r="B41" s="58" t="s">
        <v>127</v>
      </c>
      <c r="C41" s="58" t="s">
        <v>279</v>
      </c>
      <c r="D41" s="5">
        <v>-901.8819229396554</v>
      </c>
      <c r="E41" s="5">
        <v>-1919.3546356459194</v>
      </c>
      <c r="F41" s="5">
        <v>-2157.4909937348411</v>
      </c>
      <c r="G41" s="5">
        <v>-2491.6092288555233</v>
      </c>
      <c r="H41" s="5">
        <v>-7106.6630498083259</v>
      </c>
      <c r="I41" s="5">
        <v>-6576.3879489881474</v>
      </c>
      <c r="J41" s="5">
        <v>-5776.150901897834</v>
      </c>
      <c r="K41" s="5">
        <v>-10043.880842058119</v>
      </c>
      <c r="L41" s="5">
        <v>-8133.4268725221136</v>
      </c>
      <c r="M41" s="5">
        <v>-11074.285998844127</v>
      </c>
      <c r="N41" s="5">
        <v>-10555.08383622638</v>
      </c>
      <c r="O41" s="5">
        <v>-9955.8756255311237</v>
      </c>
      <c r="P41" s="5">
        <v>-12598.292868192084</v>
      </c>
      <c r="Q41" s="5">
        <v>-11787.795729274043</v>
      </c>
      <c r="R41" s="5">
        <v>-11892.308587325568</v>
      </c>
      <c r="S41" s="5">
        <v>-13672.374751350209</v>
      </c>
      <c r="T41" s="5">
        <v>-13479.542602710429</v>
      </c>
      <c r="U41" s="5">
        <v>-13828.260572994464</v>
      </c>
      <c r="V41" s="5">
        <v>-14143.870963291554</v>
      </c>
      <c r="W41" s="5">
        <v>-11745.704469171997</v>
      </c>
      <c r="X41" s="5">
        <v>-14194.639952799316</v>
      </c>
      <c r="Y41" s="5">
        <v>-12777.986141341769</v>
      </c>
      <c r="Z41" s="5">
        <v>-11123.397993886341</v>
      </c>
      <c r="AA41" s="5">
        <v>-12097.779915317802</v>
      </c>
      <c r="AB41" s="5">
        <v>-12809.336589533821</v>
      </c>
      <c r="AC41" s="5">
        <v>-11847.044228215356</v>
      </c>
      <c r="AD41" s="5">
        <v>-12556.935086038055</v>
      </c>
      <c r="AE41" s="5">
        <v>-11070.84307336971</v>
      </c>
    </row>
    <row r="42" spans="1:31">
      <c r="A42" s="58" t="s">
        <v>128</v>
      </c>
      <c r="B42" s="58" t="s">
        <v>127</v>
      </c>
      <c r="C42" s="58" t="s">
        <v>280</v>
      </c>
      <c r="D42" s="5">
        <v>1103.4529833747299</v>
      </c>
      <c r="E42" s="5">
        <v>4.8876537043211101</v>
      </c>
      <c r="F42" s="5">
        <v>-943.56441992758528</v>
      </c>
      <c r="G42" s="5">
        <v>-1514.3312177965731</v>
      </c>
      <c r="H42" s="5">
        <v>-5885.6196515519205</v>
      </c>
      <c r="I42" s="5">
        <v>-5200.1544643219668</v>
      </c>
      <c r="J42" s="5">
        <v>-4016.4820479944137</v>
      </c>
      <c r="K42" s="5">
        <v>-7137.0406421845091</v>
      </c>
      <c r="L42" s="5">
        <v>-5923.3705904731087</v>
      </c>
      <c r="M42" s="5">
        <v>-9275.4842331728178</v>
      </c>
      <c r="N42" s="5">
        <v>-8648.9239304900202</v>
      </c>
      <c r="O42" s="5">
        <v>-8094.5887242943227</v>
      </c>
      <c r="P42" s="5">
        <v>-10973.347457233584</v>
      </c>
      <c r="Q42" s="5">
        <v>-10203.928681963424</v>
      </c>
      <c r="R42" s="5">
        <v>-10585.224865686709</v>
      </c>
      <c r="S42" s="5">
        <v>-12629.725424479919</v>
      </c>
      <c r="T42" s="5">
        <v>-12383.632541966424</v>
      </c>
      <c r="U42" s="5">
        <v>-12910.263896364824</v>
      </c>
      <c r="V42" s="5">
        <v>-13217.31165988033</v>
      </c>
      <c r="W42" s="5">
        <v>-10842.212448623397</v>
      </c>
      <c r="X42" s="5">
        <v>-13701.046444474736</v>
      </c>
      <c r="Y42" s="5">
        <v>-12027.43480180141</v>
      </c>
      <c r="Z42" s="5">
        <v>-10089.681233495567</v>
      </c>
      <c r="AA42" s="5">
        <v>-11036.130716260443</v>
      </c>
      <c r="AB42" s="5">
        <v>-12155.365370917236</v>
      </c>
      <c r="AC42" s="5">
        <v>-10182.347693065281</v>
      </c>
      <c r="AD42" s="5">
        <v>-11116.6805040073</v>
      </c>
      <c r="AE42" s="5">
        <v>-9498.9501676011751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11548.820502724995</v>
      </c>
      <c r="E44" s="5">
        <v>12026.377836675802</v>
      </c>
      <c r="F44" s="5">
        <v>15283.368033425706</v>
      </c>
      <c r="G44" s="5">
        <v>14280.8406719376</v>
      </c>
      <c r="H44" s="5">
        <v>14888.397756600487</v>
      </c>
      <c r="I44" s="5">
        <v>13400.777912982572</v>
      </c>
      <c r="J44" s="5">
        <v>11051.920486064022</v>
      </c>
      <c r="K44" s="5">
        <v>11014.862568929733</v>
      </c>
      <c r="L44" s="5">
        <v>12878.948198676013</v>
      </c>
      <c r="M44" s="5">
        <v>12950.619976504131</v>
      </c>
      <c r="N44" s="5">
        <v>13419.07249101553</v>
      </c>
      <c r="O44" s="5">
        <v>12839.056794261007</v>
      </c>
      <c r="P44" s="5">
        <v>14960.81941003628</v>
      </c>
      <c r="Q44" s="5">
        <v>14562.290921521455</v>
      </c>
      <c r="R44" s="5">
        <v>15366.448901554322</v>
      </c>
      <c r="S44" s="5">
        <v>15812.324367876532</v>
      </c>
      <c r="T44" s="5">
        <v>15573.629940602121</v>
      </c>
      <c r="U44" s="5">
        <v>24067.356211973962</v>
      </c>
      <c r="V44" s="5">
        <v>24192.523272420232</v>
      </c>
      <c r="W44" s="5">
        <v>22724.97381847056</v>
      </c>
      <c r="X44" s="5">
        <v>22599.345598885862</v>
      </c>
      <c r="Y44" s="5">
        <v>22756.928167909977</v>
      </c>
      <c r="Z44" s="5">
        <v>16723.070742335713</v>
      </c>
      <c r="AA44" s="5">
        <v>20138.398802546035</v>
      </c>
      <c r="AB44" s="5">
        <v>16497.314735336498</v>
      </c>
      <c r="AC44" s="5">
        <v>15789.76243947757</v>
      </c>
      <c r="AD44" s="5">
        <v>15300.506356244028</v>
      </c>
      <c r="AE44" s="5">
        <v>14731.261519118136</v>
      </c>
    </row>
    <row r="45" spans="1:31">
      <c r="A45" s="58" t="s">
        <v>131</v>
      </c>
      <c r="B45" s="58" t="s">
        <v>123</v>
      </c>
      <c r="C45" s="58" t="s">
        <v>279</v>
      </c>
      <c r="D45" s="5">
        <v>-1095.5535630049542</v>
      </c>
      <c r="E45" s="5">
        <v>-1373.0074446672345</v>
      </c>
      <c r="F45" s="5">
        <v>-2979.4702912690109</v>
      </c>
      <c r="G45" s="5">
        <v>-2955.0235545436203</v>
      </c>
      <c r="H45" s="5">
        <v>-3518.0429150505879</v>
      </c>
      <c r="I45" s="5">
        <v>-4170.4511303788613</v>
      </c>
      <c r="J45" s="5">
        <v>-5558.4715843011954</v>
      </c>
      <c r="K45" s="5">
        <v>-5465.1708090099128</v>
      </c>
      <c r="L45" s="5">
        <v>-4339.1221494457532</v>
      </c>
      <c r="M45" s="5">
        <v>-4389.8857188058764</v>
      </c>
      <c r="N45" s="5">
        <v>-4181.8079237993279</v>
      </c>
      <c r="O45" s="5">
        <v>-4054.1477186267575</v>
      </c>
      <c r="P45" s="5">
        <v>-4877.0798398001825</v>
      </c>
      <c r="Q45" s="5">
        <v>-4316.4944631058206</v>
      </c>
      <c r="R45" s="5">
        <v>-3981.3160593215498</v>
      </c>
      <c r="S45" s="5">
        <v>-4221.6348185286934</v>
      </c>
      <c r="T45" s="5">
        <v>-3692.1065298703365</v>
      </c>
      <c r="U45" s="5">
        <v>-3399.6606758980502</v>
      </c>
      <c r="V45" s="5">
        <v>-4141.6076440006691</v>
      </c>
      <c r="W45" s="5">
        <v>-3514.4870425221452</v>
      </c>
      <c r="X45" s="5">
        <v>-4542.5533914011003</v>
      </c>
      <c r="Y45" s="5">
        <v>-4560.8671126306235</v>
      </c>
      <c r="Z45" s="5">
        <v>-6797.0916730626222</v>
      </c>
      <c r="AA45" s="5">
        <v>-5919.3103501061651</v>
      </c>
      <c r="AB45" s="5">
        <v>-6737.1570317896585</v>
      </c>
      <c r="AC45" s="5">
        <v>-8384.3531346550808</v>
      </c>
      <c r="AD45" s="5">
        <v>-9904.5451597080937</v>
      </c>
      <c r="AE45" s="5">
        <v>-10067.392079018406</v>
      </c>
    </row>
    <row r="46" spans="1:31">
      <c r="A46" s="58" t="s">
        <v>131</v>
      </c>
      <c r="B46" s="58" t="s">
        <v>123</v>
      </c>
      <c r="C46" s="58" t="s">
        <v>280</v>
      </c>
      <c r="D46" s="5">
        <v>10453.266939720041</v>
      </c>
      <c r="E46" s="5">
        <v>10653.370392008566</v>
      </c>
      <c r="F46" s="5">
        <v>12303.897742156696</v>
      </c>
      <c r="G46" s="5">
        <v>11325.817117393979</v>
      </c>
      <c r="H46" s="5">
        <v>11370.354841549899</v>
      </c>
      <c r="I46" s="5">
        <v>9230.3267826037118</v>
      </c>
      <c r="J46" s="5">
        <v>5493.4489017628266</v>
      </c>
      <c r="K46" s="5">
        <v>5549.6917599198205</v>
      </c>
      <c r="L46" s="5">
        <v>8539.8260492302597</v>
      </c>
      <c r="M46" s="5">
        <v>8560.7342576982555</v>
      </c>
      <c r="N46" s="5">
        <v>9237.2645672162016</v>
      </c>
      <c r="O46" s="5">
        <v>8784.9090756342484</v>
      </c>
      <c r="P46" s="5">
        <v>10083.739570236097</v>
      </c>
      <c r="Q46" s="5">
        <v>10245.796458415634</v>
      </c>
      <c r="R46" s="5">
        <v>11385.132842232772</v>
      </c>
      <c r="S46" s="5">
        <v>11590.689549347839</v>
      </c>
      <c r="T46" s="5">
        <v>11881.523410731785</v>
      </c>
      <c r="U46" s="5">
        <v>20667.695536075913</v>
      </c>
      <c r="V46" s="5">
        <v>20050.915628419563</v>
      </c>
      <c r="W46" s="5">
        <v>19210.486775948415</v>
      </c>
      <c r="X46" s="5">
        <v>18056.792207484763</v>
      </c>
      <c r="Y46" s="5">
        <v>18196.061055279351</v>
      </c>
      <c r="Z46" s="5">
        <v>9925.9790692730894</v>
      </c>
      <c r="AA46" s="5">
        <v>14219.08845243987</v>
      </c>
      <c r="AB46" s="5">
        <v>9760.1577035468399</v>
      </c>
      <c r="AC46" s="5">
        <v>7405.4093048224895</v>
      </c>
      <c r="AD46" s="5">
        <v>5395.9611965359345</v>
      </c>
      <c r="AE46" s="5">
        <v>4663.8694400997301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1018.9951896412641</v>
      </c>
      <c r="E48" s="5">
        <v>1309.3903713427394</v>
      </c>
      <c r="F48" s="5">
        <v>2568.7938998378204</v>
      </c>
      <c r="G48" s="5">
        <v>2486.4602160741451</v>
      </c>
      <c r="H48" s="5">
        <v>2994.9096097932979</v>
      </c>
      <c r="I48" s="5">
        <v>3594.784308397012</v>
      </c>
      <c r="J48" s="5">
        <v>3684.0089411136942</v>
      </c>
      <c r="K48" s="5">
        <v>4462.7934777810424</v>
      </c>
      <c r="L48" s="5">
        <v>3648.4049193635028</v>
      </c>
      <c r="M48" s="5">
        <v>3711.0888544963464</v>
      </c>
      <c r="N48" s="5">
        <v>3570.7958643232278</v>
      </c>
      <c r="O48" s="5">
        <v>3335.3673789933923</v>
      </c>
      <c r="P48" s="5">
        <v>4272.8021313664231</v>
      </c>
      <c r="Q48" s="5">
        <v>3544.7701411780854</v>
      </c>
      <c r="R48" s="5">
        <v>2711.6506907277703</v>
      </c>
      <c r="S48" s="5">
        <v>2779.751777428588</v>
      </c>
      <c r="T48" s="5">
        <v>2401.252367542842</v>
      </c>
      <c r="U48" s="5">
        <v>1775.1100350368408</v>
      </c>
      <c r="V48" s="5">
        <v>2816.5251053292236</v>
      </c>
      <c r="W48" s="5">
        <v>2144.8285797927197</v>
      </c>
      <c r="X48" s="5">
        <v>3158.4159680191706</v>
      </c>
      <c r="Y48" s="5">
        <v>3249.1337073495433</v>
      </c>
      <c r="Z48" s="5">
        <v>4002.1112283764437</v>
      </c>
      <c r="AA48" s="5">
        <v>3273.8617544816207</v>
      </c>
      <c r="AB48" s="5">
        <v>3140.4858019446638</v>
      </c>
      <c r="AC48" s="5">
        <v>2859.3892771983151</v>
      </c>
      <c r="AD48" s="5">
        <v>3508.4271591218344</v>
      </c>
      <c r="AE48" s="5">
        <v>3183.0817069373688</v>
      </c>
    </row>
    <row r="49" spans="1:31">
      <c r="A49" s="58" t="s">
        <v>131</v>
      </c>
      <c r="B49" s="58" t="s">
        <v>124</v>
      </c>
      <c r="C49" s="58" t="s">
        <v>279</v>
      </c>
      <c r="D49" s="5">
        <v>-3349.6544940660842</v>
      </c>
      <c r="E49" s="5">
        <v>-3885.1204142488759</v>
      </c>
      <c r="F49" s="5">
        <v>-3444.7501988364556</v>
      </c>
      <c r="G49" s="5">
        <v>-3344.3587134885861</v>
      </c>
      <c r="H49" s="5">
        <v>-3436.4500008888735</v>
      </c>
      <c r="I49" s="5">
        <v>-2454.703883191331</v>
      </c>
      <c r="J49" s="5">
        <v>-3239.4917513693131</v>
      </c>
      <c r="K49" s="5">
        <v>-1208.8574074452204</v>
      </c>
      <c r="L49" s="5">
        <v>-2224.5175318443703</v>
      </c>
      <c r="M49" s="5">
        <v>-2123.7967165502769</v>
      </c>
      <c r="N49" s="5">
        <v>-2288.3492893108696</v>
      </c>
      <c r="O49" s="5">
        <v>-2184.8053031000909</v>
      </c>
      <c r="P49" s="5">
        <v>-3425.1173276583791</v>
      </c>
      <c r="Q49" s="5">
        <v>-3779.0822566744719</v>
      </c>
      <c r="R49" s="5">
        <v>-5139.4122703725561</v>
      </c>
      <c r="S49" s="5">
        <v>-5902.4708047571712</v>
      </c>
      <c r="T49" s="5">
        <v>-5158.6788293824466</v>
      </c>
      <c r="U49" s="5">
        <v>-5978.437722398352</v>
      </c>
      <c r="V49" s="5">
        <v>-5185.6681183249748</v>
      </c>
      <c r="W49" s="5">
        <v>-6289.4850072072932</v>
      </c>
      <c r="X49" s="5">
        <v>-5710.2380458105181</v>
      </c>
      <c r="Y49" s="5">
        <v>-4972.2585481378992</v>
      </c>
      <c r="Z49" s="5">
        <v>-3905.3673363469356</v>
      </c>
      <c r="AA49" s="5">
        <v>-5469.9370745469359</v>
      </c>
      <c r="AB49" s="5">
        <v>-6576.9800560617587</v>
      </c>
      <c r="AC49" s="5">
        <v>-6654.3417681942574</v>
      </c>
      <c r="AD49" s="5">
        <v>-7078.8310018930952</v>
      </c>
      <c r="AE49" s="5">
        <v>-6817.4101290065901</v>
      </c>
    </row>
    <row r="50" spans="1:31">
      <c r="A50" s="58" t="s">
        <v>131</v>
      </c>
      <c r="B50" s="58" t="s">
        <v>124</v>
      </c>
      <c r="C50" s="58" t="s">
        <v>280</v>
      </c>
      <c r="D50" s="5">
        <v>-2330.6593044248202</v>
      </c>
      <c r="E50" s="5">
        <v>-2575.7300429061365</v>
      </c>
      <c r="F50" s="5">
        <v>-875.95629899863525</v>
      </c>
      <c r="G50" s="5">
        <v>-857.89849741444095</v>
      </c>
      <c r="H50" s="5">
        <v>-441.54039109557561</v>
      </c>
      <c r="I50" s="5">
        <v>1140.080425205681</v>
      </c>
      <c r="J50" s="5">
        <v>444.51718974438108</v>
      </c>
      <c r="K50" s="5">
        <v>3253.936070335822</v>
      </c>
      <c r="L50" s="5">
        <v>1423.8873875191325</v>
      </c>
      <c r="M50" s="5">
        <v>1587.2921379460695</v>
      </c>
      <c r="N50" s="5">
        <v>1282.4465750123582</v>
      </c>
      <c r="O50" s="5">
        <v>1150.5620758933014</v>
      </c>
      <c r="P50" s="5">
        <v>847.684803708044</v>
      </c>
      <c r="Q50" s="5">
        <v>-234.31211549638647</v>
      </c>
      <c r="R50" s="5">
        <v>-2427.7615796447858</v>
      </c>
      <c r="S50" s="5">
        <v>-3122.7190273285833</v>
      </c>
      <c r="T50" s="5">
        <v>-2757.4264618396046</v>
      </c>
      <c r="U50" s="5">
        <v>-4203.3276873615114</v>
      </c>
      <c r="V50" s="5">
        <v>-2369.1430129957512</v>
      </c>
      <c r="W50" s="5">
        <v>-4144.656427414573</v>
      </c>
      <c r="X50" s="5">
        <v>-2551.8220777913475</v>
      </c>
      <c r="Y50" s="5">
        <v>-1723.1248407883559</v>
      </c>
      <c r="Z50" s="5">
        <v>96.743892029508061</v>
      </c>
      <c r="AA50" s="5">
        <v>-2196.0753200653153</v>
      </c>
      <c r="AB50" s="5">
        <v>-3436.4942541170949</v>
      </c>
      <c r="AC50" s="5">
        <v>-3794.9524909959423</v>
      </c>
      <c r="AD50" s="5">
        <v>-3570.4038427712608</v>
      </c>
      <c r="AE50" s="5">
        <v>-3634.3284220692212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2195.0805062034306</v>
      </c>
      <c r="E52" s="5">
        <v>2842.8850957580339</v>
      </c>
      <c r="F52" s="5">
        <v>2447.2184067387716</v>
      </c>
      <c r="G52" s="5">
        <v>2751.5968281463979</v>
      </c>
      <c r="H52" s="5">
        <v>7522.0901449244393</v>
      </c>
      <c r="I52" s="5">
        <v>7199.0666125260777</v>
      </c>
      <c r="J52" s="5">
        <v>7095.1392582229309</v>
      </c>
      <c r="K52" s="5">
        <v>10789.430182522723</v>
      </c>
      <c r="L52" s="5">
        <v>8463.4401576444798</v>
      </c>
      <c r="M52" s="5">
        <v>11439.72723881168</v>
      </c>
      <c r="N52" s="5">
        <v>11032.209776164254</v>
      </c>
      <c r="O52" s="5">
        <v>9981.5621417515795</v>
      </c>
      <c r="P52" s="5">
        <v>12735.192501654959</v>
      </c>
      <c r="Q52" s="5">
        <v>11926.050650651814</v>
      </c>
      <c r="R52" s="5">
        <v>11697.842677023416</v>
      </c>
      <c r="S52" s="5">
        <v>13488.286500909546</v>
      </c>
      <c r="T52" s="5">
        <v>13358.335984302703</v>
      </c>
      <c r="U52" s="5">
        <v>14436.359812813469</v>
      </c>
      <c r="V52" s="5">
        <v>14876.774549321195</v>
      </c>
      <c r="W52" s="5">
        <v>13030.322867573233</v>
      </c>
      <c r="X52" s="5">
        <v>15164.503360031231</v>
      </c>
      <c r="Y52" s="5">
        <v>13746.978857274233</v>
      </c>
      <c r="Z52" s="5">
        <v>12947.478242925441</v>
      </c>
      <c r="AA52" s="5">
        <v>14939.489590038924</v>
      </c>
      <c r="AB52" s="5">
        <v>16376.192623600411</v>
      </c>
      <c r="AC52" s="5">
        <v>17651.659045167173</v>
      </c>
      <c r="AD52" s="5">
        <v>19090.700612360186</v>
      </c>
      <c r="AE52" s="5">
        <v>19109.39518970577</v>
      </c>
    </row>
    <row r="53" spans="1:31">
      <c r="A53" s="58" t="s">
        <v>131</v>
      </c>
      <c r="B53" s="58" t="s">
        <v>125</v>
      </c>
      <c r="C53" s="58" t="s">
        <v>279</v>
      </c>
      <c r="D53" s="5">
        <v>-13637.051922785291</v>
      </c>
      <c r="E53" s="5">
        <v>-13427.965737926839</v>
      </c>
      <c r="F53" s="5">
        <v>-15855.399019907672</v>
      </c>
      <c r="G53" s="5">
        <v>-14237.674027240764</v>
      </c>
      <c r="H53" s="5">
        <v>-15545.535248060754</v>
      </c>
      <c r="I53" s="5">
        <v>-14873.151821934742</v>
      </c>
      <c r="J53" s="5">
        <v>-12003.084145455252</v>
      </c>
      <c r="K53" s="5">
        <v>-15648.777838351973</v>
      </c>
      <c r="L53" s="5">
        <v>-16130.01089227645</v>
      </c>
      <c r="M53" s="5">
        <v>-15965.659698855619</v>
      </c>
      <c r="N53" s="5">
        <v>-16608.979657678596</v>
      </c>
      <c r="O53" s="5">
        <v>-16330.690901321872</v>
      </c>
      <c r="P53" s="5">
        <v>-17421.429653381259</v>
      </c>
      <c r="Q53" s="5">
        <v>-17427.004548566863</v>
      </c>
      <c r="R53" s="5">
        <v>-16046.294052601152</v>
      </c>
      <c r="S53" s="5">
        <v>-15903.514864199131</v>
      </c>
      <c r="T53" s="5">
        <v>-15473.064878300069</v>
      </c>
      <c r="U53" s="5">
        <v>-20599.194012463282</v>
      </c>
      <c r="V53" s="5">
        <v>-20476.045569315356</v>
      </c>
      <c r="W53" s="5">
        <v>-17590.567151677715</v>
      </c>
      <c r="X53" s="5">
        <v>-17921.107322178654</v>
      </c>
      <c r="Y53" s="5">
        <v>-19039.077342286735</v>
      </c>
      <c r="Z53" s="5">
        <v>-14931.20077485752</v>
      </c>
      <c r="AA53" s="5">
        <v>-15827.004256200298</v>
      </c>
      <c r="AB53" s="5">
        <v>-10821.089070983318</v>
      </c>
      <c r="AC53" s="5">
        <v>-10610.101949754886</v>
      </c>
      <c r="AD53" s="5">
        <v>-9487.1226814485381</v>
      </c>
      <c r="AE53" s="5">
        <v>-8554.4438868020297</v>
      </c>
    </row>
    <row r="54" spans="1:31">
      <c r="A54" s="58" t="s">
        <v>131</v>
      </c>
      <c r="B54" s="58" t="s">
        <v>125</v>
      </c>
      <c r="C54" s="58" t="s">
        <v>280</v>
      </c>
      <c r="D54" s="5">
        <v>-11441.97141658186</v>
      </c>
      <c r="E54" s="5">
        <v>-10585.080642168805</v>
      </c>
      <c r="F54" s="5">
        <v>-13408.180613168901</v>
      </c>
      <c r="G54" s="5">
        <v>-11486.077199094367</v>
      </c>
      <c r="H54" s="5">
        <v>-8023.4451031363151</v>
      </c>
      <c r="I54" s="5">
        <v>-7674.085209408664</v>
      </c>
      <c r="J54" s="5">
        <v>-4907.944887232321</v>
      </c>
      <c r="K54" s="5">
        <v>-4859.3476558292496</v>
      </c>
      <c r="L54" s="5">
        <v>-7666.5707346319705</v>
      </c>
      <c r="M54" s="5">
        <v>-4525.9324600439395</v>
      </c>
      <c r="N54" s="5">
        <v>-5576.7698815143413</v>
      </c>
      <c r="O54" s="5">
        <v>-6349.1287595702925</v>
      </c>
      <c r="P54" s="5">
        <v>-4686.2371517263</v>
      </c>
      <c r="Q54" s="5">
        <v>-5500.9538979150493</v>
      </c>
      <c r="R54" s="5">
        <v>-4348.4513755777352</v>
      </c>
      <c r="S54" s="5">
        <v>-2415.2283632895851</v>
      </c>
      <c r="T54" s="5">
        <v>-2114.728893997366</v>
      </c>
      <c r="U54" s="5">
        <v>-6162.8341996498129</v>
      </c>
      <c r="V54" s="5">
        <v>-5599.2710199941612</v>
      </c>
      <c r="W54" s="5">
        <v>-4560.2442841044813</v>
      </c>
      <c r="X54" s="5">
        <v>-2756.6039621474229</v>
      </c>
      <c r="Y54" s="5">
        <v>-5292.0984850125024</v>
      </c>
      <c r="Z54" s="5">
        <v>-1983.7225319320787</v>
      </c>
      <c r="AA54" s="5">
        <v>-887.51466616137441</v>
      </c>
      <c r="AB54" s="5">
        <v>5555.1035526170926</v>
      </c>
      <c r="AC54" s="5">
        <v>7041.5570954122868</v>
      </c>
      <c r="AD54" s="5">
        <v>9603.5779309116479</v>
      </c>
      <c r="AE54" s="5">
        <v>10554.951302903741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3432.551007811966</v>
      </c>
      <c r="E56" s="5">
        <v>3362.1341714910882</v>
      </c>
      <c r="F56" s="5">
        <v>6845.2353686912884</v>
      </c>
      <c r="G56" s="5">
        <v>5938.6723340219733</v>
      </c>
      <c r="H56" s="5">
        <v>6751.1889118723102</v>
      </c>
      <c r="I56" s="5">
        <v>6278.3661863394063</v>
      </c>
      <c r="J56" s="5">
        <v>5890.9889552960722</v>
      </c>
      <c r="K56" s="5">
        <v>6441.8944091450976</v>
      </c>
      <c r="L56" s="5">
        <v>6651.3321183528933</v>
      </c>
      <c r="M56" s="5">
        <v>6807.0106903299857</v>
      </c>
      <c r="N56" s="5">
        <v>6991.1752790287037</v>
      </c>
      <c r="O56" s="5">
        <v>7091.3267010786003</v>
      </c>
      <c r="P56" s="5">
        <v>7719.4329913602205</v>
      </c>
      <c r="Q56" s="5">
        <v>7960.6861595687215</v>
      </c>
      <c r="R56" s="5">
        <v>7640.0225236055503</v>
      </c>
      <c r="S56" s="5">
        <v>7904.8853900542354</v>
      </c>
      <c r="T56" s="5">
        <v>7216.3784727649963</v>
      </c>
      <c r="U56" s="5">
        <v>4562.4913324713852</v>
      </c>
      <c r="V56" s="5">
        <v>3619.6014289068758</v>
      </c>
      <c r="W56" s="5">
        <v>3072.9278080416552</v>
      </c>
      <c r="X56" s="5">
        <v>3429.1843695042048</v>
      </c>
      <c r="Y56" s="5">
        <v>3387.4950242455152</v>
      </c>
      <c r="Z56" s="5">
        <v>4099.7432313666704</v>
      </c>
      <c r="AA56" s="5">
        <v>3235.9825925017703</v>
      </c>
      <c r="AB56" s="5">
        <v>3108.1709040596943</v>
      </c>
      <c r="AC56" s="5">
        <v>3405.969957653449</v>
      </c>
      <c r="AD56" s="5">
        <v>3532.5880987242545</v>
      </c>
      <c r="AE56" s="5">
        <v>2727.279864054105</v>
      </c>
    </row>
    <row r="57" spans="1:31">
      <c r="A57" s="58" t="s">
        <v>131</v>
      </c>
      <c r="B57" s="58" t="s">
        <v>126</v>
      </c>
      <c r="C57" s="58" t="s">
        <v>279</v>
      </c>
      <c r="D57" s="5">
        <v>-1216.64020990009</v>
      </c>
      <c r="E57" s="5">
        <v>-859.91338678761451</v>
      </c>
      <c r="F57" s="5">
        <v>-3921.3630321217829</v>
      </c>
      <c r="G57" s="5">
        <v>-3405.917625660386</v>
      </c>
      <c r="H57" s="5">
        <v>-3753.0807304859954</v>
      </c>
      <c r="I57" s="5">
        <v>-3718.297861205177</v>
      </c>
      <c r="J57" s="5">
        <v>-2852.3669810840106</v>
      </c>
      <c r="K57" s="5">
        <v>-3144.3297232814289</v>
      </c>
      <c r="L57" s="5">
        <v>-3349.1913064537712</v>
      </c>
      <c r="M57" s="5">
        <v>-3430.1628071153455</v>
      </c>
      <c r="N57" s="5">
        <v>-3453.3542648171015</v>
      </c>
      <c r="O57" s="5">
        <v>-3187.9394370087234</v>
      </c>
      <c r="P57" s="5">
        <v>-3588.2501089221773</v>
      </c>
      <c r="Q57" s="5">
        <v>-2861.0424290389005</v>
      </c>
      <c r="R57" s="5">
        <v>-2500.1385361396465</v>
      </c>
      <c r="S57" s="5">
        <v>-2321.9185219866645</v>
      </c>
      <c r="T57" s="5">
        <v>-2724.2238600831756</v>
      </c>
      <c r="U57" s="5">
        <v>-1781.1918556820447</v>
      </c>
      <c r="V57" s="5">
        <v>-2541.467340617286</v>
      </c>
      <c r="W57" s="5">
        <v>-2826.0685455593652</v>
      </c>
      <c r="X57" s="5">
        <v>-2513.9370217376259</v>
      </c>
      <c r="Y57" s="5">
        <v>-2640.6901190355647</v>
      </c>
      <c r="Z57" s="5">
        <v>-2037.5869926667438</v>
      </c>
      <c r="AA57" s="5">
        <v>-3431.4780405407514</v>
      </c>
      <c r="AB57" s="5">
        <v>-2846.1735374846248</v>
      </c>
      <c r="AC57" s="5">
        <v>-3946.4497466884959</v>
      </c>
      <c r="AD57" s="5">
        <v>-3892.4302450427276</v>
      </c>
      <c r="AE57" s="5">
        <v>-4856.9468136862133</v>
      </c>
    </row>
    <row r="58" spans="1:31">
      <c r="A58" s="58" t="s">
        <v>131</v>
      </c>
      <c r="B58" s="58" t="s">
        <v>126</v>
      </c>
      <c r="C58" s="58" t="s">
        <v>280</v>
      </c>
      <c r="D58" s="5">
        <v>2215.9107979118762</v>
      </c>
      <c r="E58" s="5">
        <v>2502.2207847034738</v>
      </c>
      <c r="F58" s="5">
        <v>2923.8723365695055</v>
      </c>
      <c r="G58" s="5">
        <v>2532.7547083615873</v>
      </c>
      <c r="H58" s="5">
        <v>2998.1081813863148</v>
      </c>
      <c r="I58" s="5">
        <v>2560.0683251342293</v>
      </c>
      <c r="J58" s="5">
        <v>3038.6219742120616</v>
      </c>
      <c r="K58" s="5">
        <v>3297.5646858636687</v>
      </c>
      <c r="L58" s="5">
        <v>3302.1408118991221</v>
      </c>
      <c r="M58" s="5">
        <v>3376.8478832146402</v>
      </c>
      <c r="N58" s="5">
        <v>3537.8210142116022</v>
      </c>
      <c r="O58" s="5">
        <v>3903.3872640698769</v>
      </c>
      <c r="P58" s="5">
        <v>4131.1828824380427</v>
      </c>
      <c r="Q58" s="5">
        <v>5099.6437305298205</v>
      </c>
      <c r="R58" s="5">
        <v>5139.8839874659043</v>
      </c>
      <c r="S58" s="5">
        <v>5582.9668680675713</v>
      </c>
      <c r="T58" s="5">
        <v>4492.1546126818212</v>
      </c>
      <c r="U58" s="5">
        <v>2781.2994767893406</v>
      </c>
      <c r="V58" s="5">
        <v>1078.1340882895897</v>
      </c>
      <c r="W58" s="5">
        <v>246.85926248228998</v>
      </c>
      <c r="X58" s="5">
        <v>915.24734776657897</v>
      </c>
      <c r="Y58" s="5">
        <v>746.80490520995045</v>
      </c>
      <c r="Z58" s="5">
        <v>2062.1562386999267</v>
      </c>
      <c r="AA58" s="5">
        <v>-195.49544803898107</v>
      </c>
      <c r="AB58" s="5">
        <v>261.99736657506946</v>
      </c>
      <c r="AC58" s="5">
        <v>-540.47978903504691</v>
      </c>
      <c r="AD58" s="5">
        <v>-359.84214631847317</v>
      </c>
      <c r="AE58" s="5">
        <v>-2129.6669496321083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2005.3349063144146</v>
      </c>
      <c r="E60" s="5">
        <v>1924.5741440088254</v>
      </c>
      <c r="F60" s="5">
        <v>1213.8578271762008</v>
      </c>
      <c r="G60" s="5">
        <v>977.01309960876517</v>
      </c>
      <c r="H60" s="5">
        <v>1281.2427622897858</v>
      </c>
      <c r="I60" s="5">
        <v>1478.9683462014709</v>
      </c>
      <c r="J60" s="5">
        <v>1907.695557812641</v>
      </c>
      <c r="K60" s="5">
        <v>2898.5299189348252</v>
      </c>
      <c r="L60" s="5">
        <v>2415.9189290430554</v>
      </c>
      <c r="M60" s="5">
        <v>2030.2438926295656</v>
      </c>
      <c r="N60" s="5">
        <v>2174.4407177869998</v>
      </c>
      <c r="O60" s="5">
        <v>2143.5548253556708</v>
      </c>
      <c r="P60" s="5">
        <v>2054.1527215320252</v>
      </c>
      <c r="Q60" s="5">
        <v>2025.6012521560397</v>
      </c>
      <c r="R60" s="5">
        <v>1749.1480664122801</v>
      </c>
      <c r="S60" s="5">
        <v>1691.64093203524</v>
      </c>
      <c r="T60" s="5">
        <v>1682.3629124401257</v>
      </c>
      <c r="U60" s="5">
        <v>945.10947504485989</v>
      </c>
      <c r="V60" s="5">
        <v>997.36850068514491</v>
      </c>
      <c r="W60" s="5">
        <v>972.17270724656998</v>
      </c>
      <c r="X60" s="5">
        <v>516.23619792824002</v>
      </c>
      <c r="Y60" s="5">
        <v>787.51288409716994</v>
      </c>
      <c r="Z60" s="5">
        <v>1063.95246124235</v>
      </c>
      <c r="AA60" s="5">
        <v>1124.0583305595301</v>
      </c>
      <c r="AB60" s="5">
        <v>692.25204230637985</v>
      </c>
      <c r="AC60" s="5">
        <v>1696.2569765001952</v>
      </c>
      <c r="AD60" s="5">
        <v>1513.2619481238999</v>
      </c>
      <c r="AE60" s="5">
        <v>1580.6080822822055</v>
      </c>
    </row>
    <row r="61" spans="1:31">
      <c r="A61" s="58" t="s">
        <v>131</v>
      </c>
      <c r="B61" s="58" t="s">
        <v>127</v>
      </c>
      <c r="C61" s="58" t="s">
        <v>279</v>
      </c>
      <c r="D61" s="5">
        <v>-901.88192293965039</v>
      </c>
      <c r="E61" s="5">
        <v>-1919.3546356459244</v>
      </c>
      <c r="F61" s="5">
        <v>-2157.4909937348666</v>
      </c>
      <c r="G61" s="5">
        <v>-2491.6092288555228</v>
      </c>
      <c r="H61" s="5">
        <v>-7184.7202909941088</v>
      </c>
      <c r="I61" s="5">
        <v>-6735.3586697364281</v>
      </c>
      <c r="J61" s="5">
        <v>-5976.3387362995909</v>
      </c>
      <c r="K61" s="5">
        <v>-10140.374779224889</v>
      </c>
      <c r="L61" s="5">
        <v>-8015.2024430595993</v>
      </c>
      <c r="M61" s="5">
        <v>-11029.18571144459</v>
      </c>
      <c r="N61" s="5">
        <v>-10655.202992712824</v>
      </c>
      <c r="O61" s="5">
        <v>-9633.2844813828051</v>
      </c>
      <c r="P61" s="5">
        <v>-12430.522826187909</v>
      </c>
      <c r="Q61" s="5">
        <v>-11635.77542769006</v>
      </c>
      <c r="R61" s="5">
        <v>-11497.951940888437</v>
      </c>
      <c r="S61" s="5">
        <v>-13327.349958832481</v>
      </c>
      <c r="T61" s="5">
        <v>-13183.885580016758</v>
      </c>
      <c r="U61" s="5">
        <v>-14027.942600898788</v>
      </c>
      <c r="V61" s="5">
        <v>-14158.004184404384</v>
      </c>
      <c r="W61" s="5">
        <v>-11724.618034158219</v>
      </c>
      <c r="X61" s="5">
        <v>-14179.849713240807</v>
      </c>
      <c r="Y61" s="5">
        <v>-12715.155518785617</v>
      </c>
      <c r="Z61" s="5">
        <v>-11165.109129312797</v>
      </c>
      <c r="AA61" s="5">
        <v>-12064.061348733729</v>
      </c>
      <c r="AB61" s="5">
        <v>-12833.016410928285</v>
      </c>
      <c r="AC61" s="5">
        <v>-11807.791096703982</v>
      </c>
      <c r="AD61" s="5">
        <v>-12582.555086481749</v>
      </c>
      <c r="AE61" s="5">
        <v>-11035.433453584346</v>
      </c>
    </row>
    <row r="62" spans="1:31">
      <c r="A62" s="58" t="s">
        <v>131</v>
      </c>
      <c r="B62" s="58" t="s">
        <v>127</v>
      </c>
      <c r="C62" s="58" t="s">
        <v>280</v>
      </c>
      <c r="D62" s="5">
        <v>1103.4529833747642</v>
      </c>
      <c r="E62" s="5">
        <v>5.2195083629010242</v>
      </c>
      <c r="F62" s="5">
        <v>-943.63316655866583</v>
      </c>
      <c r="G62" s="5">
        <v>-1514.5961292467578</v>
      </c>
      <c r="H62" s="5">
        <v>-5903.477528704323</v>
      </c>
      <c r="I62" s="5">
        <v>-5256.3903235349571</v>
      </c>
      <c r="J62" s="5">
        <v>-4068.6431784869501</v>
      </c>
      <c r="K62" s="5">
        <v>-7241.8448602900635</v>
      </c>
      <c r="L62" s="5">
        <v>-5599.2835140165444</v>
      </c>
      <c r="M62" s="5">
        <v>-8998.9418188150248</v>
      </c>
      <c r="N62" s="5">
        <v>-8480.7622749258244</v>
      </c>
      <c r="O62" s="5">
        <v>-7489.7296560271343</v>
      </c>
      <c r="P62" s="5">
        <v>-10376.370104655884</v>
      </c>
      <c r="Q62" s="5">
        <v>-9610.174175534019</v>
      </c>
      <c r="R62" s="5">
        <v>-9748.8038744761579</v>
      </c>
      <c r="S62" s="5">
        <v>-11635.709026797242</v>
      </c>
      <c r="T62" s="5">
        <v>-11501.522667576633</v>
      </c>
      <c r="U62" s="5">
        <v>-13082.833125853929</v>
      </c>
      <c r="V62" s="5">
        <v>-13160.63568371924</v>
      </c>
      <c r="W62" s="5">
        <v>-10752.445326911649</v>
      </c>
      <c r="X62" s="5">
        <v>-13663.613515312567</v>
      </c>
      <c r="Y62" s="5">
        <v>-11927.642634688447</v>
      </c>
      <c r="Z62" s="5">
        <v>-10101.156668070447</v>
      </c>
      <c r="AA62" s="5">
        <v>-10940.003018174199</v>
      </c>
      <c r="AB62" s="5">
        <v>-12140.764368621905</v>
      </c>
      <c r="AC62" s="5">
        <v>-10111.534120203787</v>
      </c>
      <c r="AD62" s="5">
        <v>-11069.293138357849</v>
      </c>
      <c r="AE62" s="5">
        <v>-9454.8253713021404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11463.798603259929</v>
      </c>
      <c r="E64" s="5">
        <v>11903.873506131862</v>
      </c>
      <c r="F64" s="5">
        <v>15279.910058333709</v>
      </c>
      <c r="G64" s="5">
        <v>14848.07303315567</v>
      </c>
      <c r="H64" s="5">
        <v>15418.668776147879</v>
      </c>
      <c r="I64" s="5">
        <v>14312.105446575732</v>
      </c>
      <c r="J64" s="5">
        <v>10909.639570235382</v>
      </c>
      <c r="K64" s="5">
        <v>11216.598823189173</v>
      </c>
      <c r="L64" s="5">
        <v>16965.210604389122</v>
      </c>
      <c r="M64" s="5">
        <v>17172.77916517383</v>
      </c>
      <c r="N64" s="5">
        <v>18117.15449456247</v>
      </c>
      <c r="O64" s="5">
        <v>16722.657601077179</v>
      </c>
      <c r="P64" s="5">
        <v>21285.785400923905</v>
      </c>
      <c r="Q64" s="5">
        <v>18961.343229344213</v>
      </c>
      <c r="R64" s="5">
        <v>18409.68290464695</v>
      </c>
      <c r="S64" s="5">
        <v>19093.54957051848</v>
      </c>
      <c r="T64" s="5">
        <v>18955.839016841404</v>
      </c>
      <c r="U64" s="5">
        <v>23603.316139962997</v>
      </c>
      <c r="V64" s="5">
        <v>23890.446200811675</v>
      </c>
      <c r="W64" s="5">
        <v>22503.548372129335</v>
      </c>
      <c r="X64" s="5">
        <v>22759.589753755128</v>
      </c>
      <c r="Y64" s="5">
        <v>22871.17795571313</v>
      </c>
      <c r="Z64" s="5">
        <v>16329.260385330255</v>
      </c>
      <c r="AA64" s="5">
        <v>19672.345566047396</v>
      </c>
      <c r="AB64" s="5">
        <v>16493.675541552213</v>
      </c>
      <c r="AC64" s="5">
        <v>16241.963245967225</v>
      </c>
      <c r="AD64" s="5">
        <v>15347.234026474904</v>
      </c>
      <c r="AE64" s="5">
        <v>14717.902027815726</v>
      </c>
    </row>
    <row r="65" spans="1:31">
      <c r="A65" s="58" t="s">
        <v>134</v>
      </c>
      <c r="B65" s="58" t="s">
        <v>123</v>
      </c>
      <c r="C65" s="58" t="s">
        <v>279</v>
      </c>
      <c r="D65" s="5">
        <v>-1222.1327243825356</v>
      </c>
      <c r="E65" s="5">
        <v>-1548.1993864717401</v>
      </c>
      <c r="F65" s="5">
        <v>-3166.7171701954053</v>
      </c>
      <c r="G65" s="5">
        <v>-3678.9931582796776</v>
      </c>
      <c r="H65" s="5">
        <v>-3832.7111070674264</v>
      </c>
      <c r="I65" s="5">
        <v>-4627.9866550741526</v>
      </c>
      <c r="J65" s="5">
        <v>-6391.5566924442765</v>
      </c>
      <c r="K65" s="5">
        <v>-6036.8016409850889</v>
      </c>
      <c r="L65" s="5">
        <v>-6646.7955786628891</v>
      </c>
      <c r="M65" s="5">
        <v>-6927.9659306868716</v>
      </c>
      <c r="N65" s="5">
        <v>-7001.9956231286442</v>
      </c>
      <c r="O65" s="5">
        <v>-6797.1242207312607</v>
      </c>
      <c r="P65" s="5">
        <v>-8660.9861718667235</v>
      </c>
      <c r="Q65" s="5">
        <v>-7969.8547050564794</v>
      </c>
      <c r="R65" s="5">
        <v>-5322.5508031212858</v>
      </c>
      <c r="S65" s="5">
        <v>-6025.5518438132485</v>
      </c>
      <c r="T65" s="5">
        <v>-5726.6569832074911</v>
      </c>
      <c r="U65" s="5">
        <v>-3321.3340693979349</v>
      </c>
      <c r="V65" s="5">
        <v>-4041.4239400514848</v>
      </c>
      <c r="W65" s="5">
        <v>-3469.208749943245</v>
      </c>
      <c r="X65" s="5">
        <v>-4455.2378016218572</v>
      </c>
      <c r="Y65" s="5">
        <v>-4569.2171621914649</v>
      </c>
      <c r="Z65" s="5">
        <v>-6968.0891549262706</v>
      </c>
      <c r="AA65" s="5">
        <v>-6147.6192935073186</v>
      </c>
      <c r="AB65" s="5">
        <v>-6829.9527507642688</v>
      </c>
      <c r="AC65" s="5">
        <v>-8162.3509822199449</v>
      </c>
      <c r="AD65" s="5">
        <v>-9953.786626265759</v>
      </c>
      <c r="AE65" s="5">
        <v>-10103.264818651754</v>
      </c>
    </row>
    <row r="66" spans="1:31">
      <c r="A66" s="58" t="s">
        <v>134</v>
      </c>
      <c r="B66" s="58" t="s">
        <v>123</v>
      </c>
      <c r="C66" s="58" t="s">
        <v>280</v>
      </c>
      <c r="D66" s="5">
        <v>10241.665878877393</v>
      </c>
      <c r="E66" s="5">
        <v>10355.674119660122</v>
      </c>
      <c r="F66" s="5">
        <v>12113.192888138305</v>
      </c>
      <c r="G66" s="5">
        <v>11169.079874875992</v>
      </c>
      <c r="H66" s="5">
        <v>11585.957669080453</v>
      </c>
      <c r="I66" s="5">
        <v>9684.1187915015798</v>
      </c>
      <c r="J66" s="5">
        <v>4518.0828777911056</v>
      </c>
      <c r="K66" s="5">
        <v>5179.7971822040845</v>
      </c>
      <c r="L66" s="5">
        <v>10318.415025726234</v>
      </c>
      <c r="M66" s="5">
        <v>10244.813234486959</v>
      </c>
      <c r="N66" s="5">
        <v>11115.158871433825</v>
      </c>
      <c r="O66" s="5">
        <v>9925.533380345918</v>
      </c>
      <c r="P66" s="5">
        <v>12624.799229057182</v>
      </c>
      <c r="Q66" s="5">
        <v>10991.488524287734</v>
      </c>
      <c r="R66" s="5">
        <v>13087.132101525665</v>
      </c>
      <c r="S66" s="5">
        <v>13067.997726705231</v>
      </c>
      <c r="T66" s="5">
        <v>13229.182033633913</v>
      </c>
      <c r="U66" s="5">
        <v>20281.982070565064</v>
      </c>
      <c r="V66" s="5">
        <v>19849.02226076019</v>
      </c>
      <c r="W66" s="5">
        <v>19034.339622186089</v>
      </c>
      <c r="X66" s="5">
        <v>18304.351952133271</v>
      </c>
      <c r="Y66" s="5">
        <v>18301.960793521666</v>
      </c>
      <c r="Z66" s="5">
        <v>9361.1712304039847</v>
      </c>
      <c r="AA66" s="5">
        <v>13524.726272540076</v>
      </c>
      <c r="AB66" s="5">
        <v>9663.7227907879442</v>
      </c>
      <c r="AC66" s="5">
        <v>8079.6122637472799</v>
      </c>
      <c r="AD66" s="5">
        <v>5393.4474002091447</v>
      </c>
      <c r="AE66" s="5">
        <v>4614.6372091639714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1149.6832240813856</v>
      </c>
      <c r="E68" s="5">
        <v>1486.533499774795</v>
      </c>
      <c r="F68" s="5">
        <v>2765.2274729170549</v>
      </c>
      <c r="G68" s="5">
        <v>3024.7809032305531</v>
      </c>
      <c r="H68" s="5">
        <v>3311.8737002050366</v>
      </c>
      <c r="I68" s="5">
        <v>3963.5777408962181</v>
      </c>
      <c r="J68" s="5">
        <v>3915.988843238043</v>
      </c>
      <c r="K68" s="5">
        <v>4794.6587389255837</v>
      </c>
      <c r="L68" s="5">
        <v>4557.7573039589834</v>
      </c>
      <c r="M68" s="5">
        <v>4925.5168830258908</v>
      </c>
      <c r="N68" s="5">
        <v>4886.3715501154393</v>
      </c>
      <c r="O68" s="5">
        <v>4457.8858221971404</v>
      </c>
      <c r="P68" s="5">
        <v>6736.5640486217135</v>
      </c>
      <c r="Q68" s="5">
        <v>5654.8148318502026</v>
      </c>
      <c r="R68" s="5">
        <v>2763.1430866896499</v>
      </c>
      <c r="S68" s="5">
        <v>3406.8518533928659</v>
      </c>
      <c r="T68" s="5">
        <v>2785.2350000029719</v>
      </c>
      <c r="U68" s="5">
        <v>1710.3543746545799</v>
      </c>
      <c r="V68" s="5">
        <v>2736.0812357466439</v>
      </c>
      <c r="W68" s="5">
        <v>2100.1146636275389</v>
      </c>
      <c r="X68" s="5">
        <v>3066.4012635765475</v>
      </c>
      <c r="Y68" s="5">
        <v>3286.9865646915246</v>
      </c>
      <c r="Z68" s="5">
        <v>4226.0772567000558</v>
      </c>
      <c r="AA68" s="5">
        <v>3443.3428680267093</v>
      </c>
      <c r="AB68" s="5">
        <v>3233.2211213241039</v>
      </c>
      <c r="AC68" s="5">
        <v>2786.8480152405136</v>
      </c>
      <c r="AD68" s="5">
        <v>3571.29830562812</v>
      </c>
      <c r="AE68" s="5">
        <v>3191.9731165418007</v>
      </c>
    </row>
    <row r="69" spans="1:31">
      <c r="A69" s="58" t="s">
        <v>134</v>
      </c>
      <c r="B69" s="58" t="s">
        <v>124</v>
      </c>
      <c r="C69" s="58" t="s">
        <v>279</v>
      </c>
      <c r="D69" s="5">
        <v>-3247.509550390635</v>
      </c>
      <c r="E69" s="5">
        <v>-3705.1111914686016</v>
      </c>
      <c r="F69" s="5">
        <v>-3394.6707519506181</v>
      </c>
      <c r="G69" s="5">
        <v>-3144.0656976182272</v>
      </c>
      <c r="H69" s="5">
        <v>-3226.7785678212404</v>
      </c>
      <c r="I69" s="5">
        <v>-2656.1415256552414</v>
      </c>
      <c r="J69" s="5">
        <v>-3293.7164915630269</v>
      </c>
      <c r="K69" s="5">
        <v>-1224.8152367905855</v>
      </c>
      <c r="L69" s="5">
        <v>-1671.6207041639111</v>
      </c>
      <c r="M69" s="5">
        <v>-1395.2363191145505</v>
      </c>
      <c r="N69" s="5">
        <v>-1493.8629102279608</v>
      </c>
      <c r="O69" s="5">
        <v>-1534.3117635843155</v>
      </c>
      <c r="P69" s="5">
        <v>-2331.1527694634615</v>
      </c>
      <c r="Q69" s="5">
        <v>-2525.4849048735896</v>
      </c>
      <c r="R69" s="5">
        <v>-3606.1835369719515</v>
      </c>
      <c r="S69" s="5">
        <v>-4253.0816448281657</v>
      </c>
      <c r="T69" s="5">
        <v>-4311.1306274536637</v>
      </c>
      <c r="U69" s="5">
        <v>-5666.3518768071317</v>
      </c>
      <c r="V69" s="5">
        <v>-4888.7477408068071</v>
      </c>
      <c r="W69" s="5">
        <v>-6109.8275019784924</v>
      </c>
      <c r="X69" s="5">
        <v>-5896.5951287254138</v>
      </c>
      <c r="Y69" s="5">
        <v>-4955.1617267356978</v>
      </c>
      <c r="Z69" s="5">
        <v>-3767.871913758856</v>
      </c>
      <c r="AA69" s="5">
        <v>-5127.4477428777955</v>
      </c>
      <c r="AB69" s="5">
        <v>-6501.4229848961231</v>
      </c>
      <c r="AC69" s="5">
        <v>-6776.0292191979488</v>
      </c>
      <c r="AD69" s="5">
        <v>-7011.2105665178824</v>
      </c>
      <c r="AE69" s="5">
        <v>-6824.5133828317948</v>
      </c>
    </row>
    <row r="70" spans="1:31">
      <c r="A70" s="58" t="s">
        <v>134</v>
      </c>
      <c r="B70" s="58" t="s">
        <v>124</v>
      </c>
      <c r="C70" s="58" t="s">
        <v>280</v>
      </c>
      <c r="D70" s="5">
        <v>-2097.8263263092495</v>
      </c>
      <c r="E70" s="5">
        <v>-2218.5776916938066</v>
      </c>
      <c r="F70" s="5">
        <v>-629.44327903356316</v>
      </c>
      <c r="G70" s="5">
        <v>-119.28479438767408</v>
      </c>
      <c r="H70" s="5">
        <v>85.095132383796226</v>
      </c>
      <c r="I70" s="5">
        <v>1307.4362152409767</v>
      </c>
      <c r="J70" s="5">
        <v>622.27235167501613</v>
      </c>
      <c r="K70" s="5">
        <v>3569.8435021349983</v>
      </c>
      <c r="L70" s="5">
        <v>2886.1365997950725</v>
      </c>
      <c r="M70" s="5">
        <v>3530.2805639113403</v>
      </c>
      <c r="N70" s="5">
        <v>3392.5086398874782</v>
      </c>
      <c r="O70" s="5">
        <v>2923.574058612825</v>
      </c>
      <c r="P70" s="5">
        <v>4405.411279158252</v>
      </c>
      <c r="Q70" s="5">
        <v>3129.329926976613</v>
      </c>
      <c r="R70" s="5">
        <v>-843.04045028230166</v>
      </c>
      <c r="S70" s="5">
        <v>-846.22979143529983</v>
      </c>
      <c r="T70" s="5">
        <v>-1525.8956274506918</v>
      </c>
      <c r="U70" s="5">
        <v>-3955.9975021525515</v>
      </c>
      <c r="V70" s="5">
        <v>-2152.6665050601632</v>
      </c>
      <c r="W70" s="5">
        <v>-4009.7128383509535</v>
      </c>
      <c r="X70" s="5">
        <v>-2830.1938651488663</v>
      </c>
      <c r="Y70" s="5">
        <v>-1668.1751620441732</v>
      </c>
      <c r="Z70" s="5">
        <v>458.20534294119989</v>
      </c>
      <c r="AA70" s="5">
        <v>-1684.1048748510862</v>
      </c>
      <c r="AB70" s="5">
        <v>-3268.2018635720192</v>
      </c>
      <c r="AC70" s="5">
        <v>-3989.1812039574352</v>
      </c>
      <c r="AD70" s="5">
        <v>-3439.9122608897624</v>
      </c>
      <c r="AE70" s="5">
        <v>-3632.5402662899942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2169.6300365760749</v>
      </c>
      <c r="E72" s="5">
        <v>2864.0861593256791</v>
      </c>
      <c r="F72" s="5">
        <v>2383.1957821630613</v>
      </c>
      <c r="G72" s="5">
        <v>2710.2290652069191</v>
      </c>
      <c r="H72" s="5">
        <v>7609.5012656219042</v>
      </c>
      <c r="I72" s="5">
        <v>7503.6523846988166</v>
      </c>
      <c r="J72" s="5">
        <v>6683.5039998771754</v>
      </c>
      <c r="K72" s="5">
        <v>10484.528339720753</v>
      </c>
      <c r="L72" s="5">
        <v>8809.4290528873389</v>
      </c>
      <c r="M72" s="5">
        <v>11609.593402889621</v>
      </c>
      <c r="N72" s="5">
        <v>11287.090874756428</v>
      </c>
      <c r="O72" s="5">
        <v>10725.100960387887</v>
      </c>
      <c r="P72" s="5">
        <v>13349.55574101799</v>
      </c>
      <c r="Q72" s="5">
        <v>12209.549133591914</v>
      </c>
      <c r="R72" s="5">
        <v>12373.590255909257</v>
      </c>
      <c r="S72" s="5">
        <v>14015.48483331319</v>
      </c>
      <c r="T72" s="5">
        <v>14040.27723560105</v>
      </c>
      <c r="U72" s="5">
        <v>14357.775924329797</v>
      </c>
      <c r="V72" s="5">
        <v>15001.786194817356</v>
      </c>
      <c r="W72" s="5">
        <v>13216.666792437356</v>
      </c>
      <c r="X72" s="5">
        <v>15368.128534193422</v>
      </c>
      <c r="Y72" s="5">
        <v>14200.82953231081</v>
      </c>
      <c r="Z72" s="5">
        <v>13358.224001612281</v>
      </c>
      <c r="AA72" s="5">
        <v>15007.313638060532</v>
      </c>
      <c r="AB72" s="5">
        <v>16334.399145095746</v>
      </c>
      <c r="AC72" s="5">
        <v>17670.388762740287</v>
      </c>
      <c r="AD72" s="5">
        <v>19068.076912128658</v>
      </c>
      <c r="AE72" s="5">
        <v>19062.597249489503</v>
      </c>
    </row>
    <row r="73" spans="1:31">
      <c r="A73" s="58" t="s">
        <v>134</v>
      </c>
      <c r="B73" s="58" t="s">
        <v>125</v>
      </c>
      <c r="C73" s="58" t="s">
        <v>279</v>
      </c>
      <c r="D73" s="5">
        <v>-13739.777296399498</v>
      </c>
      <c r="E73" s="5">
        <v>-13536.979762715648</v>
      </c>
      <c r="F73" s="5">
        <v>-15930.948608715447</v>
      </c>
      <c r="G73" s="5">
        <v>-14662.547082999561</v>
      </c>
      <c r="H73" s="5">
        <v>-15953.161217443354</v>
      </c>
      <c r="I73" s="5">
        <v>-15097.810954268312</v>
      </c>
      <c r="J73" s="5">
        <v>-11031.515540370663</v>
      </c>
      <c r="K73" s="5">
        <v>-15028.160398818318</v>
      </c>
      <c r="L73" s="5">
        <v>-18655.83701767477</v>
      </c>
      <c r="M73" s="5">
        <v>-18780.401033058384</v>
      </c>
      <c r="N73" s="5">
        <v>-19957.125090459238</v>
      </c>
      <c r="O73" s="5">
        <v>-18574.478362398666</v>
      </c>
      <c r="P73" s="5">
        <v>-22613.727125613837</v>
      </c>
      <c r="Q73" s="5">
        <v>-20563.946600073537</v>
      </c>
      <c r="R73" s="5">
        <v>-18834.511551854008</v>
      </c>
      <c r="S73" s="5">
        <v>-19079.823646460027</v>
      </c>
      <c r="T73" s="5">
        <v>-18981.99008739067</v>
      </c>
      <c r="U73" s="5">
        <v>-20061.056212671054</v>
      </c>
      <c r="V73" s="5">
        <v>-20080.383211297674</v>
      </c>
      <c r="W73" s="5">
        <v>-17285.738543794942</v>
      </c>
      <c r="X73" s="5">
        <v>-17669.97687607459</v>
      </c>
      <c r="Y73" s="5">
        <v>-18519.883840699356</v>
      </c>
      <c r="Z73" s="5">
        <v>-14104.815527177941</v>
      </c>
      <c r="AA73" s="5">
        <v>-15656.832290354689</v>
      </c>
      <c r="AB73" s="5">
        <v>-10849.036651213522</v>
      </c>
      <c r="AC73" s="5">
        <v>-10843.535005453799</v>
      </c>
      <c r="AD73" s="5">
        <v>-9469.6133792688597</v>
      </c>
      <c r="AE73" s="5">
        <v>-8539.8854146482663</v>
      </c>
    </row>
    <row r="74" spans="1:31">
      <c r="A74" s="58" t="s">
        <v>134</v>
      </c>
      <c r="B74" s="58" t="s">
        <v>125</v>
      </c>
      <c r="C74" s="58" t="s">
        <v>280</v>
      </c>
      <c r="D74" s="5">
        <v>-11570.147259823423</v>
      </c>
      <c r="E74" s="5">
        <v>-10672.893603389968</v>
      </c>
      <c r="F74" s="5">
        <v>-13547.752826552387</v>
      </c>
      <c r="G74" s="5">
        <v>-11952.318017792642</v>
      </c>
      <c r="H74" s="5">
        <v>-8343.6599518214498</v>
      </c>
      <c r="I74" s="5">
        <v>-7594.1585695694957</v>
      </c>
      <c r="J74" s="5">
        <v>-4348.0115404934877</v>
      </c>
      <c r="K74" s="5">
        <v>-4543.6320590975647</v>
      </c>
      <c r="L74" s="5">
        <v>-9846.4079647874314</v>
      </c>
      <c r="M74" s="5">
        <v>-7170.8076301687634</v>
      </c>
      <c r="N74" s="5">
        <v>-8670.0342157028099</v>
      </c>
      <c r="O74" s="5">
        <v>-7849.3774020107794</v>
      </c>
      <c r="P74" s="5">
        <v>-9264.1713845958475</v>
      </c>
      <c r="Q74" s="5">
        <v>-8354.3974664816233</v>
      </c>
      <c r="R74" s="5">
        <v>-6460.9212959447505</v>
      </c>
      <c r="S74" s="5">
        <v>-5064.3388131468364</v>
      </c>
      <c r="T74" s="5">
        <v>-4941.7128517896199</v>
      </c>
      <c r="U74" s="5">
        <v>-5703.2802883412569</v>
      </c>
      <c r="V74" s="5">
        <v>-5078.5970164803184</v>
      </c>
      <c r="W74" s="5">
        <v>-4069.0717513575855</v>
      </c>
      <c r="X74" s="5">
        <v>-2301.8483418811684</v>
      </c>
      <c r="Y74" s="5">
        <v>-4319.0543083885459</v>
      </c>
      <c r="Z74" s="5">
        <v>-746.59152556566005</v>
      </c>
      <c r="AA74" s="5">
        <v>-649.51865229415671</v>
      </c>
      <c r="AB74" s="5">
        <v>5485.3624938822231</v>
      </c>
      <c r="AC74" s="5">
        <v>6826.853757286488</v>
      </c>
      <c r="AD74" s="5">
        <v>9598.4635328597979</v>
      </c>
      <c r="AE74" s="5">
        <v>10522.711834841237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3520.3220842270775</v>
      </c>
      <c r="E76" s="5">
        <v>3413.12045576642</v>
      </c>
      <c r="F76" s="5">
        <v>6916.7111417741544</v>
      </c>
      <c r="G76" s="5">
        <v>6123.0882081218806</v>
      </c>
      <c r="H76" s="5">
        <v>6911.476193494912</v>
      </c>
      <c r="I76" s="5">
        <v>6242.7310388305077</v>
      </c>
      <c r="J76" s="5">
        <v>5640.4498287902898</v>
      </c>
      <c r="K76" s="5">
        <v>6180.5949040299638</v>
      </c>
      <c r="L76" s="5">
        <v>4568.6034870757867</v>
      </c>
      <c r="M76" s="5">
        <v>4583.7481260287086</v>
      </c>
      <c r="N76" s="5">
        <v>4864.706214589065</v>
      </c>
      <c r="O76" s="5">
        <v>5080.2082703869528</v>
      </c>
      <c r="P76" s="5">
        <v>5451.5214761754069</v>
      </c>
      <c r="Q76" s="5">
        <v>6028.8204316579322</v>
      </c>
      <c r="R76" s="5">
        <v>6028.8912517965455</v>
      </c>
      <c r="S76" s="5">
        <v>6489.0890884009423</v>
      </c>
      <c r="T76" s="5">
        <v>6786.9146270320052</v>
      </c>
      <c r="U76" s="5">
        <v>4237.4306130255554</v>
      </c>
      <c r="V76" s="5">
        <v>3334.4803264117654</v>
      </c>
      <c r="W76" s="5">
        <v>2908.5342026902458</v>
      </c>
      <c r="X76" s="5">
        <v>3304.3928281658195</v>
      </c>
      <c r="Y76" s="5">
        <v>2978.2308845696957</v>
      </c>
      <c r="Z76" s="5">
        <v>3588.9505772150551</v>
      </c>
      <c r="AA76" s="5">
        <v>3225.8236075762698</v>
      </c>
      <c r="AB76" s="5">
        <v>3135.5036703827759</v>
      </c>
      <c r="AC76" s="5">
        <v>3328.8575947757954</v>
      </c>
      <c r="AD76" s="5">
        <v>3544.7822735799023</v>
      </c>
      <c r="AE76" s="5">
        <v>2775.8507903182631</v>
      </c>
    </row>
    <row r="77" spans="1:31">
      <c r="A77" s="58" t="s">
        <v>134</v>
      </c>
      <c r="B77" s="58" t="s">
        <v>126</v>
      </c>
      <c r="C77" s="58" t="s">
        <v>279</v>
      </c>
      <c r="D77" s="5">
        <v>-1197.3112602319447</v>
      </c>
      <c r="E77" s="5">
        <v>-883.94653603891459</v>
      </c>
      <c r="F77" s="5">
        <v>-3967.792815642852</v>
      </c>
      <c r="G77" s="5">
        <v>-3629.0529996544356</v>
      </c>
      <c r="H77" s="5">
        <v>-3987.6542394018834</v>
      </c>
      <c r="I77" s="5">
        <v>-3776.2110991206155</v>
      </c>
      <c r="J77" s="5">
        <v>-2745.30644582488</v>
      </c>
      <c r="K77" s="5">
        <v>-3020.6287022801644</v>
      </c>
      <c r="L77" s="5">
        <v>-1917.8271376031198</v>
      </c>
      <c r="M77" s="5">
        <v>-1823.6454134164949</v>
      </c>
      <c r="N77" s="5">
        <v>-1893.4598353061697</v>
      </c>
      <c r="O77" s="5">
        <v>-1832.7293537809551</v>
      </c>
      <c r="P77" s="5">
        <v>-1987.6953601548862</v>
      </c>
      <c r="Q77" s="5">
        <v>-1514.6842676112556</v>
      </c>
      <c r="R77" s="5">
        <v>-1353.6889387141455</v>
      </c>
      <c r="S77" s="5">
        <v>-1238.0329571022305</v>
      </c>
      <c r="T77" s="5">
        <v>-1170.0451816622212</v>
      </c>
      <c r="U77" s="5">
        <v>-2029.7832344925491</v>
      </c>
      <c r="V77" s="5">
        <v>-2820.298341835829</v>
      </c>
      <c r="W77" s="5">
        <v>-3069.4140650954137</v>
      </c>
      <c r="X77" s="5">
        <v>-2788.9380158619115</v>
      </c>
      <c r="Y77" s="5">
        <v>-3267.0452316226092</v>
      </c>
      <c r="Z77" s="5">
        <v>-2564.9635903686067</v>
      </c>
      <c r="AA77" s="5">
        <v>-3440.1638450443961</v>
      </c>
      <c r="AB77" s="5">
        <v>-2889.7476201600739</v>
      </c>
      <c r="AC77" s="5">
        <v>-4058.4682513759976</v>
      </c>
      <c r="AD77" s="5">
        <v>-3993.6997890308526</v>
      </c>
      <c r="AE77" s="5">
        <v>-4776.7971374155686</v>
      </c>
    </row>
    <row r="78" spans="1:31">
      <c r="A78" s="58" t="s">
        <v>134</v>
      </c>
      <c r="B78" s="58" t="s">
        <v>126</v>
      </c>
      <c r="C78" s="58" t="s">
        <v>280</v>
      </c>
      <c r="D78" s="5">
        <v>2323.0108239951328</v>
      </c>
      <c r="E78" s="5">
        <v>2529.1739197275056</v>
      </c>
      <c r="F78" s="5">
        <v>2948.9183261313024</v>
      </c>
      <c r="G78" s="5">
        <v>2494.035208467445</v>
      </c>
      <c r="H78" s="5">
        <v>2923.8219540930286</v>
      </c>
      <c r="I78" s="5">
        <v>2466.5199397098922</v>
      </c>
      <c r="J78" s="5">
        <v>2895.1433829654097</v>
      </c>
      <c r="K78" s="5">
        <v>3159.9662017497994</v>
      </c>
      <c r="L78" s="5">
        <v>2650.7763494726669</v>
      </c>
      <c r="M78" s="5">
        <v>2760.1027126122135</v>
      </c>
      <c r="N78" s="5">
        <v>2971.2463792828953</v>
      </c>
      <c r="O78" s="5">
        <v>3247.4789166059977</v>
      </c>
      <c r="P78" s="5">
        <v>3463.8261160205207</v>
      </c>
      <c r="Q78" s="5">
        <v>4514.1361640466766</v>
      </c>
      <c r="R78" s="5">
        <v>4675.2023130824</v>
      </c>
      <c r="S78" s="5">
        <v>5251.056131298712</v>
      </c>
      <c r="T78" s="5">
        <v>5616.8694453697844</v>
      </c>
      <c r="U78" s="5">
        <v>2207.6473785330063</v>
      </c>
      <c r="V78" s="5">
        <v>514.18198457593644</v>
      </c>
      <c r="W78" s="5">
        <v>-160.87986240516784</v>
      </c>
      <c r="X78" s="5">
        <v>515.45481230390806</v>
      </c>
      <c r="Y78" s="5">
        <v>-288.81434705291349</v>
      </c>
      <c r="Z78" s="5">
        <v>1023.9869868464484</v>
      </c>
      <c r="AA78" s="5">
        <v>-214.34023746812636</v>
      </c>
      <c r="AB78" s="5">
        <v>245.75605022270202</v>
      </c>
      <c r="AC78" s="5">
        <v>-729.61065660020222</v>
      </c>
      <c r="AD78" s="5">
        <v>-448.9175154509503</v>
      </c>
      <c r="AE78" s="5">
        <v>-2000.9463470973055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2003.1661593031251</v>
      </c>
      <c r="E80" s="5">
        <v>1925.0969922859656</v>
      </c>
      <c r="F80" s="5">
        <v>1227.1295006154255</v>
      </c>
      <c r="G80" s="5">
        <v>902.42184449897036</v>
      </c>
      <c r="H80" s="5">
        <v>1126.9012087537858</v>
      </c>
      <c r="I80" s="5">
        <v>1302.1630695843253</v>
      </c>
      <c r="J80" s="5">
        <v>1792.4210573681014</v>
      </c>
      <c r="K80" s="5">
        <v>2589.0057469318908</v>
      </c>
      <c r="L80" s="5">
        <v>2014.078360595805</v>
      </c>
      <c r="M80" s="5">
        <v>1515.1242457229851</v>
      </c>
      <c r="N80" s="5">
        <v>1717.5448434373552</v>
      </c>
      <c r="O80" s="5">
        <v>1706.5517138556459</v>
      </c>
      <c r="P80" s="5">
        <v>1491.9573349981897</v>
      </c>
      <c r="Q80" s="5">
        <v>1439.0162096322595</v>
      </c>
      <c r="R80" s="5">
        <v>1447.8255100281604</v>
      </c>
      <c r="S80" s="5">
        <v>1189.8562065224048</v>
      </c>
      <c r="T80" s="5">
        <v>1169.5982055208747</v>
      </c>
      <c r="U80" s="5">
        <v>984.11325129348961</v>
      </c>
      <c r="V80" s="5">
        <v>1007.1290218696698</v>
      </c>
      <c r="W80" s="5">
        <v>960.42427786899475</v>
      </c>
      <c r="X80" s="5">
        <v>503.17198629866505</v>
      </c>
      <c r="Y80" s="5">
        <v>755.11878099535011</v>
      </c>
      <c r="Z80" s="5">
        <v>1008.0614119672348</v>
      </c>
      <c r="AA80" s="5">
        <v>1097.4648584702948</v>
      </c>
      <c r="AB80" s="5">
        <v>671.67098836278024</v>
      </c>
      <c r="AC80" s="5">
        <v>1666.1262954703502</v>
      </c>
      <c r="AD80" s="5">
        <v>1458.0245017997904</v>
      </c>
      <c r="AE80" s="5">
        <v>1558.0471909775547</v>
      </c>
    </row>
    <row r="81" spans="1:31">
      <c r="A81" s="58" t="s">
        <v>134</v>
      </c>
      <c r="B81" s="58" t="s">
        <v>127</v>
      </c>
      <c r="C81" s="58" t="s">
        <v>279</v>
      </c>
      <c r="D81" s="5">
        <v>-899.86927604298046</v>
      </c>
      <c r="E81" s="5">
        <v>-1918.4737365898195</v>
      </c>
      <c r="F81" s="5">
        <v>-2112.0446092990815</v>
      </c>
      <c r="G81" s="5">
        <v>-2493.934115662094</v>
      </c>
      <c r="H81" s="5">
        <v>-7378.1160124896141</v>
      </c>
      <c r="I81" s="5">
        <v>-7166.0794464672763</v>
      </c>
      <c r="J81" s="5">
        <v>-5479.9081293061445</v>
      </c>
      <c r="K81" s="5">
        <v>-9954.9805739232088</v>
      </c>
      <c r="L81" s="5">
        <v>-8022.9983708023437</v>
      </c>
      <c r="M81" s="5">
        <v>-10879.513126564736</v>
      </c>
      <c r="N81" s="5">
        <v>-10526.424518338743</v>
      </c>
      <c r="O81" s="5">
        <v>-9953.760667409606</v>
      </c>
      <c r="P81" s="5">
        <v>-12721.822574638296</v>
      </c>
      <c r="Q81" s="5">
        <v>-11719.573358461659</v>
      </c>
      <c r="R81" s="5">
        <v>-11906.198178409173</v>
      </c>
      <c r="S81" s="5">
        <v>-13598.341459944211</v>
      </c>
      <c r="T81" s="5">
        <v>-13548.04120528426</v>
      </c>
      <c r="U81" s="5">
        <v>-13814.464909897746</v>
      </c>
      <c r="V81" s="5">
        <v>-14139.069745665312</v>
      </c>
      <c r="W81" s="5">
        <v>-11755.099447941377</v>
      </c>
      <c r="X81" s="5">
        <v>-14190.936543705811</v>
      </c>
      <c r="Y81" s="5">
        <v>-12781.035757031384</v>
      </c>
      <c r="Z81" s="5">
        <v>-11104.833446593211</v>
      </c>
      <c r="AA81" s="5">
        <v>-12074.227366397003</v>
      </c>
      <c r="AB81" s="5">
        <v>-12798.310459683631</v>
      </c>
      <c r="AC81" s="5">
        <v>-11853.800455946481</v>
      </c>
      <c r="AD81" s="5">
        <v>-12561.10565852802</v>
      </c>
      <c r="AE81" s="5">
        <v>-11061.909621595465</v>
      </c>
    </row>
    <row r="82" spans="1:31">
      <c r="A82" s="58" t="s">
        <v>134</v>
      </c>
      <c r="B82" s="58" t="s">
        <v>127</v>
      </c>
      <c r="C82" s="58" t="s">
        <v>280</v>
      </c>
      <c r="D82" s="5">
        <v>1103.2968832601446</v>
      </c>
      <c r="E82" s="5">
        <v>6.6232556961460887</v>
      </c>
      <c r="F82" s="5">
        <v>-884.91510868365594</v>
      </c>
      <c r="G82" s="5">
        <v>-1591.5122711631236</v>
      </c>
      <c r="H82" s="5">
        <v>-6251.2148037358284</v>
      </c>
      <c r="I82" s="5">
        <v>-5863.9163768829512</v>
      </c>
      <c r="J82" s="5">
        <v>-3687.4870719380433</v>
      </c>
      <c r="K82" s="5">
        <v>-7365.974826991318</v>
      </c>
      <c r="L82" s="5">
        <v>-6008.9200102065388</v>
      </c>
      <c r="M82" s="5">
        <v>-9364.3888808417505</v>
      </c>
      <c r="N82" s="5">
        <v>-8808.8796749013873</v>
      </c>
      <c r="O82" s="5">
        <v>-8247.2089535539599</v>
      </c>
      <c r="P82" s="5">
        <v>-11229.865239640107</v>
      </c>
      <c r="Q82" s="5">
        <v>-10280.557148829399</v>
      </c>
      <c r="R82" s="5">
        <v>-10458.372668381013</v>
      </c>
      <c r="S82" s="5">
        <v>-12408.485253421806</v>
      </c>
      <c r="T82" s="5">
        <v>-12378.442999763385</v>
      </c>
      <c r="U82" s="5">
        <v>-12830.351658604257</v>
      </c>
      <c r="V82" s="5">
        <v>-13131.940723795642</v>
      </c>
      <c r="W82" s="5">
        <v>-10794.675170072382</v>
      </c>
      <c r="X82" s="5">
        <v>-13687.764557407147</v>
      </c>
      <c r="Y82" s="5">
        <v>-12025.916976036035</v>
      </c>
      <c r="Z82" s="5">
        <v>-10096.772034625976</v>
      </c>
      <c r="AA82" s="5">
        <v>-10976.762507926707</v>
      </c>
      <c r="AB82" s="5">
        <v>-12126.63947132085</v>
      </c>
      <c r="AC82" s="5">
        <v>-10187.67416047613</v>
      </c>
      <c r="AD82" s="5">
        <v>-11103.081156728229</v>
      </c>
      <c r="AE82" s="5">
        <v>-9503.8624306179099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11548.820502724995</v>
      </c>
      <c r="E84" s="5">
        <v>12026.377836675802</v>
      </c>
      <c r="F84" s="5">
        <v>15283.368033425706</v>
      </c>
      <c r="G84" s="5">
        <v>14280.8406719376</v>
      </c>
      <c r="H84" s="5">
        <v>14888.397756600487</v>
      </c>
      <c r="I84" s="5">
        <v>13400.777912982572</v>
      </c>
      <c r="J84" s="5">
        <v>11051.920486064022</v>
      </c>
      <c r="K84" s="5">
        <v>11014.862568929733</v>
      </c>
      <c r="L84" s="5">
        <v>12878.948198676013</v>
      </c>
      <c r="M84" s="5">
        <v>12950.619976504131</v>
      </c>
      <c r="N84" s="5">
        <v>13419.07249101553</v>
      </c>
      <c r="O84" s="5">
        <v>12839.056794261007</v>
      </c>
      <c r="P84" s="5">
        <v>14960.81941003628</v>
      </c>
      <c r="Q84" s="5">
        <v>14562.290921521455</v>
      </c>
      <c r="R84" s="5">
        <v>15366.448901554322</v>
      </c>
      <c r="S84" s="5">
        <v>15812.324367876532</v>
      </c>
      <c r="T84" s="5">
        <v>15573.629940602121</v>
      </c>
      <c r="U84" s="5">
        <v>24067.356211973962</v>
      </c>
      <c r="V84" s="5">
        <v>24192.523272420232</v>
      </c>
      <c r="W84" s="5">
        <v>22724.97381847056</v>
      </c>
      <c r="X84" s="5">
        <v>22599.345598885862</v>
      </c>
      <c r="Y84" s="5">
        <v>22756.928167909977</v>
      </c>
      <c r="Z84" s="5">
        <v>16723.070742335713</v>
      </c>
      <c r="AA84" s="5">
        <v>20138.398802546035</v>
      </c>
      <c r="AB84" s="5">
        <v>16497.314735336498</v>
      </c>
      <c r="AC84" s="5">
        <v>15789.76243947757</v>
      </c>
      <c r="AD84" s="5">
        <v>15300.506356244028</v>
      </c>
      <c r="AE84" s="5">
        <v>14731.261519118136</v>
      </c>
    </row>
    <row r="85" spans="1:31">
      <c r="A85" s="58" t="s">
        <v>136</v>
      </c>
      <c r="B85" s="58" t="s">
        <v>123</v>
      </c>
      <c r="C85" s="58" t="s">
        <v>279</v>
      </c>
      <c r="D85" s="5">
        <v>-1095.5535630049542</v>
      </c>
      <c r="E85" s="5">
        <v>-1373.0074446672345</v>
      </c>
      <c r="F85" s="5">
        <v>-2979.4702912690109</v>
      </c>
      <c r="G85" s="5">
        <v>-2955.0235545436203</v>
      </c>
      <c r="H85" s="5">
        <v>-3518.0429150505879</v>
      </c>
      <c r="I85" s="5">
        <v>-4170.4511303788613</v>
      </c>
      <c r="J85" s="5">
        <v>-5558.4715843011954</v>
      </c>
      <c r="K85" s="5">
        <v>-5465.1708090099128</v>
      </c>
      <c r="L85" s="5">
        <v>-4339.1221494457532</v>
      </c>
      <c r="M85" s="5">
        <v>-4389.8857188058764</v>
      </c>
      <c r="N85" s="5">
        <v>-4181.8079237993279</v>
      </c>
      <c r="O85" s="5">
        <v>-4054.1477186267575</v>
      </c>
      <c r="P85" s="5">
        <v>-4877.0798398001825</v>
      </c>
      <c r="Q85" s="5">
        <v>-4316.4944631058206</v>
      </c>
      <c r="R85" s="5">
        <v>-3981.3160593215498</v>
      </c>
      <c r="S85" s="5">
        <v>-4221.6348185286934</v>
      </c>
      <c r="T85" s="5">
        <v>-3692.1065298703365</v>
      </c>
      <c r="U85" s="5">
        <v>-3399.6606758980502</v>
      </c>
      <c r="V85" s="5">
        <v>-4141.6076440006691</v>
      </c>
      <c r="W85" s="5">
        <v>-3514.4870425221452</v>
      </c>
      <c r="X85" s="5">
        <v>-4542.5533914011003</v>
      </c>
      <c r="Y85" s="5">
        <v>-4560.8671126306235</v>
      </c>
      <c r="Z85" s="5">
        <v>-6797.0916730626222</v>
      </c>
      <c r="AA85" s="5">
        <v>-5919.3103501061651</v>
      </c>
      <c r="AB85" s="5">
        <v>-6737.1570317896585</v>
      </c>
      <c r="AC85" s="5">
        <v>-8384.3531346550808</v>
      </c>
      <c r="AD85" s="5">
        <v>-9904.5451597080937</v>
      </c>
      <c r="AE85" s="5">
        <v>-10067.392079018406</v>
      </c>
    </row>
    <row r="86" spans="1:31">
      <c r="A86" s="58" t="s">
        <v>136</v>
      </c>
      <c r="B86" s="58" t="s">
        <v>123</v>
      </c>
      <c r="C86" s="58" t="s">
        <v>280</v>
      </c>
      <c r="D86" s="5">
        <v>10453.266939720041</v>
      </c>
      <c r="E86" s="5">
        <v>10653.370392008566</v>
      </c>
      <c r="F86" s="5">
        <v>12303.897742156696</v>
      </c>
      <c r="G86" s="5">
        <v>11325.817117393979</v>
      </c>
      <c r="H86" s="5">
        <v>11370.354841549899</v>
      </c>
      <c r="I86" s="5">
        <v>9230.3267826037118</v>
      </c>
      <c r="J86" s="5">
        <v>5493.4489017628266</v>
      </c>
      <c r="K86" s="5">
        <v>5549.6917599198205</v>
      </c>
      <c r="L86" s="5">
        <v>8539.8260492302597</v>
      </c>
      <c r="M86" s="5">
        <v>8560.7342576982555</v>
      </c>
      <c r="N86" s="5">
        <v>9237.2645672162016</v>
      </c>
      <c r="O86" s="5">
        <v>8784.9090756342484</v>
      </c>
      <c r="P86" s="5">
        <v>10083.739570236097</v>
      </c>
      <c r="Q86" s="5">
        <v>10245.796458415634</v>
      </c>
      <c r="R86" s="5">
        <v>11385.132842232772</v>
      </c>
      <c r="S86" s="5">
        <v>11590.689549347839</v>
      </c>
      <c r="T86" s="5">
        <v>11881.523410731785</v>
      </c>
      <c r="U86" s="5">
        <v>20667.695536075913</v>
      </c>
      <c r="V86" s="5">
        <v>20050.915628419563</v>
      </c>
      <c r="W86" s="5">
        <v>19210.486775948415</v>
      </c>
      <c r="X86" s="5">
        <v>18056.792207484763</v>
      </c>
      <c r="Y86" s="5">
        <v>18196.061055279351</v>
      </c>
      <c r="Z86" s="5">
        <v>9925.9790692730894</v>
      </c>
      <c r="AA86" s="5">
        <v>14219.08845243987</v>
      </c>
      <c r="AB86" s="5">
        <v>9760.1577035468399</v>
      </c>
      <c r="AC86" s="5">
        <v>7405.4093048224895</v>
      </c>
      <c r="AD86" s="5">
        <v>5395.9611965359345</v>
      </c>
      <c r="AE86" s="5">
        <v>4663.8694400997301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1018.9951896412641</v>
      </c>
      <c r="E88" s="5">
        <v>1309.3903713427394</v>
      </c>
      <c r="F88" s="5">
        <v>2568.7938998378204</v>
      </c>
      <c r="G88" s="5">
        <v>2486.4602160741451</v>
      </c>
      <c r="H88" s="5">
        <v>2994.9096097932979</v>
      </c>
      <c r="I88" s="5">
        <v>3594.784308397012</v>
      </c>
      <c r="J88" s="5">
        <v>3684.0089411136942</v>
      </c>
      <c r="K88" s="5">
        <v>4462.7934777810424</v>
      </c>
      <c r="L88" s="5">
        <v>3648.4049193635028</v>
      </c>
      <c r="M88" s="5">
        <v>3711.0888544963464</v>
      </c>
      <c r="N88" s="5">
        <v>3570.7958643232278</v>
      </c>
      <c r="O88" s="5">
        <v>3335.3673789933923</v>
      </c>
      <c r="P88" s="5">
        <v>4272.8021313664231</v>
      </c>
      <c r="Q88" s="5">
        <v>3544.7701411780854</v>
      </c>
      <c r="R88" s="5">
        <v>2711.6506907277703</v>
      </c>
      <c r="S88" s="5">
        <v>2779.751777428588</v>
      </c>
      <c r="T88" s="5">
        <v>2401.252367542842</v>
      </c>
      <c r="U88" s="5">
        <v>1775.1100350368408</v>
      </c>
      <c r="V88" s="5">
        <v>2816.5251053292236</v>
      </c>
      <c r="W88" s="5">
        <v>2144.8285797927197</v>
      </c>
      <c r="X88" s="5">
        <v>3158.4159680191706</v>
      </c>
      <c r="Y88" s="5">
        <v>3249.1337073495433</v>
      </c>
      <c r="Z88" s="5">
        <v>4002.1112283764437</v>
      </c>
      <c r="AA88" s="5">
        <v>3273.8617544816207</v>
      </c>
      <c r="AB88" s="5">
        <v>3140.4858019446638</v>
      </c>
      <c r="AC88" s="5">
        <v>2859.3892771983151</v>
      </c>
      <c r="AD88" s="5">
        <v>3508.4271591218344</v>
      </c>
      <c r="AE88" s="5">
        <v>3183.0817069373688</v>
      </c>
    </row>
    <row r="89" spans="1:31">
      <c r="A89" s="58" t="s">
        <v>136</v>
      </c>
      <c r="B89" s="58" t="s">
        <v>124</v>
      </c>
      <c r="C89" s="58" t="s">
        <v>279</v>
      </c>
      <c r="D89" s="5">
        <v>-3349.6544940660842</v>
      </c>
      <c r="E89" s="5">
        <v>-3885.1204142488759</v>
      </c>
      <c r="F89" s="5">
        <v>-3444.7501988364556</v>
      </c>
      <c r="G89" s="5">
        <v>-3344.3587134885861</v>
      </c>
      <c r="H89" s="5">
        <v>-3436.4500008888735</v>
      </c>
      <c r="I89" s="5">
        <v>-2454.703883191331</v>
      </c>
      <c r="J89" s="5">
        <v>-3239.4917513693131</v>
      </c>
      <c r="K89" s="5">
        <v>-1208.8574074452204</v>
      </c>
      <c r="L89" s="5">
        <v>-2224.5175318443703</v>
      </c>
      <c r="M89" s="5">
        <v>-2123.7967165502769</v>
      </c>
      <c r="N89" s="5">
        <v>-2288.3492893108696</v>
      </c>
      <c r="O89" s="5">
        <v>-2184.8053031000909</v>
      </c>
      <c r="P89" s="5">
        <v>-3425.1173276583791</v>
      </c>
      <c r="Q89" s="5">
        <v>-3779.0822566744719</v>
      </c>
      <c r="R89" s="5">
        <v>-5139.4122703725561</v>
      </c>
      <c r="S89" s="5">
        <v>-5902.4708047571712</v>
      </c>
      <c r="T89" s="5">
        <v>-5158.6788293824466</v>
      </c>
      <c r="U89" s="5">
        <v>-5978.437722398352</v>
      </c>
      <c r="V89" s="5">
        <v>-5185.6681183249748</v>
      </c>
      <c r="W89" s="5">
        <v>-6289.4850072072932</v>
      </c>
      <c r="X89" s="5">
        <v>-5710.2380458105181</v>
      </c>
      <c r="Y89" s="5">
        <v>-4972.2585481378992</v>
      </c>
      <c r="Z89" s="5">
        <v>-3905.3673363469356</v>
      </c>
      <c r="AA89" s="5">
        <v>-5469.9370745469359</v>
      </c>
      <c r="AB89" s="5">
        <v>-6576.9800560617587</v>
      </c>
      <c r="AC89" s="5">
        <v>-6654.3417681942574</v>
      </c>
      <c r="AD89" s="5">
        <v>-7078.8310018930952</v>
      </c>
      <c r="AE89" s="5">
        <v>-6817.4101290065901</v>
      </c>
    </row>
    <row r="90" spans="1:31">
      <c r="A90" s="58" t="s">
        <v>136</v>
      </c>
      <c r="B90" s="58" t="s">
        <v>124</v>
      </c>
      <c r="C90" s="58" t="s">
        <v>280</v>
      </c>
      <c r="D90" s="5">
        <v>-2330.6593044248202</v>
      </c>
      <c r="E90" s="5">
        <v>-2575.7300429061365</v>
      </c>
      <c r="F90" s="5">
        <v>-875.95629899863525</v>
      </c>
      <c r="G90" s="5">
        <v>-857.89849741444095</v>
      </c>
      <c r="H90" s="5">
        <v>-441.54039109557561</v>
      </c>
      <c r="I90" s="5">
        <v>1140.080425205681</v>
      </c>
      <c r="J90" s="5">
        <v>444.51718974438108</v>
      </c>
      <c r="K90" s="5">
        <v>3253.936070335822</v>
      </c>
      <c r="L90" s="5">
        <v>1423.8873875191325</v>
      </c>
      <c r="M90" s="5">
        <v>1587.2921379460695</v>
      </c>
      <c r="N90" s="5">
        <v>1282.4465750123582</v>
      </c>
      <c r="O90" s="5">
        <v>1150.5620758933014</v>
      </c>
      <c r="P90" s="5">
        <v>847.684803708044</v>
      </c>
      <c r="Q90" s="5">
        <v>-234.31211549638647</v>
      </c>
      <c r="R90" s="5">
        <v>-2427.7615796447858</v>
      </c>
      <c r="S90" s="5">
        <v>-3122.7190273285833</v>
      </c>
      <c r="T90" s="5">
        <v>-2757.4264618396046</v>
      </c>
      <c r="U90" s="5">
        <v>-4203.3276873615114</v>
      </c>
      <c r="V90" s="5">
        <v>-2369.1430129957512</v>
      </c>
      <c r="W90" s="5">
        <v>-4144.656427414573</v>
      </c>
      <c r="X90" s="5">
        <v>-2551.8220777913475</v>
      </c>
      <c r="Y90" s="5">
        <v>-1723.1248407883559</v>
      </c>
      <c r="Z90" s="5">
        <v>96.743892029508061</v>
      </c>
      <c r="AA90" s="5">
        <v>-2196.0753200653153</v>
      </c>
      <c r="AB90" s="5">
        <v>-3436.4942541170949</v>
      </c>
      <c r="AC90" s="5">
        <v>-3794.9524909959423</v>
      </c>
      <c r="AD90" s="5">
        <v>-3570.4038427712608</v>
      </c>
      <c r="AE90" s="5">
        <v>-3634.3284220692212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2195.0805062034306</v>
      </c>
      <c r="E92" s="5">
        <v>2842.8850957580339</v>
      </c>
      <c r="F92" s="5">
        <v>2447.2184067387716</v>
      </c>
      <c r="G92" s="5">
        <v>2751.5968281463979</v>
      </c>
      <c r="H92" s="5">
        <v>7522.0901449244393</v>
      </c>
      <c r="I92" s="5">
        <v>7199.0666125260777</v>
      </c>
      <c r="J92" s="5">
        <v>7095.1392582229309</v>
      </c>
      <c r="K92" s="5">
        <v>10789.430182522723</v>
      </c>
      <c r="L92" s="5">
        <v>8463.4401576444798</v>
      </c>
      <c r="M92" s="5">
        <v>11439.72723881168</v>
      </c>
      <c r="N92" s="5">
        <v>11032.209776164254</v>
      </c>
      <c r="O92" s="5">
        <v>9981.5621417515795</v>
      </c>
      <c r="P92" s="5">
        <v>12735.192501654959</v>
      </c>
      <c r="Q92" s="5">
        <v>11926.050650651814</v>
      </c>
      <c r="R92" s="5">
        <v>11697.842677023416</v>
      </c>
      <c r="S92" s="5">
        <v>13488.286500909546</v>
      </c>
      <c r="T92" s="5">
        <v>13358.335984302703</v>
      </c>
      <c r="U92" s="5">
        <v>14436.359812813469</v>
      </c>
      <c r="V92" s="5">
        <v>14876.774549321195</v>
      </c>
      <c r="W92" s="5">
        <v>13030.322867573233</v>
      </c>
      <c r="X92" s="5">
        <v>15164.503360031231</v>
      </c>
      <c r="Y92" s="5">
        <v>13746.978857274233</v>
      </c>
      <c r="Z92" s="5">
        <v>12947.478242925441</v>
      </c>
      <c r="AA92" s="5">
        <v>14939.489590038924</v>
      </c>
      <c r="AB92" s="5">
        <v>16376.192623600411</v>
      </c>
      <c r="AC92" s="5">
        <v>17651.659045167173</v>
      </c>
      <c r="AD92" s="5">
        <v>19090.700612360186</v>
      </c>
      <c r="AE92" s="5">
        <v>19109.39518970577</v>
      </c>
    </row>
    <row r="93" spans="1:31">
      <c r="A93" s="58" t="s">
        <v>136</v>
      </c>
      <c r="B93" s="58" t="s">
        <v>125</v>
      </c>
      <c r="C93" s="58" t="s">
        <v>279</v>
      </c>
      <c r="D93" s="5">
        <v>-13637.051922785291</v>
      </c>
      <c r="E93" s="5">
        <v>-13427.965737926839</v>
      </c>
      <c r="F93" s="5">
        <v>-15855.399019907672</v>
      </c>
      <c r="G93" s="5">
        <v>-14237.674027240764</v>
      </c>
      <c r="H93" s="5">
        <v>-15545.535248060754</v>
      </c>
      <c r="I93" s="5">
        <v>-14873.151821934742</v>
      </c>
      <c r="J93" s="5">
        <v>-12003.084145455252</v>
      </c>
      <c r="K93" s="5">
        <v>-15648.777838351973</v>
      </c>
      <c r="L93" s="5">
        <v>-16130.01089227645</v>
      </c>
      <c r="M93" s="5">
        <v>-15965.659698855619</v>
      </c>
      <c r="N93" s="5">
        <v>-16608.979657678596</v>
      </c>
      <c r="O93" s="5">
        <v>-16330.690901321872</v>
      </c>
      <c r="P93" s="5">
        <v>-17421.429653381259</v>
      </c>
      <c r="Q93" s="5">
        <v>-17427.004548566863</v>
      </c>
      <c r="R93" s="5">
        <v>-16046.294052601152</v>
      </c>
      <c r="S93" s="5">
        <v>-15903.514864199131</v>
      </c>
      <c r="T93" s="5">
        <v>-15473.064878300069</v>
      </c>
      <c r="U93" s="5">
        <v>-20599.194012463282</v>
      </c>
      <c r="V93" s="5">
        <v>-20476.045569315356</v>
      </c>
      <c r="W93" s="5">
        <v>-17590.567151677715</v>
      </c>
      <c r="X93" s="5">
        <v>-17921.107322178654</v>
      </c>
      <c r="Y93" s="5">
        <v>-19039.077342286735</v>
      </c>
      <c r="Z93" s="5">
        <v>-14931.20077485752</v>
      </c>
      <c r="AA93" s="5">
        <v>-15827.004256200298</v>
      </c>
      <c r="AB93" s="5">
        <v>-10821.089070983318</v>
      </c>
      <c r="AC93" s="5">
        <v>-10610.101949754886</v>
      </c>
      <c r="AD93" s="5">
        <v>-9487.1226814485381</v>
      </c>
      <c r="AE93" s="5">
        <v>-8554.4438868020297</v>
      </c>
    </row>
    <row r="94" spans="1:31">
      <c r="A94" s="58" t="s">
        <v>136</v>
      </c>
      <c r="B94" s="58" t="s">
        <v>125</v>
      </c>
      <c r="C94" s="58" t="s">
        <v>280</v>
      </c>
      <c r="D94" s="5">
        <v>-11441.97141658186</v>
      </c>
      <c r="E94" s="5">
        <v>-10585.080642168805</v>
      </c>
      <c r="F94" s="5">
        <v>-13408.180613168901</v>
      </c>
      <c r="G94" s="5">
        <v>-11486.077199094367</v>
      </c>
      <c r="H94" s="5">
        <v>-8023.4451031363151</v>
      </c>
      <c r="I94" s="5">
        <v>-7674.085209408664</v>
      </c>
      <c r="J94" s="5">
        <v>-4907.944887232321</v>
      </c>
      <c r="K94" s="5">
        <v>-4859.3476558292496</v>
      </c>
      <c r="L94" s="5">
        <v>-7666.5707346319705</v>
      </c>
      <c r="M94" s="5">
        <v>-4525.9324600439395</v>
      </c>
      <c r="N94" s="5">
        <v>-5576.7698815143413</v>
      </c>
      <c r="O94" s="5">
        <v>-6349.1287595702925</v>
      </c>
      <c r="P94" s="5">
        <v>-4686.2371517263</v>
      </c>
      <c r="Q94" s="5">
        <v>-5500.9538979150493</v>
      </c>
      <c r="R94" s="5">
        <v>-4348.4513755777352</v>
      </c>
      <c r="S94" s="5">
        <v>-2415.2283632895851</v>
      </c>
      <c r="T94" s="5">
        <v>-2114.728893997366</v>
      </c>
      <c r="U94" s="5">
        <v>-6162.8341996498129</v>
      </c>
      <c r="V94" s="5">
        <v>-5599.2710199941612</v>
      </c>
      <c r="W94" s="5">
        <v>-4560.2442841044813</v>
      </c>
      <c r="X94" s="5">
        <v>-2756.6039621474229</v>
      </c>
      <c r="Y94" s="5">
        <v>-5292.0984850125024</v>
      </c>
      <c r="Z94" s="5">
        <v>-1983.7225319320787</v>
      </c>
      <c r="AA94" s="5">
        <v>-887.51466616137441</v>
      </c>
      <c r="AB94" s="5">
        <v>5555.1035526170926</v>
      </c>
      <c r="AC94" s="5">
        <v>7041.5570954122868</v>
      </c>
      <c r="AD94" s="5">
        <v>9603.5779309116479</v>
      </c>
      <c r="AE94" s="5">
        <v>10554.951302903741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3432.551007811966</v>
      </c>
      <c r="E96" s="5">
        <v>3362.1341714910882</v>
      </c>
      <c r="F96" s="5">
        <v>6845.2353686912884</v>
      </c>
      <c r="G96" s="5">
        <v>5938.6723340219733</v>
      </c>
      <c r="H96" s="5">
        <v>6751.1889118723102</v>
      </c>
      <c r="I96" s="5">
        <v>6278.3661863394063</v>
      </c>
      <c r="J96" s="5">
        <v>5890.9889552960722</v>
      </c>
      <c r="K96" s="5">
        <v>6441.8944091450976</v>
      </c>
      <c r="L96" s="5">
        <v>6651.3321183528933</v>
      </c>
      <c r="M96" s="5">
        <v>6807.0106903299857</v>
      </c>
      <c r="N96" s="5">
        <v>6991.1752790287037</v>
      </c>
      <c r="O96" s="5">
        <v>7091.3267010786003</v>
      </c>
      <c r="P96" s="5">
        <v>7719.4329913602205</v>
      </c>
      <c r="Q96" s="5">
        <v>7960.6861595687215</v>
      </c>
      <c r="R96" s="5">
        <v>7640.0225236055503</v>
      </c>
      <c r="S96" s="5">
        <v>7904.8853900542354</v>
      </c>
      <c r="T96" s="5">
        <v>7216.3784727649963</v>
      </c>
      <c r="U96" s="5">
        <v>4562.4913324713852</v>
      </c>
      <c r="V96" s="5">
        <v>3619.6014289068758</v>
      </c>
      <c r="W96" s="5">
        <v>3072.9278080416552</v>
      </c>
      <c r="X96" s="5">
        <v>3429.1843695042048</v>
      </c>
      <c r="Y96" s="5">
        <v>3387.4950242455152</v>
      </c>
      <c r="Z96" s="5">
        <v>4099.7432313666704</v>
      </c>
      <c r="AA96" s="5">
        <v>3235.9825925017703</v>
      </c>
      <c r="AB96" s="5">
        <v>3108.1709040596943</v>
      </c>
      <c r="AC96" s="5">
        <v>3405.969957653449</v>
      </c>
      <c r="AD96" s="5">
        <v>3532.5880987242545</v>
      </c>
      <c r="AE96" s="5">
        <v>2727.279864054105</v>
      </c>
    </row>
    <row r="97" spans="1:31">
      <c r="A97" s="58" t="s">
        <v>136</v>
      </c>
      <c r="B97" s="58" t="s">
        <v>126</v>
      </c>
      <c r="C97" s="58" t="s">
        <v>279</v>
      </c>
      <c r="D97" s="5">
        <v>-1216.64020990009</v>
      </c>
      <c r="E97" s="5">
        <v>-859.91338678761451</v>
      </c>
      <c r="F97" s="5">
        <v>-3921.3630321217829</v>
      </c>
      <c r="G97" s="5">
        <v>-3405.917625660386</v>
      </c>
      <c r="H97" s="5">
        <v>-3753.0807304859954</v>
      </c>
      <c r="I97" s="5">
        <v>-3718.297861205177</v>
      </c>
      <c r="J97" s="5">
        <v>-2852.3669810840106</v>
      </c>
      <c r="K97" s="5">
        <v>-3144.3297232814289</v>
      </c>
      <c r="L97" s="5">
        <v>-3349.1913064537712</v>
      </c>
      <c r="M97" s="5">
        <v>-3430.1628071153455</v>
      </c>
      <c r="N97" s="5">
        <v>-3453.3542648171015</v>
      </c>
      <c r="O97" s="5">
        <v>-3187.9394370087234</v>
      </c>
      <c r="P97" s="5">
        <v>-3588.2501089221773</v>
      </c>
      <c r="Q97" s="5">
        <v>-2861.0424290389005</v>
      </c>
      <c r="R97" s="5">
        <v>-2500.1385361396465</v>
      </c>
      <c r="S97" s="5">
        <v>-2321.9185219866645</v>
      </c>
      <c r="T97" s="5">
        <v>-2724.2238600831756</v>
      </c>
      <c r="U97" s="5">
        <v>-1781.1918556820447</v>
      </c>
      <c r="V97" s="5">
        <v>-2541.467340617286</v>
      </c>
      <c r="W97" s="5">
        <v>-2826.0685455593652</v>
      </c>
      <c r="X97" s="5">
        <v>-2513.9370217376259</v>
      </c>
      <c r="Y97" s="5">
        <v>-2640.6901190355647</v>
      </c>
      <c r="Z97" s="5">
        <v>-2037.5869926667438</v>
      </c>
      <c r="AA97" s="5">
        <v>-3431.4780405407514</v>
      </c>
      <c r="AB97" s="5">
        <v>-2846.1735374846248</v>
      </c>
      <c r="AC97" s="5">
        <v>-3946.4497466884959</v>
      </c>
      <c r="AD97" s="5">
        <v>-3892.4302450427276</v>
      </c>
      <c r="AE97" s="5">
        <v>-4856.9468136862133</v>
      </c>
    </row>
    <row r="98" spans="1:31">
      <c r="A98" s="58" t="s">
        <v>136</v>
      </c>
      <c r="B98" s="58" t="s">
        <v>126</v>
      </c>
      <c r="C98" s="58" t="s">
        <v>280</v>
      </c>
      <c r="D98" s="5">
        <v>2215.9107979118762</v>
      </c>
      <c r="E98" s="5">
        <v>2502.2207847034738</v>
      </c>
      <c r="F98" s="5">
        <v>2923.8723365695055</v>
      </c>
      <c r="G98" s="5">
        <v>2532.7547083615873</v>
      </c>
      <c r="H98" s="5">
        <v>2998.1081813863148</v>
      </c>
      <c r="I98" s="5">
        <v>2560.0683251342293</v>
      </c>
      <c r="J98" s="5">
        <v>3038.6219742120616</v>
      </c>
      <c r="K98" s="5">
        <v>3297.5646858636687</v>
      </c>
      <c r="L98" s="5">
        <v>3302.1408118991221</v>
      </c>
      <c r="M98" s="5">
        <v>3376.8478832146402</v>
      </c>
      <c r="N98" s="5">
        <v>3537.8210142116022</v>
      </c>
      <c r="O98" s="5">
        <v>3903.3872640698769</v>
      </c>
      <c r="P98" s="5">
        <v>4131.1828824380427</v>
      </c>
      <c r="Q98" s="5">
        <v>5099.6437305298205</v>
      </c>
      <c r="R98" s="5">
        <v>5139.8839874659043</v>
      </c>
      <c r="S98" s="5">
        <v>5582.9668680675713</v>
      </c>
      <c r="T98" s="5">
        <v>4492.1546126818212</v>
      </c>
      <c r="U98" s="5">
        <v>2781.2994767893406</v>
      </c>
      <c r="V98" s="5">
        <v>1078.1340882895897</v>
      </c>
      <c r="W98" s="5">
        <v>246.85926248228998</v>
      </c>
      <c r="X98" s="5">
        <v>915.24734776657897</v>
      </c>
      <c r="Y98" s="5">
        <v>746.80490520995045</v>
      </c>
      <c r="Z98" s="5">
        <v>2062.1562386999267</v>
      </c>
      <c r="AA98" s="5">
        <v>-195.49544803898107</v>
      </c>
      <c r="AB98" s="5">
        <v>261.99736657506946</v>
      </c>
      <c r="AC98" s="5">
        <v>-540.47978903504691</v>
      </c>
      <c r="AD98" s="5">
        <v>-359.84214631847317</v>
      </c>
      <c r="AE98" s="5">
        <v>-2129.6669496321083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2005.3349063144146</v>
      </c>
      <c r="E100" s="5">
        <v>1924.5741440088254</v>
      </c>
      <c r="F100" s="5">
        <v>1213.8578271762008</v>
      </c>
      <c r="G100" s="5">
        <v>977.01309960876517</v>
      </c>
      <c r="H100" s="5">
        <v>1281.2427622897858</v>
      </c>
      <c r="I100" s="5">
        <v>1478.9683462014709</v>
      </c>
      <c r="J100" s="5">
        <v>1907.695557812641</v>
      </c>
      <c r="K100" s="5">
        <v>2898.5299189348252</v>
      </c>
      <c r="L100" s="5">
        <v>2415.9189290430554</v>
      </c>
      <c r="M100" s="5">
        <v>2030.2438926295656</v>
      </c>
      <c r="N100" s="5">
        <v>2174.4407177869998</v>
      </c>
      <c r="O100" s="5">
        <v>2143.5548253556708</v>
      </c>
      <c r="P100" s="5">
        <v>2054.1527215320252</v>
      </c>
      <c r="Q100" s="5">
        <v>2025.6012521560397</v>
      </c>
      <c r="R100" s="5">
        <v>1749.1480664122801</v>
      </c>
      <c r="S100" s="5">
        <v>1691.64093203524</v>
      </c>
      <c r="T100" s="5">
        <v>1682.3629124401257</v>
      </c>
      <c r="U100" s="5">
        <v>945.10947504485989</v>
      </c>
      <c r="V100" s="5">
        <v>997.36850068514491</v>
      </c>
      <c r="W100" s="5">
        <v>972.17270724656998</v>
      </c>
      <c r="X100" s="5">
        <v>516.23619792824002</v>
      </c>
      <c r="Y100" s="5">
        <v>787.51288409716994</v>
      </c>
      <c r="Z100" s="5">
        <v>1063.95246124235</v>
      </c>
      <c r="AA100" s="5">
        <v>1124.0583305595301</v>
      </c>
      <c r="AB100" s="5">
        <v>692.25204230637985</v>
      </c>
      <c r="AC100" s="5">
        <v>1696.2569765001952</v>
      </c>
      <c r="AD100" s="5">
        <v>1513.2619481238999</v>
      </c>
      <c r="AE100" s="5">
        <v>1580.6080822822055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-901.88192293965039</v>
      </c>
      <c r="E101" s="5">
        <v>-1919.3546356459244</v>
      </c>
      <c r="F101" s="5">
        <v>-2157.4909937348666</v>
      </c>
      <c r="G101" s="5">
        <v>-2491.6092288555228</v>
      </c>
      <c r="H101" s="5">
        <v>-7184.7202909941088</v>
      </c>
      <c r="I101" s="5">
        <v>-6735.3586697364281</v>
      </c>
      <c r="J101" s="5">
        <v>-5976.3387362995909</v>
      </c>
      <c r="K101" s="5">
        <v>-10140.374779224889</v>
      </c>
      <c r="L101" s="5">
        <v>-8015.2024430595993</v>
      </c>
      <c r="M101" s="5">
        <v>-11029.18571144459</v>
      </c>
      <c r="N101" s="5">
        <v>-10655.202992712824</v>
      </c>
      <c r="O101" s="5">
        <v>-9633.2844813828051</v>
      </c>
      <c r="P101" s="5">
        <v>-12430.522826187909</v>
      </c>
      <c r="Q101" s="5">
        <v>-11635.77542769006</v>
      </c>
      <c r="R101" s="5">
        <v>-11497.951940888437</v>
      </c>
      <c r="S101" s="5">
        <v>-13327.349958832481</v>
      </c>
      <c r="T101" s="5">
        <v>-13183.885580016758</v>
      </c>
      <c r="U101" s="5">
        <v>-14027.942600898788</v>
      </c>
      <c r="V101" s="5">
        <v>-14158.004184404384</v>
      </c>
      <c r="W101" s="5">
        <v>-11724.618034158219</v>
      </c>
      <c r="X101" s="5">
        <v>-14179.849713240807</v>
      </c>
      <c r="Y101" s="5">
        <v>-12715.155518785617</v>
      </c>
      <c r="Z101" s="5">
        <v>-11165.109129312797</v>
      </c>
      <c r="AA101" s="5">
        <v>-12064.061348733729</v>
      </c>
      <c r="AB101" s="5">
        <v>-12833.016410928285</v>
      </c>
      <c r="AC101" s="5">
        <v>-11807.791096703982</v>
      </c>
      <c r="AD101" s="5">
        <v>-12582.555086481749</v>
      </c>
      <c r="AE101" s="5">
        <v>-11035.433453584346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1103.4529833747642</v>
      </c>
      <c r="E102" s="5">
        <v>5.2195083629010242</v>
      </c>
      <c r="F102" s="5">
        <v>-943.63316655866583</v>
      </c>
      <c r="G102" s="5">
        <v>-1514.5961292467578</v>
      </c>
      <c r="H102" s="5">
        <v>-5903.477528704323</v>
      </c>
      <c r="I102" s="5">
        <v>-5256.3903235349571</v>
      </c>
      <c r="J102" s="5">
        <v>-4068.6431784869501</v>
      </c>
      <c r="K102" s="5">
        <v>-7241.8448602900635</v>
      </c>
      <c r="L102" s="5">
        <v>-5599.2835140165444</v>
      </c>
      <c r="M102" s="5">
        <v>-8998.9418188150248</v>
      </c>
      <c r="N102" s="5">
        <v>-8480.7622749258244</v>
      </c>
      <c r="O102" s="5">
        <v>-7489.7296560271343</v>
      </c>
      <c r="P102" s="5">
        <v>-10376.370104655884</v>
      </c>
      <c r="Q102" s="5">
        <v>-9610.174175534019</v>
      </c>
      <c r="R102" s="5">
        <v>-9748.8038744761579</v>
      </c>
      <c r="S102" s="5">
        <v>-11635.709026797242</v>
      </c>
      <c r="T102" s="5">
        <v>-11501.522667576633</v>
      </c>
      <c r="U102" s="5">
        <v>-13082.833125853929</v>
      </c>
      <c r="V102" s="5">
        <v>-13160.63568371924</v>
      </c>
      <c r="W102" s="5">
        <v>-10752.445326911649</v>
      </c>
      <c r="X102" s="5">
        <v>-13663.613515312567</v>
      </c>
      <c r="Y102" s="5">
        <v>-11927.642634688447</v>
      </c>
      <c r="Z102" s="5">
        <v>-10101.156668070447</v>
      </c>
      <c r="AA102" s="5">
        <v>-10940.003018174199</v>
      </c>
      <c r="AB102" s="5">
        <v>-12140.764368621905</v>
      </c>
      <c r="AC102" s="5">
        <v>-10111.534120203787</v>
      </c>
      <c r="AD102" s="5">
        <v>-11069.293138357849</v>
      </c>
      <c r="AE102" s="5">
        <v>-9454.8253713021404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11458.592795502384</v>
      </c>
      <c r="E104" s="5">
        <v>11890.076014360406</v>
      </c>
      <c r="F104" s="5">
        <v>15265.03895351764</v>
      </c>
      <c r="G104" s="5">
        <v>14849.263386204999</v>
      </c>
      <c r="H104" s="5">
        <v>15432.416580243736</v>
      </c>
      <c r="I104" s="5">
        <v>14305.411663571638</v>
      </c>
      <c r="J104" s="5">
        <v>10917.88513239036</v>
      </c>
      <c r="K104" s="5">
        <v>11465.063352036565</v>
      </c>
      <c r="L104" s="5">
        <v>13221.909391111642</v>
      </c>
      <c r="M104" s="5">
        <v>13405.711033920346</v>
      </c>
      <c r="N104" s="5">
        <v>13620.051873134937</v>
      </c>
      <c r="O104" s="5">
        <v>13023.502050633959</v>
      </c>
      <c r="P104" s="5">
        <v>15010.287154493379</v>
      </c>
      <c r="Q104" s="5">
        <v>14636.485886268349</v>
      </c>
      <c r="R104" s="5">
        <v>14842.257825020219</v>
      </c>
      <c r="S104" s="5">
        <v>15211.492291962724</v>
      </c>
      <c r="T104" s="5">
        <v>14826.086093861188</v>
      </c>
      <c r="U104" s="5">
        <v>23584.744635805069</v>
      </c>
      <c r="V104" s="5">
        <v>23691.544299574547</v>
      </c>
      <c r="W104" s="5">
        <v>22490.663090198348</v>
      </c>
      <c r="X104" s="5">
        <v>22782.4021830727</v>
      </c>
      <c r="Y104" s="5">
        <v>22754.186198382493</v>
      </c>
      <c r="Z104" s="5">
        <v>16210.103487707911</v>
      </c>
      <c r="AA104" s="5">
        <v>19616.859605571652</v>
      </c>
      <c r="AB104" s="5">
        <v>16128.851787681411</v>
      </c>
      <c r="AC104" s="5">
        <v>15832.254236774896</v>
      </c>
      <c r="AD104" s="5">
        <v>15339.718079945957</v>
      </c>
      <c r="AE104" s="5">
        <v>14658.208430626477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-1216.9730454924406</v>
      </c>
      <c r="E105" s="5">
        <v>-1551.1398091126198</v>
      </c>
      <c r="F105" s="5">
        <v>-3167.1378535519366</v>
      </c>
      <c r="G105" s="5">
        <v>-3678.1094608778189</v>
      </c>
      <c r="H105" s="5">
        <v>-3835.2083007659867</v>
      </c>
      <c r="I105" s="5">
        <v>-4628.1982635609274</v>
      </c>
      <c r="J105" s="5">
        <v>-6385.1877559946361</v>
      </c>
      <c r="K105" s="5">
        <v>-5809.8097108594702</v>
      </c>
      <c r="L105" s="5">
        <v>-4489.7891288977744</v>
      </c>
      <c r="M105" s="5">
        <v>-4515.3357405966071</v>
      </c>
      <c r="N105" s="5">
        <v>-4175.3777555477409</v>
      </c>
      <c r="O105" s="5">
        <v>-4314.1913476690888</v>
      </c>
      <c r="P105" s="5">
        <v>-5054.05277961718</v>
      </c>
      <c r="Q105" s="5">
        <v>-4220.3423789015787</v>
      </c>
      <c r="R105" s="5">
        <v>-3519.8198353416028</v>
      </c>
      <c r="S105" s="5">
        <v>-3834.2010712693414</v>
      </c>
      <c r="T105" s="5">
        <v>-3671.5562140569632</v>
      </c>
      <c r="U105" s="5">
        <v>-3462.3342393155353</v>
      </c>
      <c r="V105" s="5">
        <v>-4106.6806180317144</v>
      </c>
      <c r="W105" s="5">
        <v>-3510.4198703523502</v>
      </c>
      <c r="X105" s="5">
        <v>-4422.1331276856354</v>
      </c>
      <c r="Y105" s="5">
        <v>-4615.121135742671</v>
      </c>
      <c r="Z105" s="5">
        <v>-7037.2676008160952</v>
      </c>
      <c r="AA105" s="5">
        <v>-6139.6626401912872</v>
      </c>
      <c r="AB105" s="5">
        <v>-6805.657014872445</v>
      </c>
      <c r="AC105" s="5">
        <v>-8375.2183931397631</v>
      </c>
      <c r="AD105" s="5">
        <v>-9864.6047693741766</v>
      </c>
      <c r="AE105" s="5">
        <v>-10025.584648720429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10241.619750009942</v>
      </c>
      <c r="E106" s="5">
        <v>10338.936205247786</v>
      </c>
      <c r="F106" s="5">
        <v>12097.901099965704</v>
      </c>
      <c r="G106" s="5">
        <v>11171.15392532718</v>
      </c>
      <c r="H106" s="5">
        <v>11597.208279477749</v>
      </c>
      <c r="I106" s="5">
        <v>9677.2134000107108</v>
      </c>
      <c r="J106" s="5">
        <v>4532.6973763957239</v>
      </c>
      <c r="K106" s="5">
        <v>5655.2536411770943</v>
      </c>
      <c r="L106" s="5">
        <v>8732.1202622138662</v>
      </c>
      <c r="M106" s="5">
        <v>8890.3752933237392</v>
      </c>
      <c r="N106" s="5">
        <v>9444.6741175871957</v>
      </c>
      <c r="O106" s="5">
        <v>8709.3107029648709</v>
      </c>
      <c r="P106" s="5">
        <v>9956.2343748761996</v>
      </c>
      <c r="Q106" s="5">
        <v>10416.143507366771</v>
      </c>
      <c r="R106" s="5">
        <v>11322.437989678616</v>
      </c>
      <c r="S106" s="5">
        <v>11377.291220693383</v>
      </c>
      <c r="T106" s="5">
        <v>11154.529879804224</v>
      </c>
      <c r="U106" s="5">
        <v>20122.410396489533</v>
      </c>
      <c r="V106" s="5">
        <v>19584.863681542833</v>
      </c>
      <c r="W106" s="5">
        <v>18980.243219845997</v>
      </c>
      <c r="X106" s="5">
        <v>18360.269055387063</v>
      </c>
      <c r="Y106" s="5">
        <v>18139.06506263982</v>
      </c>
      <c r="Z106" s="5">
        <v>9172.8358868918149</v>
      </c>
      <c r="AA106" s="5">
        <v>13477.196965380364</v>
      </c>
      <c r="AB106" s="5">
        <v>9323.1947728089654</v>
      </c>
      <c r="AC106" s="5">
        <v>7457.0358436351326</v>
      </c>
      <c r="AD106" s="5">
        <v>5475.1133105717799</v>
      </c>
      <c r="AE106" s="5">
        <v>4632.623781906048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1144.3784771124906</v>
      </c>
      <c r="E108" s="5">
        <v>1486.3444335868198</v>
      </c>
      <c r="F108" s="5">
        <v>2766.2099762702514</v>
      </c>
      <c r="G108" s="5">
        <v>3023.8972058286895</v>
      </c>
      <c r="H108" s="5">
        <v>3311.9541698065368</v>
      </c>
      <c r="I108" s="5">
        <v>3961.2728178960774</v>
      </c>
      <c r="J108" s="5">
        <v>3915.5038995734926</v>
      </c>
      <c r="K108" s="5">
        <v>4665.2274433822204</v>
      </c>
      <c r="L108" s="5">
        <v>3752.9929056115548</v>
      </c>
      <c r="M108" s="5">
        <v>3844.9581882187917</v>
      </c>
      <c r="N108" s="5">
        <v>3545.5887386613654</v>
      </c>
      <c r="O108" s="5">
        <v>3582.1973846848737</v>
      </c>
      <c r="P108" s="5">
        <v>4502.0077549752596</v>
      </c>
      <c r="Q108" s="5">
        <v>3531.6949813939787</v>
      </c>
      <c r="R108" s="5">
        <v>2265.1051575973065</v>
      </c>
      <c r="S108" s="5">
        <v>2433.2891648747418</v>
      </c>
      <c r="T108" s="5">
        <v>2303.4425435972289</v>
      </c>
      <c r="U108" s="5">
        <v>1821.1628975350343</v>
      </c>
      <c r="V108" s="5">
        <v>2779.0549351516242</v>
      </c>
      <c r="W108" s="5">
        <v>2136.0713284038957</v>
      </c>
      <c r="X108" s="5">
        <v>3059.1556543845054</v>
      </c>
      <c r="Y108" s="5">
        <v>3268.3204355732209</v>
      </c>
      <c r="Z108" s="5">
        <v>4204.9146959629143</v>
      </c>
      <c r="AA108" s="5">
        <v>3375.3094408763181</v>
      </c>
      <c r="AB108" s="5">
        <v>3156.7496691651609</v>
      </c>
      <c r="AC108" s="5">
        <v>2838.9135374241391</v>
      </c>
      <c r="AD108" s="5">
        <v>3531.9425472868888</v>
      </c>
      <c r="AE108" s="5">
        <v>3182.2170090284039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-3244.8452564489785</v>
      </c>
      <c r="E109" s="5">
        <v>-3705.5075528685616</v>
      </c>
      <c r="F109" s="5">
        <v>-3393.6491691237579</v>
      </c>
      <c r="G109" s="5">
        <v>-3143.4108191368427</v>
      </c>
      <c r="H109" s="5">
        <v>-3227.0308549376869</v>
      </c>
      <c r="I109" s="5">
        <v>-2653.4055634827309</v>
      </c>
      <c r="J109" s="5">
        <v>-3293.5135089861574</v>
      </c>
      <c r="K109" s="5">
        <v>-1272.3332831802006</v>
      </c>
      <c r="L109" s="5">
        <v>-2303.9736423704389</v>
      </c>
      <c r="M109" s="5">
        <v>-2026.8924825176919</v>
      </c>
      <c r="N109" s="5">
        <v>-2326.9225561066983</v>
      </c>
      <c r="O109" s="5">
        <v>-2161.3093925821759</v>
      </c>
      <c r="P109" s="5">
        <v>-3164.1733840433085</v>
      </c>
      <c r="Q109" s="5">
        <v>-3582.5531625129356</v>
      </c>
      <c r="R109" s="5">
        <v>-4684.6928155698633</v>
      </c>
      <c r="S109" s="5">
        <v>-5221.3285735835425</v>
      </c>
      <c r="T109" s="5">
        <v>-4717.4393564018856</v>
      </c>
      <c r="U109" s="5">
        <v>-5557.1337598037562</v>
      </c>
      <c r="V109" s="5">
        <v>-4822.5358783393594</v>
      </c>
      <c r="W109" s="5">
        <v>-6123.9583857837215</v>
      </c>
      <c r="X109" s="5">
        <v>-5926.3449662216644</v>
      </c>
      <c r="Y109" s="5">
        <v>-4989.0391690748456</v>
      </c>
      <c r="Z109" s="5">
        <v>-3772.6504056395224</v>
      </c>
      <c r="AA109" s="5">
        <v>-5252.3647378600735</v>
      </c>
      <c r="AB109" s="5">
        <v>-6546.8957941301296</v>
      </c>
      <c r="AC109" s="5">
        <v>-6829.5780315889824</v>
      </c>
      <c r="AD109" s="5">
        <v>-7109.5102025143624</v>
      </c>
      <c r="AE109" s="5">
        <v>-6892.0825581367008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-2100.4667793364879</v>
      </c>
      <c r="E110" s="5">
        <v>-2219.1631192817417</v>
      </c>
      <c r="F110" s="5">
        <v>-627.43919285350648</v>
      </c>
      <c r="G110" s="5">
        <v>-119.51361330815325</v>
      </c>
      <c r="H110" s="5">
        <v>84.923314868849957</v>
      </c>
      <c r="I110" s="5">
        <v>1307.8672544133465</v>
      </c>
      <c r="J110" s="5">
        <v>621.99039058733524</v>
      </c>
      <c r="K110" s="5">
        <v>3392.8941602020195</v>
      </c>
      <c r="L110" s="5">
        <v>1449.0192632411158</v>
      </c>
      <c r="M110" s="5">
        <v>1818.0657057010999</v>
      </c>
      <c r="N110" s="5">
        <v>1218.6661825546671</v>
      </c>
      <c r="O110" s="5">
        <v>1420.8879921026978</v>
      </c>
      <c r="P110" s="5">
        <v>1337.8343709319511</v>
      </c>
      <c r="Q110" s="5">
        <v>-50.858181118956963</v>
      </c>
      <c r="R110" s="5">
        <v>-2419.5876579725568</v>
      </c>
      <c r="S110" s="5">
        <v>-2788.0394087088007</v>
      </c>
      <c r="T110" s="5">
        <v>-2413.9968128046567</v>
      </c>
      <c r="U110" s="5">
        <v>-3735.9708622687222</v>
      </c>
      <c r="V110" s="5">
        <v>-2043.4809431877352</v>
      </c>
      <c r="W110" s="5">
        <v>-3987.8870573798258</v>
      </c>
      <c r="X110" s="5">
        <v>-2867.189311837159</v>
      </c>
      <c r="Y110" s="5">
        <v>-1720.7187335016247</v>
      </c>
      <c r="Z110" s="5">
        <v>432.26429032339183</v>
      </c>
      <c r="AA110" s="5">
        <v>-1877.0552969837554</v>
      </c>
      <c r="AB110" s="5">
        <v>-3390.1461249649687</v>
      </c>
      <c r="AC110" s="5">
        <v>-3990.6644941648433</v>
      </c>
      <c r="AD110" s="5">
        <v>-3577.5676552274736</v>
      </c>
      <c r="AE110" s="5">
        <v>-3709.8655491082968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2186.5061172831056</v>
      </c>
      <c r="E112" s="5">
        <v>2851.145301503524</v>
      </c>
      <c r="F112" s="5">
        <v>2384.1179845885663</v>
      </c>
      <c r="G112" s="5">
        <v>2717.758794850944</v>
      </c>
      <c r="H112" s="5">
        <v>7614.7245662631631</v>
      </c>
      <c r="I112" s="5">
        <v>7500.9984580297551</v>
      </c>
      <c r="J112" s="5">
        <v>6707.634892603035</v>
      </c>
      <c r="K112" s="5">
        <v>10545.33947205563</v>
      </c>
      <c r="L112" s="5">
        <v>8438.4531294270928</v>
      </c>
      <c r="M112" s="5">
        <v>11330.56374775211</v>
      </c>
      <c r="N112" s="5">
        <v>10982.067742610461</v>
      </c>
      <c r="O112" s="5">
        <v>10047.345517678386</v>
      </c>
      <c r="P112" s="5">
        <v>12714.194788657091</v>
      </c>
      <c r="Q112" s="5">
        <v>11818.828376676303</v>
      </c>
      <c r="R112" s="5">
        <v>11752.474132621472</v>
      </c>
      <c r="S112" s="5">
        <v>13556.651580229978</v>
      </c>
      <c r="T112" s="5">
        <v>13405.578666766694</v>
      </c>
      <c r="U112" s="5">
        <v>14472.170893059443</v>
      </c>
      <c r="V112" s="5">
        <v>14970.376320398043</v>
      </c>
      <c r="W112" s="5">
        <v>13097.813675797635</v>
      </c>
      <c r="X112" s="5">
        <v>15249.050046655173</v>
      </c>
      <c r="Y112" s="5">
        <v>13878.415076253446</v>
      </c>
      <c r="Z112" s="5">
        <v>13016.98240133087</v>
      </c>
      <c r="AA112" s="5">
        <v>14894.314990112118</v>
      </c>
      <c r="AB112" s="5">
        <v>16337.132652066593</v>
      </c>
      <c r="AC112" s="5">
        <v>17591.16947875786</v>
      </c>
      <c r="AD112" s="5">
        <v>19084.804453289744</v>
      </c>
      <c r="AE112" s="5">
        <v>19064.251703874852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-13696.463117841577</v>
      </c>
      <c r="E113" s="5">
        <v>-13486.423304442578</v>
      </c>
      <c r="F113" s="5">
        <v>-15943.413677356271</v>
      </c>
      <c r="G113" s="5">
        <v>-14669.236047780149</v>
      </c>
      <c r="H113" s="5">
        <v>-15979.398797938711</v>
      </c>
      <c r="I113" s="5">
        <v>-15096.303221834934</v>
      </c>
      <c r="J113" s="5">
        <v>-11027.164190126183</v>
      </c>
      <c r="K113" s="5">
        <v>-15356.337735795812</v>
      </c>
      <c r="L113" s="5">
        <v>-16178.319218243478</v>
      </c>
      <c r="M113" s="5">
        <v>-16249.786245458501</v>
      </c>
      <c r="N113" s="5">
        <v>-16609.704968852027</v>
      </c>
      <c r="O113" s="5">
        <v>-16427.288557313863</v>
      </c>
      <c r="P113" s="5">
        <v>-17672.39644617098</v>
      </c>
      <c r="Q113" s="5">
        <v>-17590.891276680784</v>
      </c>
      <c r="R113" s="5">
        <v>-16181.732434993668</v>
      </c>
      <c r="S113" s="5">
        <v>-15889.046586554898</v>
      </c>
      <c r="T113" s="5">
        <v>-15332.416121103945</v>
      </c>
      <c r="U113" s="5">
        <v>-20579.268162294637</v>
      </c>
      <c r="V113" s="5">
        <v>-20302.009298246408</v>
      </c>
      <c r="W113" s="5">
        <v>-17548.536151642202</v>
      </c>
      <c r="X113" s="5">
        <v>-17888.917270921298</v>
      </c>
      <c r="Y113" s="5">
        <v>-18926.791905278777</v>
      </c>
      <c r="Z113" s="5">
        <v>-14522.066405482758</v>
      </c>
      <c r="AA113" s="5">
        <v>-15700.436773809393</v>
      </c>
      <c r="AB113" s="5">
        <v>-10589.195608751028</v>
      </c>
      <c r="AC113" s="5">
        <v>-10610.737091696887</v>
      </c>
      <c r="AD113" s="5">
        <v>-9494.1495612957533</v>
      </c>
      <c r="AE113" s="5">
        <v>-8525.4944764316988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-11509.957000558472</v>
      </c>
      <c r="E114" s="5">
        <v>-10635.278002939054</v>
      </c>
      <c r="F114" s="5">
        <v>-13559.295692767704</v>
      </c>
      <c r="G114" s="5">
        <v>-11951.477252929204</v>
      </c>
      <c r="H114" s="5">
        <v>-8364.6742316755481</v>
      </c>
      <c r="I114" s="5">
        <v>-7595.3047638051794</v>
      </c>
      <c r="J114" s="5">
        <v>-4319.5292975231478</v>
      </c>
      <c r="K114" s="5">
        <v>-4810.9982637401827</v>
      </c>
      <c r="L114" s="5">
        <v>-7739.8660888163849</v>
      </c>
      <c r="M114" s="5">
        <v>-4919.2224977063906</v>
      </c>
      <c r="N114" s="5">
        <v>-5627.6372262415662</v>
      </c>
      <c r="O114" s="5">
        <v>-6379.9430396354765</v>
      </c>
      <c r="P114" s="5">
        <v>-4958.2016575138896</v>
      </c>
      <c r="Q114" s="5">
        <v>-5772.062900004481</v>
      </c>
      <c r="R114" s="5">
        <v>-4429.2583023721963</v>
      </c>
      <c r="S114" s="5">
        <v>-2332.3950063249194</v>
      </c>
      <c r="T114" s="5">
        <v>-1926.8374543372502</v>
      </c>
      <c r="U114" s="5">
        <v>-6107.0972692351934</v>
      </c>
      <c r="V114" s="5">
        <v>-5331.632977848365</v>
      </c>
      <c r="W114" s="5">
        <v>-4450.7224758445664</v>
      </c>
      <c r="X114" s="5">
        <v>-2639.867224266125</v>
      </c>
      <c r="Y114" s="5">
        <v>-5048.3768290253302</v>
      </c>
      <c r="Z114" s="5">
        <v>-1505.0840041518877</v>
      </c>
      <c r="AA114" s="5">
        <v>-806.12178369727553</v>
      </c>
      <c r="AB114" s="5">
        <v>5747.9370433155655</v>
      </c>
      <c r="AC114" s="5">
        <v>6980.4323870609733</v>
      </c>
      <c r="AD114" s="5">
        <v>9590.6548919939905</v>
      </c>
      <c r="AE114" s="5">
        <v>10538.757227443153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3479.5494194850412</v>
      </c>
      <c r="E116" s="5">
        <v>3376.7578506647742</v>
      </c>
      <c r="F116" s="5">
        <v>6925.0742804114616</v>
      </c>
      <c r="G116" s="5">
        <v>6131.0746652408152</v>
      </c>
      <c r="H116" s="5">
        <v>6935.1700335679679</v>
      </c>
      <c r="I116" s="5">
        <v>6235.7176812220951</v>
      </c>
      <c r="J116" s="5">
        <v>5603.7647535554734</v>
      </c>
      <c r="K116" s="5">
        <v>6228.5621749915081</v>
      </c>
      <c r="L116" s="5">
        <v>6497.9216994405033</v>
      </c>
      <c r="M116" s="5">
        <v>6796.5540204649278</v>
      </c>
      <c r="N116" s="5">
        <v>6836.4708115755047</v>
      </c>
      <c r="O116" s="5">
        <v>6914.5215789158647</v>
      </c>
      <c r="P116" s="5">
        <v>7745.7199904187946</v>
      </c>
      <c r="Q116" s="5">
        <v>7964.2650922110979</v>
      </c>
      <c r="R116" s="5">
        <v>7651.8946304017954</v>
      </c>
      <c r="S116" s="5">
        <v>7828.4818183344405</v>
      </c>
      <c r="T116" s="5">
        <v>7239.1588771391598</v>
      </c>
      <c r="U116" s="5">
        <v>4497.6484470555761</v>
      </c>
      <c r="V116" s="5">
        <v>3518.4459018196394</v>
      </c>
      <c r="W116" s="5">
        <v>3023.4176886712708</v>
      </c>
      <c r="X116" s="5">
        <v>3380.7063063105561</v>
      </c>
      <c r="Y116" s="5">
        <v>3346.1112141053209</v>
      </c>
      <c r="Z116" s="5">
        <v>4014.2434738632164</v>
      </c>
      <c r="AA116" s="5">
        <v>3321.6993858279948</v>
      </c>
      <c r="AB116" s="5">
        <v>3161.6248073603651</v>
      </c>
      <c r="AC116" s="5">
        <v>3472.8914961680457</v>
      </c>
      <c r="AD116" s="5">
        <v>3503.5518960662585</v>
      </c>
      <c r="AE116" s="5">
        <v>2784.1993657581597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-1214.0422728601648</v>
      </c>
      <c r="E117" s="5">
        <v>-867.87618938790456</v>
      </c>
      <c r="F117" s="5">
        <v>-3951.5058904482057</v>
      </c>
      <c r="G117" s="5">
        <v>-3641.3587996351789</v>
      </c>
      <c r="H117" s="5">
        <v>-4002.1846740730443</v>
      </c>
      <c r="I117" s="5">
        <v>-3787.2361666238439</v>
      </c>
      <c r="J117" s="5">
        <v>-2760.9749413559857</v>
      </c>
      <c r="K117" s="5">
        <v>-3063.0868424390901</v>
      </c>
      <c r="L117" s="5">
        <v>-3301.2855734248787</v>
      </c>
      <c r="M117" s="5">
        <v>-3508.9694968579056</v>
      </c>
      <c r="N117" s="5">
        <v>-3381.5258606880602</v>
      </c>
      <c r="O117" s="5">
        <v>-3123.1600479319923</v>
      </c>
      <c r="P117" s="5">
        <v>-3691.337921795905</v>
      </c>
      <c r="Q117" s="5">
        <v>-2924.2964837022191</v>
      </c>
      <c r="R117" s="5">
        <v>-2454.1983253199955</v>
      </c>
      <c r="S117" s="5">
        <v>-2516.2514050403811</v>
      </c>
      <c r="T117" s="5">
        <v>-2610.5796869632745</v>
      </c>
      <c r="U117" s="5">
        <v>-1786.4082835172744</v>
      </c>
      <c r="V117" s="5">
        <v>-2621.5765766609393</v>
      </c>
      <c r="W117" s="5">
        <v>-2883.2837668017805</v>
      </c>
      <c r="X117" s="5">
        <v>-2598.248343092816</v>
      </c>
      <c r="Y117" s="5">
        <v>-2738.8649148994791</v>
      </c>
      <c r="Z117" s="5">
        <v>-2087.3106917242108</v>
      </c>
      <c r="AA117" s="5">
        <v>-3300.5761482530002</v>
      </c>
      <c r="AB117" s="5">
        <v>-2744.5820284228757</v>
      </c>
      <c r="AC117" s="5">
        <v>-3812.182610055454</v>
      </c>
      <c r="AD117" s="5">
        <v>-3944.9994774946153</v>
      </c>
      <c r="AE117" s="5">
        <v>-4775.0504781595391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2265.5071466248764</v>
      </c>
      <c r="E118" s="5">
        <v>2508.8816612768696</v>
      </c>
      <c r="F118" s="5">
        <v>2973.5683899632559</v>
      </c>
      <c r="G118" s="5">
        <v>2489.7158656056363</v>
      </c>
      <c r="H118" s="5">
        <v>2932.9853594949236</v>
      </c>
      <c r="I118" s="5">
        <v>2448.4815145982511</v>
      </c>
      <c r="J118" s="5">
        <v>2842.7898121994876</v>
      </c>
      <c r="K118" s="5">
        <v>3165.475332552418</v>
      </c>
      <c r="L118" s="5">
        <v>3196.6361260156245</v>
      </c>
      <c r="M118" s="5">
        <v>3287.5845236070222</v>
      </c>
      <c r="N118" s="5">
        <v>3454.9449508874445</v>
      </c>
      <c r="O118" s="5">
        <v>3791.3615309838724</v>
      </c>
      <c r="P118" s="5">
        <v>4054.3820686228896</v>
      </c>
      <c r="Q118" s="5">
        <v>5039.9686085088788</v>
      </c>
      <c r="R118" s="5">
        <v>5197.6963050817994</v>
      </c>
      <c r="S118" s="5">
        <v>5312.230413294059</v>
      </c>
      <c r="T118" s="5">
        <v>4628.5791901758857</v>
      </c>
      <c r="U118" s="5">
        <v>2711.2401635383017</v>
      </c>
      <c r="V118" s="5">
        <v>896.86932515870012</v>
      </c>
      <c r="W118" s="5">
        <v>140.13392186949022</v>
      </c>
      <c r="X118" s="5">
        <v>782.45796321774014</v>
      </c>
      <c r="Y118" s="5">
        <v>607.24629920584175</v>
      </c>
      <c r="Z118" s="5">
        <v>1926.9327821390057</v>
      </c>
      <c r="AA118" s="5">
        <v>21.123237574994619</v>
      </c>
      <c r="AB118" s="5">
        <v>417.0427789374894</v>
      </c>
      <c r="AC118" s="5">
        <v>-339.2911138874083</v>
      </c>
      <c r="AD118" s="5">
        <v>-441.4475814283569</v>
      </c>
      <c r="AE118" s="5">
        <v>-1990.8511124013794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2003.1661593031301</v>
      </c>
      <c r="E120" s="5">
        <v>1925.0969922859606</v>
      </c>
      <c r="F120" s="5">
        <v>1227.3100049913405</v>
      </c>
      <c r="G120" s="5">
        <v>904.05519096663534</v>
      </c>
      <c r="H120" s="5">
        <v>1126.3872154234607</v>
      </c>
      <c r="I120" s="5">
        <v>1315.7587138403906</v>
      </c>
      <c r="J120" s="5">
        <v>1794.6976667590359</v>
      </c>
      <c r="K120" s="5">
        <v>2603.5010424562656</v>
      </c>
      <c r="L120" s="5">
        <v>2348.0727741395403</v>
      </c>
      <c r="M120" s="5">
        <v>1906.5974407871952</v>
      </c>
      <c r="N120" s="5">
        <v>2115.9748065703202</v>
      </c>
      <c r="O120" s="5">
        <v>2123.9745471670749</v>
      </c>
      <c r="P120" s="5">
        <v>2036.5219750412502</v>
      </c>
      <c r="Q120" s="5">
        <v>1958.4003415596499</v>
      </c>
      <c r="R120" s="5">
        <v>1870.1693360381551</v>
      </c>
      <c r="S120" s="5">
        <v>1775.1101098440154</v>
      </c>
      <c r="T120" s="5">
        <v>1745.6222746298154</v>
      </c>
      <c r="U120" s="5">
        <v>1048.37293062037</v>
      </c>
      <c r="V120" s="5">
        <v>1094.0597766189398</v>
      </c>
      <c r="W120" s="5">
        <v>1071.6874355192899</v>
      </c>
      <c r="X120" s="5">
        <v>567.661262889775</v>
      </c>
      <c r="Y120" s="5">
        <v>804.49558155264003</v>
      </c>
      <c r="Z120" s="5">
        <v>1122.988452379725</v>
      </c>
      <c r="AA120" s="5">
        <v>1231.8937327233298</v>
      </c>
      <c r="AB120" s="5">
        <v>735.07171787209995</v>
      </c>
      <c r="AC120" s="5">
        <v>1711.6926344521301</v>
      </c>
      <c r="AD120" s="5">
        <v>1532.97096402433</v>
      </c>
      <c r="AE120" s="5">
        <v>1602.3076391922855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-899.86927604299058</v>
      </c>
      <c r="E121" s="5">
        <v>-1918.4737365898195</v>
      </c>
      <c r="F121" s="5">
        <v>-2112.044609299086</v>
      </c>
      <c r="G121" s="5">
        <v>-2493.934115662094</v>
      </c>
      <c r="H121" s="5">
        <v>-7376.8299375894385</v>
      </c>
      <c r="I121" s="5">
        <v>-7154.01611905752</v>
      </c>
      <c r="J121" s="5">
        <v>-5472.6459484184343</v>
      </c>
      <c r="K121" s="5">
        <v>-10006.125912647614</v>
      </c>
      <c r="L121" s="5">
        <v>-7985.9823367937634</v>
      </c>
      <c r="M121" s="5">
        <v>-10983.400465712666</v>
      </c>
      <c r="N121" s="5">
        <v>-10606.622831358061</v>
      </c>
      <c r="O121" s="5">
        <v>-9665.5917335830363</v>
      </c>
      <c r="P121" s="5">
        <v>-12426.771131958401</v>
      </c>
      <c r="Q121" s="5">
        <v>-11591.591376311859</v>
      </c>
      <c r="R121" s="5">
        <v>-11541.457670453816</v>
      </c>
      <c r="S121" s="5">
        <v>-13344.197328797738</v>
      </c>
      <c r="T121" s="5">
        <v>-13187.89707746802</v>
      </c>
      <c r="U121" s="5">
        <v>-14038.955359144293</v>
      </c>
      <c r="V121" s="5">
        <v>-14200.678862284369</v>
      </c>
      <c r="W121" s="5">
        <v>-11753.455044010385</v>
      </c>
      <c r="X121" s="5">
        <v>-14203.331745391297</v>
      </c>
      <c r="Y121" s="5">
        <v>-12781.711380871348</v>
      </c>
      <c r="Z121" s="5">
        <v>-11149.937407582051</v>
      </c>
      <c r="AA121" s="5">
        <v>-12047.036854997659</v>
      </c>
      <c r="AB121" s="5">
        <v>-12833.100187969154</v>
      </c>
      <c r="AC121" s="5">
        <v>-11819.20525709599</v>
      </c>
      <c r="AD121" s="5">
        <v>-12579.723929934267</v>
      </c>
      <c r="AE121" s="5">
        <v>-11072.971987031809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1103.2968832601396</v>
      </c>
      <c r="E122" s="5">
        <v>6.6232556961410864</v>
      </c>
      <c r="F122" s="5">
        <v>-884.73460430774549</v>
      </c>
      <c r="G122" s="5">
        <v>-1589.8789246954586</v>
      </c>
      <c r="H122" s="5">
        <v>-6250.442722165978</v>
      </c>
      <c r="I122" s="5">
        <v>-5838.2574052171294</v>
      </c>
      <c r="J122" s="5">
        <v>-3677.9482816593982</v>
      </c>
      <c r="K122" s="5">
        <v>-7402.6248701913482</v>
      </c>
      <c r="L122" s="5">
        <v>-5637.909562654223</v>
      </c>
      <c r="M122" s="5">
        <v>-9076.8030249254716</v>
      </c>
      <c r="N122" s="5">
        <v>-8490.6480247877407</v>
      </c>
      <c r="O122" s="5">
        <v>-7541.6171864159614</v>
      </c>
      <c r="P122" s="5">
        <v>-10390.249156917151</v>
      </c>
      <c r="Q122" s="5">
        <v>-9633.1910347522098</v>
      </c>
      <c r="R122" s="5">
        <v>-9671.2883344156617</v>
      </c>
      <c r="S122" s="5">
        <v>-11569.087218953722</v>
      </c>
      <c r="T122" s="5">
        <v>-11442.274802838205</v>
      </c>
      <c r="U122" s="5">
        <v>-12990.582428523923</v>
      </c>
      <c r="V122" s="5">
        <v>-13106.619085665428</v>
      </c>
      <c r="W122" s="5">
        <v>-10681.767608491095</v>
      </c>
      <c r="X122" s="5">
        <v>-13635.670482501522</v>
      </c>
      <c r="Y122" s="5">
        <v>-11977.215799318707</v>
      </c>
      <c r="Z122" s="5">
        <v>-10026.948955202326</v>
      </c>
      <c r="AA122" s="5">
        <v>-10815.14312227433</v>
      </c>
      <c r="AB122" s="5">
        <v>-12098.028470097053</v>
      </c>
      <c r="AC122" s="5">
        <v>-10107.512622643859</v>
      </c>
      <c r="AD122" s="5">
        <v>-11046.752965909938</v>
      </c>
      <c r="AE122" s="5">
        <v>-9470.6643478395235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11548.820502724995</v>
      </c>
      <c r="E124" s="5">
        <v>12026.377836675802</v>
      </c>
      <c r="F124" s="5">
        <v>15283.368033425706</v>
      </c>
      <c r="G124" s="5">
        <v>14280.8406719376</v>
      </c>
      <c r="H124" s="5">
        <v>14888.397756600487</v>
      </c>
      <c r="I124" s="5">
        <v>13400.777912982572</v>
      </c>
      <c r="J124" s="5">
        <v>11051.920486064022</v>
      </c>
      <c r="K124" s="5">
        <v>11014.862568929733</v>
      </c>
      <c r="L124" s="5">
        <v>12878.948198676013</v>
      </c>
      <c r="M124" s="5">
        <v>12950.619976504131</v>
      </c>
      <c r="N124" s="5">
        <v>13419.07249101553</v>
      </c>
      <c r="O124" s="5">
        <v>12839.056794261007</v>
      </c>
      <c r="P124" s="5">
        <v>14960.81941003628</v>
      </c>
      <c r="Q124" s="5">
        <v>14562.290921521455</v>
      </c>
      <c r="R124" s="5">
        <v>15366.448901554322</v>
      </c>
      <c r="S124" s="5">
        <v>15812.324367876532</v>
      </c>
      <c r="T124" s="5">
        <v>15573.629940602121</v>
      </c>
      <c r="U124" s="5">
        <v>24067.356211973962</v>
      </c>
      <c r="V124" s="5">
        <v>24192.523272420232</v>
      </c>
      <c r="W124" s="5">
        <v>22724.97381847056</v>
      </c>
      <c r="X124" s="5">
        <v>22599.345598885862</v>
      </c>
      <c r="Y124" s="5">
        <v>22756.928167909977</v>
      </c>
      <c r="Z124" s="5">
        <v>16723.070742335713</v>
      </c>
      <c r="AA124" s="5">
        <v>20138.398802546035</v>
      </c>
      <c r="AB124" s="5">
        <v>16497.314735336498</v>
      </c>
      <c r="AC124" s="5">
        <v>15789.76243947757</v>
      </c>
      <c r="AD124" s="5">
        <v>15300.506356244028</v>
      </c>
      <c r="AE124" s="5">
        <v>14731.261519118136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-1095.5535630049542</v>
      </c>
      <c r="E125" s="5">
        <v>-1373.0074446672345</v>
      </c>
      <c r="F125" s="5">
        <v>-2979.4702912690109</v>
      </c>
      <c r="G125" s="5">
        <v>-2955.0235545436203</v>
      </c>
      <c r="H125" s="5">
        <v>-3518.0429150505879</v>
      </c>
      <c r="I125" s="5">
        <v>-4170.4511303788613</v>
      </c>
      <c r="J125" s="5">
        <v>-5558.4715843011954</v>
      </c>
      <c r="K125" s="5">
        <v>-5465.1708090099128</v>
      </c>
      <c r="L125" s="5">
        <v>-4339.1221494457532</v>
      </c>
      <c r="M125" s="5">
        <v>-4389.8857188058764</v>
      </c>
      <c r="N125" s="5">
        <v>-4181.8079237993279</v>
      </c>
      <c r="O125" s="5">
        <v>-4054.1477186267575</v>
      </c>
      <c r="P125" s="5">
        <v>-4877.0798398001825</v>
      </c>
      <c r="Q125" s="5">
        <v>-4316.4944631058206</v>
      </c>
      <c r="R125" s="5">
        <v>-3981.3160593215498</v>
      </c>
      <c r="S125" s="5">
        <v>-4221.6348185286934</v>
      </c>
      <c r="T125" s="5">
        <v>-3692.1065298703365</v>
      </c>
      <c r="U125" s="5">
        <v>-3399.6606758980502</v>
      </c>
      <c r="V125" s="5">
        <v>-4141.6076440006691</v>
      </c>
      <c r="W125" s="5">
        <v>-3514.4870425221452</v>
      </c>
      <c r="X125" s="5">
        <v>-4542.5533914011003</v>
      </c>
      <c r="Y125" s="5">
        <v>-4560.8671126306235</v>
      </c>
      <c r="Z125" s="5">
        <v>-6797.0916730626222</v>
      </c>
      <c r="AA125" s="5">
        <v>-5919.3103501061651</v>
      </c>
      <c r="AB125" s="5">
        <v>-6737.1570317896585</v>
      </c>
      <c r="AC125" s="5">
        <v>-8384.3531346550808</v>
      </c>
      <c r="AD125" s="5">
        <v>-9904.5451597080937</v>
      </c>
      <c r="AE125" s="5">
        <v>-10067.392079018406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10453.266939720041</v>
      </c>
      <c r="E126" s="5">
        <v>10653.370392008566</v>
      </c>
      <c r="F126" s="5">
        <v>12303.897742156696</v>
      </c>
      <c r="G126" s="5">
        <v>11325.817117393979</v>
      </c>
      <c r="H126" s="5">
        <v>11370.354841549899</v>
      </c>
      <c r="I126" s="5">
        <v>9230.3267826037118</v>
      </c>
      <c r="J126" s="5">
        <v>5493.4489017628266</v>
      </c>
      <c r="K126" s="5">
        <v>5549.6917599198205</v>
      </c>
      <c r="L126" s="5">
        <v>8539.8260492302597</v>
      </c>
      <c r="M126" s="5">
        <v>8560.7342576982555</v>
      </c>
      <c r="N126" s="5">
        <v>9237.2645672162016</v>
      </c>
      <c r="O126" s="5">
        <v>8784.9090756342484</v>
      </c>
      <c r="P126" s="5">
        <v>10083.739570236097</v>
      </c>
      <c r="Q126" s="5">
        <v>10245.796458415634</v>
      </c>
      <c r="R126" s="5">
        <v>11385.132842232772</v>
      </c>
      <c r="S126" s="5">
        <v>11590.689549347839</v>
      </c>
      <c r="T126" s="5">
        <v>11881.523410731785</v>
      </c>
      <c r="U126" s="5">
        <v>20667.695536075913</v>
      </c>
      <c r="V126" s="5">
        <v>20050.915628419563</v>
      </c>
      <c r="W126" s="5">
        <v>19210.486775948415</v>
      </c>
      <c r="X126" s="5">
        <v>18056.792207484763</v>
      </c>
      <c r="Y126" s="5">
        <v>18196.061055279351</v>
      </c>
      <c r="Z126" s="5">
        <v>9925.9790692730894</v>
      </c>
      <c r="AA126" s="5">
        <v>14219.08845243987</v>
      </c>
      <c r="AB126" s="5">
        <v>9760.1577035468399</v>
      </c>
      <c r="AC126" s="5">
        <v>7405.4093048224895</v>
      </c>
      <c r="AD126" s="5">
        <v>5395.9611965359345</v>
      </c>
      <c r="AE126" s="5">
        <v>4663.8694400997301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1018.9951896412641</v>
      </c>
      <c r="E128" s="5">
        <v>1309.3903713427394</v>
      </c>
      <c r="F128" s="5">
        <v>2568.7938998378204</v>
      </c>
      <c r="G128" s="5">
        <v>2486.4602160741451</v>
      </c>
      <c r="H128" s="5">
        <v>2994.9096097932979</v>
      </c>
      <c r="I128" s="5">
        <v>3594.784308397012</v>
      </c>
      <c r="J128" s="5">
        <v>3684.0089411136942</v>
      </c>
      <c r="K128" s="5">
        <v>4462.7934777810424</v>
      </c>
      <c r="L128" s="5">
        <v>3648.4049193635028</v>
      </c>
      <c r="M128" s="5">
        <v>3711.0888544963464</v>
      </c>
      <c r="N128" s="5">
        <v>3570.7958643232278</v>
      </c>
      <c r="O128" s="5">
        <v>3335.3673789933923</v>
      </c>
      <c r="P128" s="5">
        <v>4272.8021313664231</v>
      </c>
      <c r="Q128" s="5">
        <v>3544.7701411780854</v>
      </c>
      <c r="R128" s="5">
        <v>2711.6506907277703</v>
      </c>
      <c r="S128" s="5">
        <v>2779.751777428588</v>
      </c>
      <c r="T128" s="5">
        <v>2401.252367542842</v>
      </c>
      <c r="U128" s="5">
        <v>1775.1100350368408</v>
      </c>
      <c r="V128" s="5">
        <v>2816.5251053292236</v>
      </c>
      <c r="W128" s="5">
        <v>2144.8285797927197</v>
      </c>
      <c r="X128" s="5">
        <v>3158.4159680191706</v>
      </c>
      <c r="Y128" s="5">
        <v>3249.1337073495433</v>
      </c>
      <c r="Z128" s="5">
        <v>4002.1112283764437</v>
      </c>
      <c r="AA128" s="5">
        <v>3273.8617544816207</v>
      </c>
      <c r="AB128" s="5">
        <v>3140.4858019446638</v>
      </c>
      <c r="AC128" s="5">
        <v>2859.3892771983151</v>
      </c>
      <c r="AD128" s="5">
        <v>3508.4271591218344</v>
      </c>
      <c r="AE128" s="5">
        <v>3183.0817069373688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-3349.6544940660842</v>
      </c>
      <c r="E129" s="5">
        <v>-3885.1204142488759</v>
      </c>
      <c r="F129" s="5">
        <v>-3444.7501988364556</v>
      </c>
      <c r="G129" s="5">
        <v>-3344.3587134885861</v>
      </c>
      <c r="H129" s="5">
        <v>-3436.4500008888735</v>
      </c>
      <c r="I129" s="5">
        <v>-2454.703883191331</v>
      </c>
      <c r="J129" s="5">
        <v>-3239.4917513693131</v>
      </c>
      <c r="K129" s="5">
        <v>-1208.8574074452204</v>
      </c>
      <c r="L129" s="5">
        <v>-2224.5175318443703</v>
      </c>
      <c r="M129" s="5">
        <v>-2123.7967165502769</v>
      </c>
      <c r="N129" s="5">
        <v>-2288.3492893108696</v>
      </c>
      <c r="O129" s="5">
        <v>-2184.8053031000909</v>
      </c>
      <c r="P129" s="5">
        <v>-3425.1173276583791</v>
      </c>
      <c r="Q129" s="5">
        <v>-3779.0822566744719</v>
      </c>
      <c r="R129" s="5">
        <v>-5139.4122703725561</v>
      </c>
      <c r="S129" s="5">
        <v>-5902.4708047571712</v>
      </c>
      <c r="T129" s="5">
        <v>-5158.6788293824466</v>
      </c>
      <c r="U129" s="5">
        <v>-5978.437722398352</v>
      </c>
      <c r="V129" s="5">
        <v>-5185.6681183249748</v>
      </c>
      <c r="W129" s="5">
        <v>-6289.4850072072932</v>
      </c>
      <c r="X129" s="5">
        <v>-5710.2380458105181</v>
      </c>
      <c r="Y129" s="5">
        <v>-4972.2585481378992</v>
      </c>
      <c r="Z129" s="5">
        <v>-3905.3673363469356</v>
      </c>
      <c r="AA129" s="5">
        <v>-5469.9370745469359</v>
      </c>
      <c r="AB129" s="5">
        <v>-6576.9800560617587</v>
      </c>
      <c r="AC129" s="5">
        <v>-6654.3417681942574</v>
      </c>
      <c r="AD129" s="5">
        <v>-7078.8310018930952</v>
      </c>
      <c r="AE129" s="5">
        <v>-6817.4101290065901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-2330.6593044248202</v>
      </c>
      <c r="E130" s="5">
        <v>-2575.7300429061365</v>
      </c>
      <c r="F130" s="5">
        <v>-875.95629899863525</v>
      </c>
      <c r="G130" s="5">
        <v>-857.89849741444095</v>
      </c>
      <c r="H130" s="5">
        <v>-441.54039109557561</v>
      </c>
      <c r="I130" s="5">
        <v>1140.080425205681</v>
      </c>
      <c r="J130" s="5">
        <v>444.51718974438108</v>
      </c>
      <c r="K130" s="5">
        <v>3253.936070335822</v>
      </c>
      <c r="L130" s="5">
        <v>1423.8873875191325</v>
      </c>
      <c r="M130" s="5">
        <v>1587.2921379460695</v>
      </c>
      <c r="N130" s="5">
        <v>1282.4465750123582</v>
      </c>
      <c r="O130" s="5">
        <v>1150.5620758933014</v>
      </c>
      <c r="P130" s="5">
        <v>847.684803708044</v>
      </c>
      <c r="Q130" s="5">
        <v>-234.31211549638647</v>
      </c>
      <c r="R130" s="5">
        <v>-2427.7615796447858</v>
      </c>
      <c r="S130" s="5">
        <v>-3122.7190273285833</v>
      </c>
      <c r="T130" s="5">
        <v>-2757.4264618396046</v>
      </c>
      <c r="U130" s="5">
        <v>-4203.3276873615114</v>
      </c>
      <c r="V130" s="5">
        <v>-2369.1430129957512</v>
      </c>
      <c r="W130" s="5">
        <v>-4144.656427414573</v>
      </c>
      <c r="X130" s="5">
        <v>-2551.8220777913475</v>
      </c>
      <c r="Y130" s="5">
        <v>-1723.1248407883559</v>
      </c>
      <c r="Z130" s="5">
        <v>96.743892029508061</v>
      </c>
      <c r="AA130" s="5">
        <v>-2196.0753200653153</v>
      </c>
      <c r="AB130" s="5">
        <v>-3436.4942541170949</v>
      </c>
      <c r="AC130" s="5">
        <v>-3794.9524909959423</v>
      </c>
      <c r="AD130" s="5">
        <v>-3570.4038427712608</v>
      </c>
      <c r="AE130" s="5">
        <v>-3634.3284220692212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2195.0805062034306</v>
      </c>
      <c r="E132" s="5">
        <v>2842.8850957580339</v>
      </c>
      <c r="F132" s="5">
        <v>2447.2184067387716</v>
      </c>
      <c r="G132" s="5">
        <v>2751.5968281463979</v>
      </c>
      <c r="H132" s="5">
        <v>7522.0901449244393</v>
      </c>
      <c r="I132" s="5">
        <v>7199.0666125260777</v>
      </c>
      <c r="J132" s="5">
        <v>7095.1392582229309</v>
      </c>
      <c r="K132" s="5">
        <v>10789.430182522723</v>
      </c>
      <c r="L132" s="5">
        <v>8463.4401576444798</v>
      </c>
      <c r="M132" s="5">
        <v>11439.72723881168</v>
      </c>
      <c r="N132" s="5">
        <v>11032.209776164254</v>
      </c>
      <c r="O132" s="5">
        <v>9981.5621417515795</v>
      </c>
      <c r="P132" s="5">
        <v>12735.192501654959</v>
      </c>
      <c r="Q132" s="5">
        <v>11926.050650651814</v>
      </c>
      <c r="R132" s="5">
        <v>11697.842677023416</v>
      </c>
      <c r="S132" s="5">
        <v>13488.286500909546</v>
      </c>
      <c r="T132" s="5">
        <v>13358.335984302703</v>
      </c>
      <c r="U132" s="5">
        <v>14436.359812813469</v>
      </c>
      <c r="V132" s="5">
        <v>14876.774549321195</v>
      </c>
      <c r="W132" s="5">
        <v>13030.322867573233</v>
      </c>
      <c r="X132" s="5">
        <v>15164.503360031231</v>
      </c>
      <c r="Y132" s="5">
        <v>13746.978857274233</v>
      </c>
      <c r="Z132" s="5">
        <v>12947.478242925441</v>
      </c>
      <c r="AA132" s="5">
        <v>14939.489590038924</v>
      </c>
      <c r="AB132" s="5">
        <v>16376.192623600411</v>
      </c>
      <c r="AC132" s="5">
        <v>17651.659045167173</v>
      </c>
      <c r="AD132" s="5">
        <v>19090.700612360186</v>
      </c>
      <c r="AE132" s="5">
        <v>19109.39518970577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-13637.051922785291</v>
      </c>
      <c r="E133" s="5">
        <v>-13427.965737926839</v>
      </c>
      <c r="F133" s="5">
        <v>-15855.399019907672</v>
      </c>
      <c r="G133" s="5">
        <v>-14237.674027240764</v>
      </c>
      <c r="H133" s="5">
        <v>-15545.535248060754</v>
      </c>
      <c r="I133" s="5">
        <v>-14873.151821934742</v>
      </c>
      <c r="J133" s="5">
        <v>-12003.084145455252</v>
      </c>
      <c r="K133" s="5">
        <v>-15648.777838351973</v>
      </c>
      <c r="L133" s="5">
        <v>-16130.01089227645</v>
      </c>
      <c r="M133" s="5">
        <v>-15965.659698855619</v>
      </c>
      <c r="N133" s="5">
        <v>-16608.979657678596</v>
      </c>
      <c r="O133" s="5">
        <v>-16330.690901321872</v>
      </c>
      <c r="P133" s="5">
        <v>-17421.429653381259</v>
      </c>
      <c r="Q133" s="5">
        <v>-17427.004548566863</v>
      </c>
      <c r="R133" s="5">
        <v>-16046.294052601152</v>
      </c>
      <c r="S133" s="5">
        <v>-15903.514864199131</v>
      </c>
      <c r="T133" s="5">
        <v>-15473.064878300069</v>
      </c>
      <c r="U133" s="5">
        <v>-20599.194012463282</v>
      </c>
      <c r="V133" s="5">
        <v>-20476.045569315356</v>
      </c>
      <c r="W133" s="5">
        <v>-17590.567151677715</v>
      </c>
      <c r="X133" s="5">
        <v>-17921.107322178654</v>
      </c>
      <c r="Y133" s="5">
        <v>-19039.077342286735</v>
      </c>
      <c r="Z133" s="5">
        <v>-14931.20077485752</v>
      </c>
      <c r="AA133" s="5">
        <v>-15827.004256200298</v>
      </c>
      <c r="AB133" s="5">
        <v>-10821.089070983318</v>
      </c>
      <c r="AC133" s="5">
        <v>-10610.101949754886</v>
      </c>
      <c r="AD133" s="5">
        <v>-9487.1226814485381</v>
      </c>
      <c r="AE133" s="5">
        <v>-8554.4438868020297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-11441.97141658186</v>
      </c>
      <c r="E134" s="5">
        <v>-10585.080642168805</v>
      </c>
      <c r="F134" s="5">
        <v>-13408.180613168901</v>
      </c>
      <c r="G134" s="5">
        <v>-11486.077199094367</v>
      </c>
      <c r="H134" s="5">
        <v>-8023.4451031363151</v>
      </c>
      <c r="I134" s="5">
        <v>-7674.085209408664</v>
      </c>
      <c r="J134" s="5">
        <v>-4907.944887232321</v>
      </c>
      <c r="K134" s="5">
        <v>-4859.3476558292496</v>
      </c>
      <c r="L134" s="5">
        <v>-7666.5707346319705</v>
      </c>
      <c r="M134" s="5">
        <v>-4525.9324600439395</v>
      </c>
      <c r="N134" s="5">
        <v>-5576.7698815143413</v>
      </c>
      <c r="O134" s="5">
        <v>-6349.1287595702925</v>
      </c>
      <c r="P134" s="5">
        <v>-4686.2371517263</v>
      </c>
      <c r="Q134" s="5">
        <v>-5500.9538979150493</v>
      </c>
      <c r="R134" s="5">
        <v>-4348.4513755777352</v>
      </c>
      <c r="S134" s="5">
        <v>-2415.2283632895851</v>
      </c>
      <c r="T134" s="5">
        <v>-2114.728893997366</v>
      </c>
      <c r="U134" s="5">
        <v>-6162.8341996498129</v>
      </c>
      <c r="V134" s="5">
        <v>-5599.2710199941612</v>
      </c>
      <c r="W134" s="5">
        <v>-4560.2442841044813</v>
      </c>
      <c r="X134" s="5">
        <v>-2756.6039621474229</v>
      </c>
      <c r="Y134" s="5">
        <v>-5292.0984850125024</v>
      </c>
      <c r="Z134" s="5">
        <v>-1983.7225319320787</v>
      </c>
      <c r="AA134" s="5">
        <v>-887.51466616137441</v>
      </c>
      <c r="AB134" s="5">
        <v>5555.1035526170926</v>
      </c>
      <c r="AC134" s="5">
        <v>7041.5570954122868</v>
      </c>
      <c r="AD134" s="5">
        <v>9603.5779309116479</v>
      </c>
      <c r="AE134" s="5">
        <v>10554.951302903741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3432.551007811966</v>
      </c>
      <c r="E136" s="5">
        <v>3362.1341714910882</v>
      </c>
      <c r="F136" s="5">
        <v>6845.2353686912884</v>
      </c>
      <c r="G136" s="5">
        <v>5938.6723340219733</v>
      </c>
      <c r="H136" s="5">
        <v>6751.1889118723102</v>
      </c>
      <c r="I136" s="5">
        <v>6278.3661863394063</v>
      </c>
      <c r="J136" s="5">
        <v>5890.9889552960722</v>
      </c>
      <c r="K136" s="5">
        <v>6441.8944091450976</v>
      </c>
      <c r="L136" s="5">
        <v>6651.3321183528933</v>
      </c>
      <c r="M136" s="5">
        <v>6807.0106903299857</v>
      </c>
      <c r="N136" s="5">
        <v>6991.1752790287037</v>
      </c>
      <c r="O136" s="5">
        <v>7091.3267010786003</v>
      </c>
      <c r="P136" s="5">
        <v>7719.4329913602205</v>
      </c>
      <c r="Q136" s="5">
        <v>7960.6861595687215</v>
      </c>
      <c r="R136" s="5">
        <v>7640.0225236055503</v>
      </c>
      <c r="S136" s="5">
        <v>7904.8853900542354</v>
      </c>
      <c r="T136" s="5">
        <v>7216.3784727649963</v>
      </c>
      <c r="U136" s="5">
        <v>4562.4913324713852</v>
      </c>
      <c r="V136" s="5">
        <v>3619.6014289068758</v>
      </c>
      <c r="W136" s="5">
        <v>3072.9278080416552</v>
      </c>
      <c r="X136" s="5">
        <v>3429.1843695042048</v>
      </c>
      <c r="Y136" s="5">
        <v>3387.4950242455152</v>
      </c>
      <c r="Z136" s="5">
        <v>4099.7432313666704</v>
      </c>
      <c r="AA136" s="5">
        <v>3235.9825925017703</v>
      </c>
      <c r="AB136" s="5">
        <v>3108.1709040596943</v>
      </c>
      <c r="AC136" s="5">
        <v>3405.969957653449</v>
      </c>
      <c r="AD136" s="5">
        <v>3532.5880987242545</v>
      </c>
      <c r="AE136" s="5">
        <v>2727.279864054105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-1216.64020990009</v>
      </c>
      <c r="E137" s="5">
        <v>-859.91338678761451</v>
      </c>
      <c r="F137" s="5">
        <v>-3921.3630321217829</v>
      </c>
      <c r="G137" s="5">
        <v>-3405.917625660386</v>
      </c>
      <c r="H137" s="5">
        <v>-3753.0807304859954</v>
      </c>
      <c r="I137" s="5">
        <v>-3718.297861205177</v>
      </c>
      <c r="J137" s="5">
        <v>-2852.3669810840106</v>
      </c>
      <c r="K137" s="5">
        <v>-3144.3297232814289</v>
      </c>
      <c r="L137" s="5">
        <v>-3349.1913064537712</v>
      </c>
      <c r="M137" s="5">
        <v>-3430.1628071153455</v>
      </c>
      <c r="N137" s="5">
        <v>-3453.3542648171015</v>
      </c>
      <c r="O137" s="5">
        <v>-3187.9394370087234</v>
      </c>
      <c r="P137" s="5">
        <v>-3588.2501089221773</v>
      </c>
      <c r="Q137" s="5">
        <v>-2861.0424290389005</v>
      </c>
      <c r="R137" s="5">
        <v>-2500.1385361396465</v>
      </c>
      <c r="S137" s="5">
        <v>-2321.9185219866645</v>
      </c>
      <c r="T137" s="5">
        <v>-2724.2238600831756</v>
      </c>
      <c r="U137" s="5">
        <v>-1781.1918556820447</v>
      </c>
      <c r="V137" s="5">
        <v>-2541.467340617286</v>
      </c>
      <c r="W137" s="5">
        <v>-2826.0685455593652</v>
      </c>
      <c r="X137" s="5">
        <v>-2513.9370217376259</v>
      </c>
      <c r="Y137" s="5">
        <v>-2640.6901190355647</v>
      </c>
      <c r="Z137" s="5">
        <v>-2037.5869926667438</v>
      </c>
      <c r="AA137" s="5">
        <v>-3431.4780405407514</v>
      </c>
      <c r="AB137" s="5">
        <v>-2846.1735374846248</v>
      </c>
      <c r="AC137" s="5">
        <v>-3946.4497466884959</v>
      </c>
      <c r="AD137" s="5">
        <v>-3892.4302450427276</v>
      </c>
      <c r="AE137" s="5">
        <v>-4856.9468136862133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2215.9107979118762</v>
      </c>
      <c r="E138" s="5">
        <v>2502.2207847034738</v>
      </c>
      <c r="F138" s="5">
        <v>2923.8723365695055</v>
      </c>
      <c r="G138" s="5">
        <v>2532.7547083615873</v>
      </c>
      <c r="H138" s="5">
        <v>2998.1081813863148</v>
      </c>
      <c r="I138" s="5">
        <v>2560.0683251342293</v>
      </c>
      <c r="J138" s="5">
        <v>3038.6219742120616</v>
      </c>
      <c r="K138" s="5">
        <v>3297.5646858636687</v>
      </c>
      <c r="L138" s="5">
        <v>3302.1408118991221</v>
      </c>
      <c r="M138" s="5">
        <v>3376.8478832146402</v>
      </c>
      <c r="N138" s="5">
        <v>3537.8210142116022</v>
      </c>
      <c r="O138" s="5">
        <v>3903.3872640698769</v>
      </c>
      <c r="P138" s="5">
        <v>4131.1828824380427</v>
      </c>
      <c r="Q138" s="5">
        <v>5099.6437305298205</v>
      </c>
      <c r="R138" s="5">
        <v>5139.8839874659043</v>
      </c>
      <c r="S138" s="5">
        <v>5582.9668680675713</v>
      </c>
      <c r="T138" s="5">
        <v>4492.1546126818212</v>
      </c>
      <c r="U138" s="5">
        <v>2781.2994767893406</v>
      </c>
      <c r="V138" s="5">
        <v>1078.1340882895897</v>
      </c>
      <c r="W138" s="5">
        <v>246.85926248228998</v>
      </c>
      <c r="X138" s="5">
        <v>915.24734776657897</v>
      </c>
      <c r="Y138" s="5">
        <v>746.80490520995045</v>
      </c>
      <c r="Z138" s="5">
        <v>2062.1562386999267</v>
      </c>
      <c r="AA138" s="5">
        <v>-195.49544803898107</v>
      </c>
      <c r="AB138" s="5">
        <v>261.99736657506946</v>
      </c>
      <c r="AC138" s="5">
        <v>-540.47978903504691</v>
      </c>
      <c r="AD138" s="5">
        <v>-359.84214631847317</v>
      </c>
      <c r="AE138" s="5">
        <v>-2129.6669496321083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2005.3349063144146</v>
      </c>
      <c r="E140" s="5">
        <v>1924.5741440088254</v>
      </c>
      <c r="F140" s="5">
        <v>1213.8578271762008</v>
      </c>
      <c r="G140" s="5">
        <v>977.01309960876517</v>
      </c>
      <c r="H140" s="5">
        <v>1281.2427622897858</v>
      </c>
      <c r="I140" s="5">
        <v>1478.9683462014709</v>
      </c>
      <c r="J140" s="5">
        <v>1907.695557812641</v>
      </c>
      <c r="K140" s="5">
        <v>2898.5299189348252</v>
      </c>
      <c r="L140" s="5">
        <v>2415.9189290430554</v>
      </c>
      <c r="M140" s="5">
        <v>2030.2438926295656</v>
      </c>
      <c r="N140" s="5">
        <v>2174.4407177869998</v>
      </c>
      <c r="O140" s="5">
        <v>2143.5548253556708</v>
      </c>
      <c r="P140" s="5">
        <v>2054.1527215320252</v>
      </c>
      <c r="Q140" s="5">
        <v>2025.6012521560397</v>
      </c>
      <c r="R140" s="5">
        <v>1749.1480664122801</v>
      </c>
      <c r="S140" s="5">
        <v>1691.64093203524</v>
      </c>
      <c r="T140" s="5">
        <v>1682.3629124401257</v>
      </c>
      <c r="U140" s="5">
        <v>945.10947504485989</v>
      </c>
      <c r="V140" s="5">
        <v>997.36850068514491</v>
      </c>
      <c r="W140" s="5">
        <v>972.17270724656998</v>
      </c>
      <c r="X140" s="5">
        <v>516.23619792824002</v>
      </c>
      <c r="Y140" s="5">
        <v>787.51288409716994</v>
      </c>
      <c r="Z140" s="5">
        <v>1063.95246124235</v>
      </c>
      <c r="AA140" s="5">
        <v>1124.0583305595301</v>
      </c>
      <c r="AB140" s="5">
        <v>692.25204230637985</v>
      </c>
      <c r="AC140" s="5">
        <v>1696.2569765001952</v>
      </c>
      <c r="AD140" s="5">
        <v>1513.2619481238999</v>
      </c>
      <c r="AE140" s="5">
        <v>1580.6080822822055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-901.88192293965039</v>
      </c>
      <c r="E141" s="5">
        <v>-1919.3546356459244</v>
      </c>
      <c r="F141" s="5">
        <v>-2157.4909937348666</v>
      </c>
      <c r="G141" s="5">
        <v>-2491.6092288555228</v>
      </c>
      <c r="H141" s="5">
        <v>-7184.7202909941088</v>
      </c>
      <c r="I141" s="5">
        <v>-6735.3586697364281</v>
      </c>
      <c r="J141" s="5">
        <v>-5976.3387362995909</v>
      </c>
      <c r="K141" s="5">
        <v>-10140.374779224889</v>
      </c>
      <c r="L141" s="5">
        <v>-8015.2024430595993</v>
      </c>
      <c r="M141" s="5">
        <v>-11029.18571144459</v>
      </c>
      <c r="N141" s="5">
        <v>-10655.202992712824</v>
      </c>
      <c r="O141" s="5">
        <v>-9633.2844813828051</v>
      </c>
      <c r="P141" s="5">
        <v>-12430.522826187909</v>
      </c>
      <c r="Q141" s="5">
        <v>-11635.77542769006</v>
      </c>
      <c r="R141" s="5">
        <v>-11497.951940888437</v>
      </c>
      <c r="S141" s="5">
        <v>-13327.349958832481</v>
      </c>
      <c r="T141" s="5">
        <v>-13183.885580016758</v>
      </c>
      <c r="U141" s="5">
        <v>-14027.942600898788</v>
      </c>
      <c r="V141" s="5">
        <v>-14158.004184404384</v>
      </c>
      <c r="W141" s="5">
        <v>-11724.618034158219</v>
      </c>
      <c r="X141" s="5">
        <v>-14179.849713240807</v>
      </c>
      <c r="Y141" s="5">
        <v>-12715.155518785617</v>
      </c>
      <c r="Z141" s="5">
        <v>-11165.109129312797</v>
      </c>
      <c r="AA141" s="5">
        <v>-12064.061348733729</v>
      </c>
      <c r="AB141" s="5">
        <v>-12833.016410928285</v>
      </c>
      <c r="AC141" s="5">
        <v>-11807.791096703982</v>
      </c>
      <c r="AD141" s="5">
        <v>-12582.555086481749</v>
      </c>
      <c r="AE141" s="5">
        <v>-11035.433453584346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1103.4529833747642</v>
      </c>
      <c r="E142" s="5">
        <v>5.2195083629010242</v>
      </c>
      <c r="F142" s="5">
        <v>-943.63316655866583</v>
      </c>
      <c r="G142" s="5">
        <v>-1514.5961292467578</v>
      </c>
      <c r="H142" s="5">
        <v>-5903.477528704323</v>
      </c>
      <c r="I142" s="5">
        <v>-5256.3903235349571</v>
      </c>
      <c r="J142" s="5">
        <v>-4068.6431784869501</v>
      </c>
      <c r="K142" s="5">
        <v>-7241.8448602900635</v>
      </c>
      <c r="L142" s="5">
        <v>-5599.2835140165444</v>
      </c>
      <c r="M142" s="5">
        <v>-8998.9418188150248</v>
      </c>
      <c r="N142" s="5">
        <v>-8480.7622749258244</v>
      </c>
      <c r="O142" s="5">
        <v>-7489.7296560271343</v>
      </c>
      <c r="P142" s="5">
        <v>-10376.370104655884</v>
      </c>
      <c r="Q142" s="5">
        <v>-9610.174175534019</v>
      </c>
      <c r="R142" s="5">
        <v>-9748.8038744761579</v>
      </c>
      <c r="S142" s="5">
        <v>-11635.709026797242</v>
      </c>
      <c r="T142" s="5">
        <v>-11501.522667576633</v>
      </c>
      <c r="U142" s="5">
        <v>-13082.833125853929</v>
      </c>
      <c r="V142" s="5">
        <v>-13160.63568371924</v>
      </c>
      <c r="W142" s="5">
        <v>-10752.445326911649</v>
      </c>
      <c r="X142" s="5">
        <v>-13663.613515312567</v>
      </c>
      <c r="Y142" s="5">
        <v>-11927.642634688447</v>
      </c>
      <c r="Z142" s="5">
        <v>-10101.156668070447</v>
      </c>
      <c r="AA142" s="5">
        <v>-10940.003018174199</v>
      </c>
      <c r="AB142" s="5">
        <v>-12140.764368621905</v>
      </c>
      <c r="AC142" s="5">
        <v>-10111.534120203787</v>
      </c>
      <c r="AD142" s="5">
        <v>-11069.293138357849</v>
      </c>
      <c r="AE142" s="5">
        <v>-9454.8253713021404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11895.984037006096</v>
      </c>
      <c r="E144" s="5">
        <v>12160.444894394237</v>
      </c>
      <c r="F144" s="5">
        <v>15207.490262935982</v>
      </c>
      <c r="G144" s="5">
        <v>13605.402058144678</v>
      </c>
      <c r="H144" s="5">
        <v>13010.357455540401</v>
      </c>
      <c r="I144" s="5">
        <v>11255.91307164255</v>
      </c>
      <c r="J144" s="5">
        <v>9824.1397083556258</v>
      </c>
      <c r="K144" s="5">
        <v>9579.5777415508146</v>
      </c>
      <c r="L144" s="5">
        <v>11351.156206669024</v>
      </c>
      <c r="M144" s="5">
        <v>10988.21324452943</v>
      </c>
      <c r="N144" s="5">
        <v>11428.227606245</v>
      </c>
      <c r="O144" s="5">
        <v>10715.854725831836</v>
      </c>
      <c r="P144" s="5">
        <v>11474.739922962417</v>
      </c>
      <c r="Q144" s="5">
        <v>11331.089075976352</v>
      </c>
      <c r="R144" s="5">
        <v>12462.035950171325</v>
      </c>
      <c r="S144" s="5">
        <v>13016.852296601968</v>
      </c>
      <c r="T144" s="5">
        <v>12977.546669076848</v>
      </c>
      <c r="U144" s="5">
        <v>15645.987690918682</v>
      </c>
      <c r="V144" s="5">
        <v>15384.959557872033</v>
      </c>
      <c r="W144" s="5">
        <v>14942.638736151879</v>
      </c>
      <c r="X144" s="5">
        <v>15707.127448823387</v>
      </c>
      <c r="Y144" s="5">
        <v>15457.187276576624</v>
      </c>
      <c r="Z144" s="5">
        <v>13905.476270544768</v>
      </c>
      <c r="AA144" s="5">
        <v>16000.932987702661</v>
      </c>
      <c r="AB144" s="5">
        <v>15466.980845963612</v>
      </c>
      <c r="AC144" s="5">
        <v>13135.200645736473</v>
      </c>
      <c r="AD144" s="5">
        <v>12987.886720503186</v>
      </c>
      <c r="AE144" s="5">
        <v>14320.472225179945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-821.75372905603501</v>
      </c>
      <c r="E145" s="5">
        <v>-1274.2666723753944</v>
      </c>
      <c r="F145" s="5">
        <v>-2873.074698198951</v>
      </c>
      <c r="G145" s="5">
        <v>-2604.5822431532706</v>
      </c>
      <c r="H145" s="5">
        <v>-3122.5825316408359</v>
      </c>
      <c r="I145" s="5">
        <v>-3367.6867365737662</v>
      </c>
      <c r="J145" s="5">
        <v>-5326.2553514627716</v>
      </c>
      <c r="K145" s="5">
        <v>-4770.3295924650483</v>
      </c>
      <c r="L145" s="5">
        <v>-3387.7535090312354</v>
      </c>
      <c r="M145" s="5">
        <v>-3512.6638318553769</v>
      </c>
      <c r="N145" s="5">
        <v>-3208.2099179048651</v>
      </c>
      <c r="O145" s="5">
        <v>-3336.9472710232394</v>
      </c>
      <c r="P145" s="5">
        <v>-3031.9100585149904</v>
      </c>
      <c r="Q145" s="5">
        <v>-3080.1042134743816</v>
      </c>
      <c r="R145" s="5">
        <v>-2459.0846031323208</v>
      </c>
      <c r="S145" s="5">
        <v>-2678.4322462956306</v>
      </c>
      <c r="T145" s="5">
        <v>-2409.1368598028703</v>
      </c>
      <c r="U145" s="5">
        <v>-1493.6387956339001</v>
      </c>
      <c r="V145" s="5">
        <v>-1563.9995300026746</v>
      </c>
      <c r="W145" s="5">
        <v>-1962.4524394547852</v>
      </c>
      <c r="X145" s="5">
        <v>-1758.6420351965505</v>
      </c>
      <c r="Y145" s="5">
        <v>-1885.5546962512406</v>
      </c>
      <c r="Z145" s="5">
        <v>-2357.733135269455</v>
      </c>
      <c r="AA145" s="5">
        <v>-1663.3924405550354</v>
      </c>
      <c r="AB145" s="5">
        <v>-1762.8698539081647</v>
      </c>
      <c r="AC145" s="5">
        <v>-2143.0638982770506</v>
      </c>
      <c r="AD145" s="5">
        <v>-3195.143652837105</v>
      </c>
      <c r="AE145" s="5">
        <v>-1912.9539429722454</v>
      </c>
    </row>
    <row r="146" spans="1:31">
      <c r="A146" s="58" t="s">
        <v>37</v>
      </c>
      <c r="B146" s="58" t="s">
        <v>123</v>
      </c>
      <c r="C146" s="58" t="s">
        <v>280</v>
      </c>
      <c r="D146" s="5">
        <v>11074.23030795006</v>
      </c>
      <c r="E146" s="5">
        <v>10886.178222018843</v>
      </c>
      <c r="F146" s="5">
        <v>12334.415564737032</v>
      </c>
      <c r="G146" s="5">
        <v>11000.819814991408</v>
      </c>
      <c r="H146" s="5">
        <v>9887.7749238995657</v>
      </c>
      <c r="I146" s="5">
        <v>7888.2263350687836</v>
      </c>
      <c r="J146" s="5">
        <v>4497.8843568928542</v>
      </c>
      <c r="K146" s="5">
        <v>4809.2481490857663</v>
      </c>
      <c r="L146" s="5">
        <v>7963.4026976377882</v>
      </c>
      <c r="M146" s="5">
        <v>7475.5494126740532</v>
      </c>
      <c r="N146" s="5">
        <v>8220.0176883401346</v>
      </c>
      <c r="O146" s="5">
        <v>7378.9074548085964</v>
      </c>
      <c r="P146" s="5">
        <v>8442.8298644474271</v>
      </c>
      <c r="Q146" s="5">
        <v>8250.9848625019695</v>
      </c>
      <c r="R146" s="5">
        <v>10002.951347039005</v>
      </c>
      <c r="S146" s="5">
        <v>10338.420050306337</v>
      </c>
      <c r="T146" s="5">
        <v>10568.409809273977</v>
      </c>
      <c r="U146" s="5">
        <v>14152.348895284782</v>
      </c>
      <c r="V146" s="5">
        <v>13820.960027869358</v>
      </c>
      <c r="W146" s="5">
        <v>12980.186296697095</v>
      </c>
      <c r="X146" s="5">
        <v>13948.485413626837</v>
      </c>
      <c r="Y146" s="5">
        <v>13571.632580325384</v>
      </c>
      <c r="Z146" s="5">
        <v>11547.743135275314</v>
      </c>
      <c r="AA146" s="5">
        <v>14337.540547147626</v>
      </c>
      <c r="AB146" s="5">
        <v>13704.110992055446</v>
      </c>
      <c r="AC146" s="5">
        <v>10992.136747459423</v>
      </c>
      <c r="AD146" s="5">
        <v>9792.7430676660806</v>
      </c>
      <c r="AE146" s="5">
        <v>12407.5182822077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764.24523138735503</v>
      </c>
      <c r="E148" s="5">
        <v>1234.0615456272894</v>
      </c>
      <c r="F148" s="5">
        <v>2472.4619484795162</v>
      </c>
      <c r="G148" s="5">
        <v>2000.0481813822203</v>
      </c>
      <c r="H148" s="5">
        <v>2243.7537317228962</v>
      </c>
      <c r="I148" s="5">
        <v>2573.402999837951</v>
      </c>
      <c r="J148" s="5">
        <v>3295.5630814882256</v>
      </c>
      <c r="K148" s="5">
        <v>3002.5874637050492</v>
      </c>
      <c r="L148" s="5">
        <v>1940.120036725775</v>
      </c>
      <c r="M148" s="5">
        <v>2133.4193180948919</v>
      </c>
      <c r="N148" s="5">
        <v>1784.0602166248257</v>
      </c>
      <c r="O148" s="5">
        <v>1621.8429109529498</v>
      </c>
      <c r="P148" s="5">
        <v>1540.66529725295</v>
      </c>
      <c r="Q148" s="5">
        <v>1336.3164717537211</v>
      </c>
      <c r="R148" s="5">
        <v>1260.4077581881754</v>
      </c>
      <c r="S148" s="5">
        <v>1458.4345454589306</v>
      </c>
      <c r="T148" s="5">
        <v>1317.0947406504549</v>
      </c>
      <c r="U148" s="5">
        <v>804.50210400818492</v>
      </c>
      <c r="V148" s="5">
        <v>1014.1963087172198</v>
      </c>
      <c r="W148" s="5">
        <v>1326.47499614558</v>
      </c>
      <c r="X148" s="5">
        <v>1131.2214507870606</v>
      </c>
      <c r="Y148" s="5">
        <v>1270.6596917317852</v>
      </c>
      <c r="Z148" s="5">
        <v>1497.2209778716799</v>
      </c>
      <c r="AA148" s="5">
        <v>889.05593177942023</v>
      </c>
      <c r="AB148" s="5">
        <v>865.3771524571797</v>
      </c>
      <c r="AC148" s="5">
        <v>534.09023488567016</v>
      </c>
      <c r="AD148" s="5">
        <v>696.25165760860511</v>
      </c>
      <c r="AE148" s="5">
        <v>392.65601540535999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-3690.7373057242794</v>
      </c>
      <c r="E149" s="5">
        <v>-4019.5449973716477</v>
      </c>
      <c r="F149" s="5">
        <v>-3544.3246577698819</v>
      </c>
      <c r="G149" s="5">
        <v>-3474.1993842468801</v>
      </c>
      <c r="H149" s="5">
        <v>-3228.7592306817205</v>
      </c>
      <c r="I149" s="5">
        <v>-1544.9659010898504</v>
      </c>
      <c r="J149" s="5">
        <v>-2769.04259765913</v>
      </c>
      <c r="K149" s="5">
        <v>-1921.6742408029008</v>
      </c>
      <c r="L149" s="5">
        <v>-3156.1573941566166</v>
      </c>
      <c r="M149" s="5">
        <v>-2905.799769054986</v>
      </c>
      <c r="N149" s="5">
        <v>-3254.4009248860075</v>
      </c>
      <c r="O149" s="5">
        <v>-3463.535865036265</v>
      </c>
      <c r="P149" s="5">
        <v>-3397.7402507331576</v>
      </c>
      <c r="Q149" s="5">
        <v>-4120.1618145638695</v>
      </c>
      <c r="R149" s="5">
        <v>-4221.9846044583564</v>
      </c>
      <c r="S149" s="5">
        <v>-4741.9089733617802</v>
      </c>
      <c r="T149" s="5">
        <v>-4305.8102522661948</v>
      </c>
      <c r="U149" s="5">
        <v>-5390.2895381237495</v>
      </c>
      <c r="V149" s="5">
        <v>-4958.8744510518654</v>
      </c>
      <c r="W149" s="5">
        <v>-4947.5188003169678</v>
      </c>
      <c r="X149" s="5">
        <v>-5283.1125238852665</v>
      </c>
      <c r="Y149" s="5">
        <v>-4978.0481537944515</v>
      </c>
      <c r="Z149" s="5">
        <v>-4057.6423629767446</v>
      </c>
      <c r="AA149" s="5">
        <v>-5293.3735274564715</v>
      </c>
      <c r="AB149" s="5">
        <v>-5872.7836403495721</v>
      </c>
      <c r="AC149" s="5">
        <v>-6197.6403656641241</v>
      </c>
      <c r="AD149" s="5">
        <v>-6240.304918404825</v>
      </c>
      <c r="AE149" s="5">
        <v>-6517.621486154605</v>
      </c>
    </row>
    <row r="150" spans="1:31">
      <c r="A150" s="58" t="s">
        <v>37</v>
      </c>
      <c r="B150" s="58" t="s">
        <v>124</v>
      </c>
      <c r="C150" s="58" t="s">
        <v>280</v>
      </c>
      <c r="D150" s="5">
        <v>-2926.4920743369244</v>
      </c>
      <c r="E150" s="5">
        <v>-2785.4834517443583</v>
      </c>
      <c r="F150" s="5">
        <v>-1071.8627092903657</v>
      </c>
      <c r="G150" s="5">
        <v>-1474.1512028646598</v>
      </c>
      <c r="H150" s="5">
        <v>-985.00549895882432</v>
      </c>
      <c r="I150" s="5">
        <v>1028.4370987481007</v>
      </c>
      <c r="J150" s="5">
        <v>526.52048382909561</v>
      </c>
      <c r="K150" s="5">
        <v>1080.9132229021484</v>
      </c>
      <c r="L150" s="5">
        <v>-1216.0373574308417</v>
      </c>
      <c r="M150" s="5">
        <v>-772.38045096009409</v>
      </c>
      <c r="N150" s="5">
        <v>-1470.3407082611818</v>
      </c>
      <c r="O150" s="5">
        <v>-1841.6929540833153</v>
      </c>
      <c r="P150" s="5">
        <v>-1857.0749534802076</v>
      </c>
      <c r="Q150" s="5">
        <v>-2783.8453428101484</v>
      </c>
      <c r="R150" s="5">
        <v>-2961.5768462701808</v>
      </c>
      <c r="S150" s="5">
        <v>-3283.4744279028496</v>
      </c>
      <c r="T150" s="5">
        <v>-2988.7155116157401</v>
      </c>
      <c r="U150" s="5">
        <v>-4585.7874341155648</v>
      </c>
      <c r="V150" s="5">
        <v>-3944.6781423346456</v>
      </c>
      <c r="W150" s="5">
        <v>-3621.0438041713878</v>
      </c>
      <c r="X150" s="5">
        <v>-4151.8910730982061</v>
      </c>
      <c r="Y150" s="5">
        <v>-3707.3884620626663</v>
      </c>
      <c r="Z150" s="5">
        <v>-2560.4213851050645</v>
      </c>
      <c r="AA150" s="5">
        <v>-4404.317595677051</v>
      </c>
      <c r="AB150" s="5">
        <v>-5007.4064878923928</v>
      </c>
      <c r="AC150" s="5">
        <v>-5663.5501307784543</v>
      </c>
      <c r="AD150" s="5">
        <v>-5544.0532607962195</v>
      </c>
      <c r="AE150" s="5">
        <v>-6124.9654707492446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2166.1101064849104</v>
      </c>
      <c r="E152" s="5">
        <v>2782.7290206234647</v>
      </c>
      <c r="F152" s="5">
        <v>2450.8507120514669</v>
      </c>
      <c r="G152" s="5">
        <v>2815.4520699143472</v>
      </c>
      <c r="H152" s="5">
        <v>3263.071704682648</v>
      </c>
      <c r="I152" s="5">
        <v>3201.8731339369951</v>
      </c>
      <c r="J152" s="5">
        <v>3508.1752705586687</v>
      </c>
      <c r="K152" s="5">
        <v>3530.5928993624448</v>
      </c>
      <c r="L152" s="5">
        <v>3560.0140695882787</v>
      </c>
      <c r="M152" s="5">
        <v>3581.1719542529709</v>
      </c>
      <c r="N152" s="5">
        <v>3594.0662466699509</v>
      </c>
      <c r="O152" s="5">
        <v>3722.1082878661732</v>
      </c>
      <c r="P152" s="5">
        <v>3712.3210169250965</v>
      </c>
      <c r="Q152" s="5">
        <v>3754.1639091679053</v>
      </c>
      <c r="R152" s="5">
        <v>4066.772093978092</v>
      </c>
      <c r="S152" s="5">
        <v>3970.0156599230572</v>
      </c>
      <c r="T152" s="5">
        <v>4250.8255443242188</v>
      </c>
      <c r="U152" s="5">
        <v>4429.0949705846469</v>
      </c>
      <c r="V152" s="5">
        <v>4535.1648547806008</v>
      </c>
      <c r="W152" s="5">
        <v>4748.8717069601571</v>
      </c>
      <c r="X152" s="5">
        <v>4660.3119276598754</v>
      </c>
      <c r="Y152" s="5">
        <v>4420.370828004774</v>
      </c>
      <c r="Z152" s="5">
        <v>4482.3614218447537</v>
      </c>
      <c r="AA152" s="5">
        <v>4468.2960567444597</v>
      </c>
      <c r="AB152" s="5">
        <v>5472.902042575477</v>
      </c>
      <c r="AC152" s="5">
        <v>8013.84686279165</v>
      </c>
      <c r="AD152" s="5">
        <v>8482.8154630825975</v>
      </c>
      <c r="AE152" s="5">
        <v>8922.1840651532184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-13676.452093908942</v>
      </c>
      <c r="E153" s="5">
        <v>-13482.373628132143</v>
      </c>
      <c r="F153" s="5">
        <v>-15597.396639119201</v>
      </c>
      <c r="G153" s="5">
        <v>-13303.926933509783</v>
      </c>
      <c r="H153" s="5">
        <v>-12887.743438373109</v>
      </c>
      <c r="I153" s="5">
        <v>-12624.529779478707</v>
      </c>
      <c r="J153" s="5">
        <v>-10047.202690035147</v>
      </c>
      <c r="K153" s="5">
        <v>-10768.639327036337</v>
      </c>
      <c r="L153" s="5">
        <v>-11305.219813263826</v>
      </c>
      <c r="M153" s="5">
        <v>-10945.399309765698</v>
      </c>
      <c r="N153" s="5">
        <v>-11322.51215773679</v>
      </c>
      <c r="O153" s="5">
        <v>-10430.317250938548</v>
      </c>
      <c r="P153" s="5">
        <v>-11543.272019362887</v>
      </c>
      <c r="Q153" s="5">
        <v>-10574.811664981255</v>
      </c>
      <c r="R153" s="5">
        <v>-9552.4680458213861</v>
      </c>
      <c r="S153" s="5">
        <v>-9783.3022190276333</v>
      </c>
      <c r="T153" s="5">
        <v>-9465.3688702259697</v>
      </c>
      <c r="U153" s="5">
        <v>-9970.6136517548694</v>
      </c>
      <c r="V153" s="5">
        <v>-9908.4211559595333</v>
      </c>
      <c r="W153" s="5">
        <v>-9449.4559860612844</v>
      </c>
      <c r="X153" s="5">
        <v>-10103.971331421882</v>
      </c>
      <c r="Y153" s="5">
        <v>-10265.42977625694</v>
      </c>
      <c r="Z153" s="5">
        <v>-10057.631831699977</v>
      </c>
      <c r="AA153" s="5">
        <v>-10258.133497389936</v>
      </c>
      <c r="AB153" s="5">
        <v>-8137.5065275374054</v>
      </c>
      <c r="AC153" s="5">
        <v>-4741.5683327267479</v>
      </c>
      <c r="AD153" s="5">
        <v>-4693.3773388346845</v>
      </c>
      <c r="AE153" s="5">
        <v>-4770.5694699727555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-11510.341987424032</v>
      </c>
      <c r="E154" s="5">
        <v>-10699.644607508679</v>
      </c>
      <c r="F154" s="5">
        <v>-13146.545927067735</v>
      </c>
      <c r="G154" s="5">
        <v>-10488.474863595437</v>
      </c>
      <c r="H154" s="5">
        <v>-9624.6717336904603</v>
      </c>
      <c r="I154" s="5">
        <v>-9422.6566455417124</v>
      </c>
      <c r="J154" s="5">
        <v>-6539.0274194764779</v>
      </c>
      <c r="K154" s="5">
        <v>-7238.0464276738921</v>
      </c>
      <c r="L154" s="5">
        <v>-7745.2057436755476</v>
      </c>
      <c r="M154" s="5">
        <v>-7364.2273555127276</v>
      </c>
      <c r="N154" s="5">
        <v>-7728.4459110668395</v>
      </c>
      <c r="O154" s="5">
        <v>-6708.2089630723749</v>
      </c>
      <c r="P154" s="5">
        <v>-7830.9510024377905</v>
      </c>
      <c r="Q154" s="5">
        <v>-6820.6477558133492</v>
      </c>
      <c r="R154" s="5">
        <v>-5485.6959518432941</v>
      </c>
      <c r="S154" s="5">
        <v>-5813.2865591045756</v>
      </c>
      <c r="T154" s="5">
        <v>-5214.5433259017509</v>
      </c>
      <c r="U154" s="5">
        <v>-5541.5186811702224</v>
      </c>
      <c r="V154" s="5">
        <v>-5373.2563011789325</v>
      </c>
      <c r="W154" s="5">
        <v>-4700.5842791011273</v>
      </c>
      <c r="X154" s="5">
        <v>-5443.6594037620071</v>
      </c>
      <c r="Y154" s="5">
        <v>-5845.0589482521664</v>
      </c>
      <c r="Z154" s="5">
        <v>-5575.2704098552231</v>
      </c>
      <c r="AA154" s="5">
        <v>-5789.8374406454759</v>
      </c>
      <c r="AB154" s="5">
        <v>-2664.6044849619284</v>
      </c>
      <c r="AC154" s="5">
        <v>3272.278530064902</v>
      </c>
      <c r="AD154" s="5">
        <v>3789.438124247913</v>
      </c>
      <c r="AE154" s="5">
        <v>4151.6145951804629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3467.1853395740363</v>
      </c>
      <c r="E156" s="5">
        <v>3416.3669204778125</v>
      </c>
      <c r="F156" s="5">
        <v>6696.3518444469746</v>
      </c>
      <c r="G156" s="5">
        <v>5522.5931106946482</v>
      </c>
      <c r="H156" s="5">
        <v>5935.8726192882486</v>
      </c>
      <c r="I156" s="5">
        <v>5488.4693888660695</v>
      </c>
      <c r="J156" s="5">
        <v>5456.4371153259999</v>
      </c>
      <c r="K156" s="5">
        <v>5763.5413105259804</v>
      </c>
      <c r="L156" s="5">
        <v>5866.8893652999541</v>
      </c>
      <c r="M156" s="5">
        <v>5723.5457132982756</v>
      </c>
      <c r="N156" s="5">
        <v>5984.4550401396391</v>
      </c>
      <c r="O156" s="5">
        <v>5928.4613722468821</v>
      </c>
      <c r="P156" s="5">
        <v>6291.9204615209073</v>
      </c>
      <c r="Q156" s="5">
        <v>6176.8156589718019</v>
      </c>
      <c r="R156" s="5">
        <v>4271.0346794082479</v>
      </c>
      <c r="S156" s="5">
        <v>4638.8811028552127</v>
      </c>
      <c r="T156" s="5">
        <v>4079.0467212586814</v>
      </c>
      <c r="U156" s="5">
        <v>3482.3804218507644</v>
      </c>
      <c r="V156" s="5">
        <v>3257.9822660191853</v>
      </c>
      <c r="W156" s="5">
        <v>3104.5411168628061</v>
      </c>
      <c r="X156" s="5">
        <v>3522.8018714463647</v>
      </c>
      <c r="Y156" s="5">
        <v>3551.0652623386895</v>
      </c>
      <c r="Z156" s="5">
        <v>3845.8687337250512</v>
      </c>
      <c r="AA156" s="5">
        <v>3630.0062492517191</v>
      </c>
      <c r="AB156" s="5">
        <v>2522.0931221019646</v>
      </c>
      <c r="AC156" s="5">
        <v>1494.8635497360804</v>
      </c>
      <c r="AD156" s="5">
        <v>1915.5852051782153</v>
      </c>
      <c r="AE156" s="5">
        <v>1014.5218933981303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-1207.4207016552846</v>
      </c>
      <c r="E157" s="5">
        <v>-823.2213502152299</v>
      </c>
      <c r="F157" s="5">
        <v>-3857.5181299369106</v>
      </c>
      <c r="G157" s="5">
        <v>-3064.5660556098542</v>
      </c>
      <c r="H157" s="5">
        <v>-3107.5340687268144</v>
      </c>
      <c r="I157" s="5">
        <v>-3083.9207931649066</v>
      </c>
      <c r="J157" s="5">
        <v>-2545.7688841790455</v>
      </c>
      <c r="K157" s="5">
        <v>-2616.5517437967487</v>
      </c>
      <c r="L157" s="5">
        <v>-2684.3611505365056</v>
      </c>
      <c r="M157" s="5">
        <v>-2484.1679523498569</v>
      </c>
      <c r="N157" s="5">
        <v>-2499.6252840518246</v>
      </c>
      <c r="O157" s="5">
        <v>-2168.5309912638859</v>
      </c>
      <c r="P157" s="5">
        <v>-2314.1916220110252</v>
      </c>
      <c r="Q157" s="5">
        <v>-2056.052768841475</v>
      </c>
      <c r="R157" s="5">
        <v>-3126.9106017266545</v>
      </c>
      <c r="S157" s="5">
        <v>-3024.3949650187897</v>
      </c>
      <c r="T157" s="5">
        <v>-3453.7319916495599</v>
      </c>
      <c r="U157" s="5">
        <v>-4476.790901380944</v>
      </c>
      <c r="V157" s="5">
        <v>-4728.0971084652592</v>
      </c>
      <c r="W157" s="5">
        <v>-4722.1332397224951</v>
      </c>
      <c r="X157" s="5">
        <v>-4729.9817007534166</v>
      </c>
      <c r="Y157" s="5">
        <v>-4767.5110352629663</v>
      </c>
      <c r="Z157" s="5">
        <v>-4416.9715118352187</v>
      </c>
      <c r="AA157" s="5">
        <v>-5125.1388097612917</v>
      </c>
      <c r="AB157" s="5">
        <v>-5785.6039817672336</v>
      </c>
      <c r="AC157" s="5">
        <v>-7472.0138016227129</v>
      </c>
      <c r="AD157" s="5">
        <v>-7042.2422457259436</v>
      </c>
      <c r="AE157" s="5">
        <v>-8569.7595326437004</v>
      </c>
    </row>
    <row r="158" spans="1:31">
      <c r="A158" s="58" t="s">
        <v>37</v>
      </c>
      <c r="B158" s="58" t="s">
        <v>126</v>
      </c>
      <c r="C158" s="58" t="s">
        <v>280</v>
      </c>
      <c r="D158" s="5">
        <v>2259.7646379187518</v>
      </c>
      <c r="E158" s="5">
        <v>2593.1455702625826</v>
      </c>
      <c r="F158" s="5">
        <v>2838.8337145100641</v>
      </c>
      <c r="G158" s="5">
        <v>2458.027055084794</v>
      </c>
      <c r="H158" s="5">
        <v>2828.3385505614342</v>
      </c>
      <c r="I158" s="5">
        <v>2404.5485957011629</v>
      </c>
      <c r="J158" s="5">
        <v>2910.6682311469544</v>
      </c>
      <c r="K158" s="5">
        <v>3146.9895667292317</v>
      </c>
      <c r="L158" s="5">
        <v>3182.5282147634484</v>
      </c>
      <c r="M158" s="5">
        <v>3239.3777609484187</v>
      </c>
      <c r="N158" s="5">
        <v>3484.8297560878145</v>
      </c>
      <c r="O158" s="5">
        <v>3759.9303809829962</v>
      </c>
      <c r="P158" s="5">
        <v>3977.7288395098822</v>
      </c>
      <c r="Q158" s="5">
        <v>4120.7628901303269</v>
      </c>
      <c r="R158" s="5">
        <v>1144.1240776815935</v>
      </c>
      <c r="S158" s="5">
        <v>1614.486137836423</v>
      </c>
      <c r="T158" s="5">
        <v>625.31472960912151</v>
      </c>
      <c r="U158" s="5">
        <v>-994.4104795301796</v>
      </c>
      <c r="V158" s="5">
        <v>-1470.1148424460739</v>
      </c>
      <c r="W158" s="5">
        <v>-1617.592122859689</v>
      </c>
      <c r="X158" s="5">
        <v>-1207.1798293070519</v>
      </c>
      <c r="Y158" s="5">
        <v>-1216.4457729242768</v>
      </c>
      <c r="Z158" s="5">
        <v>-571.10277811016749</v>
      </c>
      <c r="AA158" s="5">
        <v>-1495.1325605095726</v>
      </c>
      <c r="AB158" s="5">
        <v>-3263.510859665269</v>
      </c>
      <c r="AC158" s="5">
        <v>-5977.1502518866328</v>
      </c>
      <c r="AD158" s="5">
        <v>-5126.6570405477287</v>
      </c>
      <c r="AE158" s="5">
        <v>-7555.2376392455699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2004.0200230530897</v>
      </c>
      <c r="E160" s="5">
        <v>1925.1068106317402</v>
      </c>
      <c r="F160" s="5">
        <v>1214.7182987179358</v>
      </c>
      <c r="G160" s="5">
        <v>1005.3554232242005</v>
      </c>
      <c r="H160" s="5">
        <v>812.92127238502542</v>
      </c>
      <c r="I160" s="5">
        <v>897.66116303297554</v>
      </c>
      <c r="J160" s="5">
        <v>1130.0601666153955</v>
      </c>
      <c r="K160" s="5">
        <v>969.83999426368052</v>
      </c>
      <c r="L160" s="5">
        <v>800.66435741541522</v>
      </c>
      <c r="M160" s="5">
        <v>568.1865608075301</v>
      </c>
      <c r="N160" s="5">
        <v>609.96785285858004</v>
      </c>
      <c r="O160" s="5">
        <v>585.58772447388515</v>
      </c>
      <c r="P160" s="5">
        <v>478.03519027493502</v>
      </c>
      <c r="Q160" s="5">
        <v>484.62859629256042</v>
      </c>
      <c r="R160" s="5">
        <v>516.55975637069491</v>
      </c>
      <c r="S160" s="5">
        <v>403.25117456466006</v>
      </c>
      <c r="T160" s="5">
        <v>366.70288205464999</v>
      </c>
      <c r="U160" s="5">
        <v>338.7442684466202</v>
      </c>
      <c r="V160" s="5">
        <v>318.64037688834986</v>
      </c>
      <c r="W160" s="5">
        <v>321.87902982078003</v>
      </c>
      <c r="X160" s="5">
        <v>276.09110498364987</v>
      </c>
      <c r="Y160" s="5">
        <v>410.08999991452987</v>
      </c>
      <c r="Z160" s="5">
        <v>416.21682496030002</v>
      </c>
      <c r="AA160" s="5">
        <v>424.52860472940995</v>
      </c>
      <c r="AB160" s="5">
        <v>355.98547835072497</v>
      </c>
      <c r="AC160" s="5">
        <v>466.35898461956003</v>
      </c>
      <c r="AD160" s="5">
        <v>326.16759465095998</v>
      </c>
      <c r="AE160" s="5">
        <v>357.55668089297484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-901.18090716094582</v>
      </c>
      <c r="E161" s="5">
        <v>-1919.3025436601297</v>
      </c>
      <c r="F161" s="5">
        <v>-2169.558941606932</v>
      </c>
      <c r="G161" s="5">
        <v>-2501.5762268403073</v>
      </c>
      <c r="H161" s="5">
        <v>-2919.3575141967381</v>
      </c>
      <c r="I161" s="5">
        <v>-2796.21654700931</v>
      </c>
      <c r="J161" s="5">
        <v>-2526.1058190078234</v>
      </c>
      <c r="K161" s="5">
        <v>-2768.9445053069348</v>
      </c>
      <c r="L161" s="5">
        <v>-2985.3521687102639</v>
      </c>
      <c r="M161" s="5">
        <v>-3146.505927957181</v>
      </c>
      <c r="N161" s="5">
        <v>-3116.0286779585063</v>
      </c>
      <c r="O161" s="5">
        <v>-3174.5236431097883</v>
      </c>
      <c r="P161" s="5">
        <v>-3210.5679383142465</v>
      </c>
      <c r="Q161" s="5">
        <v>-3251.8832503013605</v>
      </c>
      <c r="R161" s="5">
        <v>-3216.3623829778167</v>
      </c>
      <c r="S161" s="5">
        <v>-3259.3963756999974</v>
      </c>
      <c r="T161" s="5">
        <v>-3357.168583420259</v>
      </c>
      <c r="U161" s="5">
        <v>-3369.3765689154366</v>
      </c>
      <c r="V161" s="5">
        <v>-3351.5511187980555</v>
      </c>
      <c r="W161" s="5">
        <v>-3362.8451203856716</v>
      </c>
      <c r="X161" s="5">
        <v>-3421.8462124432208</v>
      </c>
      <c r="Y161" s="5">
        <v>-3212.829397000804</v>
      </c>
      <c r="Z161" s="5">
        <v>-3257.1653871651583</v>
      </c>
      <c r="AA161" s="5">
        <v>-3072.7815550449345</v>
      </c>
      <c r="AB161" s="5">
        <v>-3124.5746378865824</v>
      </c>
      <c r="AC161" s="5">
        <v>-3090.0738794787981</v>
      </c>
      <c r="AD161" s="5">
        <v>-3237.6384852210067</v>
      </c>
      <c r="AE161" s="5">
        <v>-3236.4864482863218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1102.839115892144</v>
      </c>
      <c r="E162" s="5">
        <v>5.8042669716105593</v>
      </c>
      <c r="F162" s="5">
        <v>-954.84064288899617</v>
      </c>
      <c r="G162" s="5">
        <v>-1496.2208036161069</v>
      </c>
      <c r="H162" s="5">
        <v>-2106.4362418117125</v>
      </c>
      <c r="I162" s="5">
        <v>-1898.5553839763345</v>
      </c>
      <c r="J162" s="5">
        <v>-1396.0456523924279</v>
      </c>
      <c r="K162" s="5">
        <v>-1799.1045110432542</v>
      </c>
      <c r="L162" s="5">
        <v>-2184.6878112948489</v>
      </c>
      <c r="M162" s="5">
        <v>-2578.319367149651</v>
      </c>
      <c r="N162" s="5">
        <v>-2506.0608250999262</v>
      </c>
      <c r="O162" s="5">
        <v>-2588.9359186359034</v>
      </c>
      <c r="P162" s="5">
        <v>-2732.5327480393116</v>
      </c>
      <c r="Q162" s="5">
        <v>-2767.2546540088001</v>
      </c>
      <c r="R162" s="5">
        <v>-2699.802626607122</v>
      </c>
      <c r="S162" s="5">
        <v>-2856.1452011353372</v>
      </c>
      <c r="T162" s="5">
        <v>-2990.4657013656088</v>
      </c>
      <c r="U162" s="5">
        <v>-3030.6323004688165</v>
      </c>
      <c r="V162" s="5">
        <v>-3032.9107419097058</v>
      </c>
      <c r="W162" s="5">
        <v>-3040.9660905648916</v>
      </c>
      <c r="X162" s="5">
        <v>-3145.7551074595708</v>
      </c>
      <c r="Y162" s="5">
        <v>-2802.739397086274</v>
      </c>
      <c r="Z162" s="5">
        <v>-2840.9485622048583</v>
      </c>
      <c r="AA162" s="5">
        <v>-2648.2529503155247</v>
      </c>
      <c r="AB162" s="5">
        <v>-2768.5891595358576</v>
      </c>
      <c r="AC162" s="5">
        <v>-2623.714894859238</v>
      </c>
      <c r="AD162" s="5">
        <v>-2911.4708905700468</v>
      </c>
      <c r="AE162" s="5">
        <v>-2878.929767393347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42578125" style="7" customWidth="1"/>
    <col min="3" max="30" width="11.9257812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49711.960792871483</v>
      </c>
      <c r="D4" s="5">
        <v>288029.76701829163</v>
      </c>
      <c r="E4" s="5">
        <v>514815.94478491775</v>
      </c>
      <c r="F4" s="5">
        <v>694556.58032780036</v>
      </c>
      <c r="G4" s="5">
        <v>1017712.9120965708</v>
      </c>
      <c r="H4" s="5">
        <v>1335829.4604666557</v>
      </c>
      <c r="I4" s="5">
        <v>1536618.0884644617</v>
      </c>
      <c r="J4" s="5">
        <v>1561229.7336544725</v>
      </c>
      <c r="K4" s="5">
        <v>1644983.1930998375</v>
      </c>
      <c r="L4" s="5">
        <v>1676290.9215889694</v>
      </c>
      <c r="M4" s="5">
        <v>1710937.0067637318</v>
      </c>
      <c r="N4" s="5">
        <v>1751556.1057407022</v>
      </c>
      <c r="O4" s="5">
        <v>1774440.0659969302</v>
      </c>
      <c r="P4" s="5">
        <v>1819754.5973720765</v>
      </c>
      <c r="Q4" s="5">
        <v>1960206.8817473217</v>
      </c>
      <c r="R4" s="5">
        <v>1999211.4969523828</v>
      </c>
      <c r="S4" s="5">
        <v>2091104.3605592193</v>
      </c>
      <c r="T4" s="5">
        <v>2209860.1061414587</v>
      </c>
      <c r="U4" s="5">
        <v>2333889.6381653724</v>
      </c>
      <c r="V4" s="5">
        <v>2663802.1372605348</v>
      </c>
      <c r="W4" s="5">
        <v>2829192.4332764223</v>
      </c>
      <c r="X4" s="5">
        <v>3219183.078561788</v>
      </c>
      <c r="Y4" s="5">
        <v>3425584.6757119494</v>
      </c>
      <c r="Z4" s="5">
        <v>3819859.5195265748</v>
      </c>
      <c r="AA4" s="5">
        <v>3960323.4584111767</v>
      </c>
      <c r="AB4" s="5">
        <v>4646109.5810844041</v>
      </c>
      <c r="AC4" s="5">
        <v>4693995.2330088187</v>
      </c>
      <c r="AD4" s="5">
        <v>4659209.4769742144</v>
      </c>
    </row>
    <row r="5" spans="1:30">
      <c r="A5" s="58" t="s">
        <v>115</v>
      </c>
      <c r="B5" s="58" t="s">
        <v>71</v>
      </c>
      <c r="C5" s="5">
        <v>2726983.7273603692</v>
      </c>
      <c r="D5" s="5">
        <v>2784611.2920653839</v>
      </c>
      <c r="E5" s="5">
        <v>3072124.7432509083</v>
      </c>
      <c r="F5" s="5">
        <v>2897195.8130605496</v>
      </c>
      <c r="G5" s="5">
        <v>2793013.8392570214</v>
      </c>
      <c r="H5" s="5">
        <v>2507649.5838855966</v>
      </c>
      <c r="I5" s="5">
        <v>2431616.6205048258</v>
      </c>
      <c r="J5" s="5">
        <v>2739438.3420622931</v>
      </c>
      <c r="K5" s="5">
        <v>2439033.7080437285</v>
      </c>
      <c r="L5" s="5">
        <v>2225934.8266004911</v>
      </c>
      <c r="M5" s="5">
        <v>2231810.8608052875</v>
      </c>
      <c r="N5" s="5">
        <v>2239487.7502758713</v>
      </c>
      <c r="O5" s="5">
        <v>2273890.6586781857</v>
      </c>
      <c r="P5" s="5">
        <v>2218240.8228451293</v>
      </c>
      <c r="Q5" s="5">
        <v>2246730.9229147118</v>
      </c>
      <c r="R5" s="5">
        <v>2234928.5280798082</v>
      </c>
      <c r="S5" s="5">
        <v>2260183.783848899</v>
      </c>
      <c r="T5" s="5">
        <v>2400653.7665387029</v>
      </c>
      <c r="U5" s="5">
        <v>2193008.1104909172</v>
      </c>
      <c r="V5" s="5">
        <v>2363236.8815589854</v>
      </c>
      <c r="W5" s="5">
        <v>2289182.2541996641</v>
      </c>
      <c r="X5" s="5">
        <v>2369656.4197799312</v>
      </c>
      <c r="Y5" s="5">
        <v>2309883.7230135123</v>
      </c>
      <c r="Z5" s="5">
        <v>2407798.568218512</v>
      </c>
      <c r="AA5" s="5">
        <v>2401982.0561547889</v>
      </c>
      <c r="AB5" s="5">
        <v>2453069.5565744843</v>
      </c>
      <c r="AC5" s="5">
        <v>2187438.5560539626</v>
      </c>
      <c r="AD5" s="5">
        <v>2150747.059363659</v>
      </c>
    </row>
    <row r="6" spans="1:30">
      <c r="A6" s="58" t="s">
        <v>115</v>
      </c>
      <c r="B6" s="58" t="s">
        <v>72</v>
      </c>
      <c r="C6" s="5">
        <v>2074083.6333186347</v>
      </c>
      <c r="D6" s="5">
        <v>1945714.2179412059</v>
      </c>
      <c r="E6" s="5">
        <v>1720804.0340060336</v>
      </c>
      <c r="F6" s="5">
        <v>1558910.6715885554</v>
      </c>
      <c r="G6" s="5">
        <v>1533821.3746279574</v>
      </c>
      <c r="H6" s="5">
        <v>1367941.3422372693</v>
      </c>
      <c r="I6" s="5">
        <v>1133771.923508066</v>
      </c>
      <c r="J6" s="5">
        <v>1034334.5871548378</v>
      </c>
      <c r="K6" s="5">
        <v>915704.13274537015</v>
      </c>
      <c r="L6" s="5">
        <v>929635.4931056787</v>
      </c>
      <c r="M6" s="5">
        <v>925813.22297123761</v>
      </c>
      <c r="N6" s="5">
        <v>905676.61840333033</v>
      </c>
      <c r="O6" s="5">
        <v>900143.15646527021</v>
      </c>
      <c r="P6" s="5">
        <v>974221.10472656891</v>
      </c>
      <c r="Q6" s="5">
        <v>904146.8398685659</v>
      </c>
      <c r="R6" s="5">
        <v>937317.18384668685</v>
      </c>
      <c r="S6" s="5">
        <v>882433.56998145755</v>
      </c>
      <c r="T6" s="5">
        <v>692374.26813626382</v>
      </c>
      <c r="U6" s="5">
        <v>702249.76842804556</v>
      </c>
      <c r="V6" s="5">
        <v>707502.13846918731</v>
      </c>
      <c r="W6" s="5">
        <v>627544.61023460899</v>
      </c>
      <c r="X6" s="5">
        <v>584745.51972167229</v>
      </c>
      <c r="Y6" s="5">
        <v>528768.17461151013</v>
      </c>
      <c r="Z6" s="5">
        <v>380471.38437523949</v>
      </c>
      <c r="AA6" s="5">
        <v>455816.3632668308</v>
      </c>
      <c r="AB6" s="5">
        <v>288983.58393221605</v>
      </c>
      <c r="AC6" s="5">
        <v>416877.77575323143</v>
      </c>
      <c r="AD6" s="5">
        <v>322710.4008731551</v>
      </c>
    </row>
    <row r="7" spans="1:30">
      <c r="A7" s="58" t="s">
        <v>115</v>
      </c>
      <c r="B7" s="58" t="s">
        <v>73</v>
      </c>
      <c r="C7" s="5">
        <v>575087.99793232162</v>
      </c>
      <c r="D7" s="5">
        <v>537274.92344682349</v>
      </c>
      <c r="E7" s="5">
        <v>509431.5866187666</v>
      </c>
      <c r="F7" s="5">
        <v>481776.17133164377</v>
      </c>
      <c r="G7" s="5">
        <v>433495.66096523701</v>
      </c>
      <c r="H7" s="5">
        <v>397478.14679506974</v>
      </c>
      <c r="I7" s="5">
        <v>325405.12136939121</v>
      </c>
      <c r="J7" s="5">
        <v>325874.82288469421</v>
      </c>
      <c r="K7" s="5">
        <v>318569.84707360179</v>
      </c>
      <c r="L7" s="5">
        <v>317118.84697219438</v>
      </c>
      <c r="M7" s="5">
        <v>319791.28216834425</v>
      </c>
      <c r="N7" s="5">
        <v>338454.87302006758</v>
      </c>
      <c r="O7" s="5">
        <v>333900.8606944764</v>
      </c>
      <c r="P7" s="5">
        <v>348659.5570157622</v>
      </c>
      <c r="Q7" s="5">
        <v>332419.41607694625</v>
      </c>
      <c r="R7" s="5">
        <v>352927.96922216628</v>
      </c>
      <c r="S7" s="5">
        <v>336100.69415400951</v>
      </c>
      <c r="T7" s="5">
        <v>336052.99543583835</v>
      </c>
      <c r="U7" s="5">
        <v>335167.58838046622</v>
      </c>
      <c r="V7" s="5">
        <v>296957.04818762309</v>
      </c>
      <c r="W7" s="5">
        <v>303974.96839858068</v>
      </c>
      <c r="X7" s="5">
        <v>276676.72795396304</v>
      </c>
      <c r="Y7" s="5">
        <v>259181.27823103481</v>
      </c>
      <c r="Z7" s="5">
        <v>227287.65184310751</v>
      </c>
      <c r="AA7" s="5">
        <v>218769.4715796856</v>
      </c>
      <c r="AB7" s="5">
        <v>155092.56930310567</v>
      </c>
      <c r="AC7" s="5">
        <v>174179.17420243885</v>
      </c>
      <c r="AD7" s="5">
        <v>142048.19641446209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7729.7181837709513</v>
      </c>
      <c r="G8" s="5">
        <v>1463.0362934321151</v>
      </c>
      <c r="H8" s="5">
        <v>9.09064907544</v>
      </c>
      <c r="I8" s="5">
        <v>45.798037041225008</v>
      </c>
      <c r="J8" s="5">
        <v>1580.71747158364</v>
      </c>
      <c r="K8" s="5">
        <v>72.740312036460011</v>
      </c>
      <c r="L8" s="5">
        <v>508.25545320248</v>
      </c>
      <c r="M8" s="5">
        <v>49.576924445880003</v>
      </c>
      <c r="N8" s="5">
        <v>3964.4961912703302</v>
      </c>
      <c r="O8" s="5">
        <v>44.133827705415001</v>
      </c>
      <c r="P8" s="5">
        <v>133.36435058133</v>
      </c>
      <c r="Q8" s="5">
        <v>7099.8741529495592</v>
      </c>
      <c r="R8" s="5">
        <v>1469.3492492241098</v>
      </c>
      <c r="S8" s="5">
        <v>104.5820307258</v>
      </c>
      <c r="T8" s="5">
        <v>1100.1909615495549</v>
      </c>
      <c r="U8" s="5">
        <v>204.80575912075503</v>
      </c>
      <c r="V8" s="5">
        <v>1486.3174186660649</v>
      </c>
      <c r="W8" s="5">
        <v>1164.0984211151101</v>
      </c>
      <c r="X8" s="5">
        <v>7502.4547425435358</v>
      </c>
      <c r="Y8" s="5">
        <v>21.659690657294998</v>
      </c>
      <c r="Z8" s="5">
        <v>3774.0057350151001</v>
      </c>
      <c r="AA8" s="5">
        <v>26536.746430835676</v>
      </c>
      <c r="AB8" s="5">
        <v>58.082488816560002</v>
      </c>
      <c r="AC8" s="5">
        <v>818.51618032457509</v>
      </c>
      <c r="AD8" s="5">
        <v>1481.53062623961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8753.5261925909181</v>
      </c>
      <c r="F9" s="5">
        <v>38482.361017847536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431.5716255041981</v>
      </c>
      <c r="N9" s="5">
        <v>0</v>
      </c>
      <c r="O9" s="5">
        <v>403.98171525596865</v>
      </c>
      <c r="P9" s="5">
        <v>4970.4125226024134</v>
      </c>
      <c r="Q9" s="5">
        <v>5513.5126896868387</v>
      </c>
      <c r="R9" s="5">
        <v>5617.2710211157146</v>
      </c>
      <c r="S9" s="5">
        <v>5632.6608047352101</v>
      </c>
      <c r="T9" s="5">
        <v>8931.846014175133</v>
      </c>
      <c r="U9" s="5">
        <v>8946.6422676306411</v>
      </c>
      <c r="V9" s="5">
        <v>19907.161364504547</v>
      </c>
      <c r="W9" s="5">
        <v>27305.367931981637</v>
      </c>
      <c r="X9" s="5">
        <v>50283.325151391029</v>
      </c>
      <c r="Y9" s="5">
        <v>45991.499552416564</v>
      </c>
      <c r="Z9" s="5">
        <v>50670.181035813759</v>
      </c>
      <c r="AA9" s="5">
        <v>51911.405142311625</v>
      </c>
      <c r="AB9" s="5">
        <v>67250.820028299146</v>
      </c>
      <c r="AC9" s="5">
        <v>67806.543777394647</v>
      </c>
      <c r="AD9" s="5">
        <v>69342.338276101276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116477.6390247949</v>
      </c>
      <c r="H10" s="5">
        <v>116477.6390247949</v>
      </c>
      <c r="I10" s="5">
        <v>116477.6390247949</v>
      </c>
      <c r="J10" s="5">
        <v>116477.6390247949</v>
      </c>
      <c r="K10" s="5">
        <v>116477.6390247949</v>
      </c>
      <c r="L10" s="5">
        <v>116477.6390247949</v>
      </c>
      <c r="M10" s="5">
        <v>116477.6390247949</v>
      </c>
      <c r="N10" s="5">
        <v>203511.73841818745</v>
      </c>
      <c r="O10" s="5">
        <v>255916.22017691922</v>
      </c>
      <c r="P10" s="5">
        <v>255916.22017691922</v>
      </c>
      <c r="Q10" s="5">
        <v>445166.24408614612</v>
      </c>
      <c r="R10" s="5">
        <v>445166.24408614612</v>
      </c>
      <c r="S10" s="5">
        <v>445166.24408614612</v>
      </c>
      <c r="T10" s="5">
        <v>570510.40356812475</v>
      </c>
      <c r="U10" s="5">
        <v>570510.40356812475</v>
      </c>
      <c r="V10" s="5">
        <v>570510.40356812475</v>
      </c>
      <c r="W10" s="5">
        <v>570510.40356812475</v>
      </c>
      <c r="X10" s="5">
        <v>570510.40356812475</v>
      </c>
      <c r="Y10" s="5">
        <v>622245.71397159726</v>
      </c>
      <c r="Z10" s="5">
        <v>622245.71397159726</v>
      </c>
      <c r="AA10" s="5">
        <v>622245.71397159726</v>
      </c>
      <c r="AB10" s="5">
        <v>622245.71397159726</v>
      </c>
      <c r="AC10" s="5">
        <v>622245.71397159726</v>
      </c>
      <c r="AD10" s="5">
        <v>622245.71397159726</v>
      </c>
    </row>
    <row r="12" spans="1:30">
      <c r="A12" s="58" t="s">
        <v>128</v>
      </c>
      <c r="B12" s="58" t="s">
        <v>70</v>
      </c>
      <c r="C12" s="5">
        <v>49712.004070010858</v>
      </c>
      <c r="D12" s="5">
        <v>287990.83177716425</v>
      </c>
      <c r="E12" s="5">
        <v>511042.1625129109</v>
      </c>
      <c r="F12" s="5">
        <v>691528.66431279434</v>
      </c>
      <c r="G12" s="5">
        <v>1015277.4554015619</v>
      </c>
      <c r="H12" s="5">
        <v>1329658.5555964462</v>
      </c>
      <c r="I12" s="5">
        <v>1506540.089014539</v>
      </c>
      <c r="J12" s="5">
        <v>1522759.6183392783</v>
      </c>
      <c r="K12" s="5">
        <v>1608272.4385266087</v>
      </c>
      <c r="L12" s="5">
        <v>1623917.7192150634</v>
      </c>
      <c r="M12" s="5">
        <v>1654294.5647959884</v>
      </c>
      <c r="N12" s="5">
        <v>1678792.5099344831</v>
      </c>
      <c r="O12" s="5">
        <v>1694359.7889086558</v>
      </c>
      <c r="P12" s="5">
        <v>1724272.7679575291</v>
      </c>
      <c r="Q12" s="5">
        <v>1863837.2267755875</v>
      </c>
      <c r="R12" s="5">
        <v>1900573.98118722</v>
      </c>
      <c r="S12" s="5">
        <v>2044452.6948915429</v>
      </c>
      <c r="T12" s="5">
        <v>2199581.1216650163</v>
      </c>
      <c r="U12" s="5">
        <v>2323190.8801230313</v>
      </c>
      <c r="V12" s="5">
        <v>2643857.3063695244</v>
      </c>
      <c r="W12" s="5">
        <v>2820463.6364596747</v>
      </c>
      <c r="X12" s="5">
        <v>3206863.6852760785</v>
      </c>
      <c r="Y12" s="5">
        <v>3424065.8840395547</v>
      </c>
      <c r="Z12" s="5">
        <v>3821915.1826643227</v>
      </c>
      <c r="AA12" s="5">
        <v>3965641.2402722612</v>
      </c>
      <c r="AB12" s="5">
        <v>4652954.0926669315</v>
      </c>
      <c r="AC12" s="5">
        <v>4695182.1775933672</v>
      </c>
      <c r="AD12" s="5">
        <v>4662140.9700862048</v>
      </c>
    </row>
    <row r="13" spans="1:30">
      <c r="A13" s="58" t="s">
        <v>128</v>
      </c>
      <c r="B13" s="58" t="s">
        <v>71</v>
      </c>
      <c r="C13" s="5">
        <v>2726983.7691874863</v>
      </c>
      <c r="D13" s="5">
        <v>2784607.0902210246</v>
      </c>
      <c r="E13" s="5">
        <v>3071100.0893130177</v>
      </c>
      <c r="F13" s="5">
        <v>2896353.0178232603</v>
      </c>
      <c r="G13" s="5">
        <v>2813054.1842234936</v>
      </c>
      <c r="H13" s="5">
        <v>2527531.0513329823</v>
      </c>
      <c r="I13" s="5">
        <v>2446950.6557170302</v>
      </c>
      <c r="J13" s="5">
        <v>2753147.4750478156</v>
      </c>
      <c r="K13" s="5">
        <v>2452990.8243424487</v>
      </c>
      <c r="L13" s="5">
        <v>2236642.7151774676</v>
      </c>
      <c r="M13" s="5">
        <v>2241873.2148794509</v>
      </c>
      <c r="N13" s="5">
        <v>2224954.4578642901</v>
      </c>
      <c r="O13" s="5">
        <v>2257481.6877917727</v>
      </c>
      <c r="P13" s="5">
        <v>2197818.9698590268</v>
      </c>
      <c r="Q13" s="5">
        <v>2226594.5153151909</v>
      </c>
      <c r="R13" s="5">
        <v>2213823.1106588831</v>
      </c>
      <c r="S13" s="5">
        <v>2252619.2744591217</v>
      </c>
      <c r="T13" s="5">
        <v>2402559.6700587161</v>
      </c>
      <c r="U13" s="5">
        <v>2194655.0175011638</v>
      </c>
      <c r="V13" s="5">
        <v>2363611.7155690161</v>
      </c>
      <c r="W13" s="5">
        <v>2290285.112747855</v>
      </c>
      <c r="X13" s="5">
        <v>2370555.7063454748</v>
      </c>
      <c r="Y13" s="5">
        <v>2311840.6238750047</v>
      </c>
      <c r="Z13" s="5">
        <v>2413340.8274406507</v>
      </c>
      <c r="AA13" s="5">
        <v>2408034.9804776357</v>
      </c>
      <c r="AB13" s="5">
        <v>2461175.3369329423</v>
      </c>
      <c r="AC13" s="5">
        <v>2191123.2519412097</v>
      </c>
      <c r="AD13" s="5">
        <v>2155561.1555561633</v>
      </c>
    </row>
    <row r="14" spans="1:30">
      <c r="A14" s="58" t="s">
        <v>128</v>
      </c>
      <c r="B14" s="58" t="s">
        <v>72</v>
      </c>
      <c r="C14" s="5">
        <v>2056249.7991797123</v>
      </c>
      <c r="D14" s="5">
        <v>1939091.7541720641</v>
      </c>
      <c r="E14" s="5">
        <v>1715642.7709772084</v>
      </c>
      <c r="F14" s="5">
        <v>1542478.7547253054</v>
      </c>
      <c r="G14" s="5">
        <v>1472514.4203394479</v>
      </c>
      <c r="H14" s="5">
        <v>1326383.1838629174</v>
      </c>
      <c r="I14" s="5">
        <v>1113230.3585170205</v>
      </c>
      <c r="J14" s="5">
        <v>956755.11063418386</v>
      </c>
      <c r="K14" s="5">
        <v>821113.18872096704</v>
      </c>
      <c r="L14" s="5">
        <v>820012.36800241598</v>
      </c>
      <c r="M14" s="5">
        <v>824038.73011447862</v>
      </c>
      <c r="N14" s="5">
        <v>844824.03690164699</v>
      </c>
      <c r="O14" s="5">
        <v>818328.13743539155</v>
      </c>
      <c r="P14" s="5">
        <v>874298.54563317879</v>
      </c>
      <c r="Q14" s="5">
        <v>914163.45767780463</v>
      </c>
      <c r="R14" s="5">
        <v>941083.73055090394</v>
      </c>
      <c r="S14" s="5">
        <v>864722.6691448061</v>
      </c>
      <c r="T14" s="5">
        <v>700068.33443242637</v>
      </c>
      <c r="U14" s="5">
        <v>704153.48006609047</v>
      </c>
      <c r="V14" s="5">
        <v>709033.28649565135</v>
      </c>
      <c r="W14" s="5">
        <v>629323.49176382471</v>
      </c>
      <c r="X14" s="5">
        <v>582972.34933655278</v>
      </c>
      <c r="Y14" s="5">
        <v>522825.07972229359</v>
      </c>
      <c r="Z14" s="5">
        <v>379708.49970975565</v>
      </c>
      <c r="AA14" s="5">
        <v>454690.6702087163</v>
      </c>
      <c r="AB14" s="5">
        <v>285268.27120655047</v>
      </c>
      <c r="AC14" s="5">
        <v>420718.42011595558</v>
      </c>
      <c r="AD14" s="5">
        <v>324820.65181805124</v>
      </c>
    </row>
    <row r="15" spans="1:30">
      <c r="A15" s="58" t="s">
        <v>128</v>
      </c>
      <c r="B15" s="58" t="s">
        <v>73</v>
      </c>
      <c r="C15" s="5">
        <v>576574.70410496509</v>
      </c>
      <c r="D15" s="5">
        <v>537809.35605556704</v>
      </c>
      <c r="E15" s="5">
        <v>510470.25489927159</v>
      </c>
      <c r="F15" s="5">
        <v>484523.84629448788</v>
      </c>
      <c r="G15" s="5">
        <v>446774.47706163448</v>
      </c>
      <c r="H15" s="5">
        <v>408571.52535325475</v>
      </c>
      <c r="I15" s="5">
        <v>335617.64964470919</v>
      </c>
      <c r="J15" s="5">
        <v>343163.08802197903</v>
      </c>
      <c r="K15" s="5">
        <v>324628.36588473979</v>
      </c>
      <c r="L15" s="5">
        <v>327480.91957764741</v>
      </c>
      <c r="M15" s="5">
        <v>327468.44809549226</v>
      </c>
      <c r="N15" s="5">
        <v>345260.33496196178</v>
      </c>
      <c r="O15" s="5">
        <v>347846.374593916</v>
      </c>
      <c r="P15" s="5">
        <v>366484.37699746678</v>
      </c>
      <c r="Q15" s="5">
        <v>343607.73781457852</v>
      </c>
      <c r="R15" s="5">
        <v>363899.24782520212</v>
      </c>
      <c r="S15" s="5">
        <v>340464.84327105951</v>
      </c>
      <c r="T15" s="5">
        <v>335754.24221065285</v>
      </c>
      <c r="U15" s="5">
        <v>335752.42184913572</v>
      </c>
      <c r="V15" s="5">
        <v>298690.63893070153</v>
      </c>
      <c r="W15" s="5">
        <v>304185.12107737939</v>
      </c>
      <c r="X15" s="5">
        <v>277085.08914322086</v>
      </c>
      <c r="Y15" s="5">
        <v>257922.35237700891</v>
      </c>
      <c r="Z15" s="5">
        <v>226605.82125427402</v>
      </c>
      <c r="AA15" s="5">
        <v>218570.3307605295</v>
      </c>
      <c r="AB15" s="5">
        <v>153855.13147855829</v>
      </c>
      <c r="AC15" s="5">
        <v>173854.55293599091</v>
      </c>
      <c r="AD15" s="5">
        <v>142039.5059226056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7763.8226618964654</v>
      </c>
      <c r="G16" s="5">
        <v>1983.53591199276</v>
      </c>
      <c r="H16" s="5">
        <v>0</v>
      </c>
      <c r="I16" s="5">
        <v>0</v>
      </c>
      <c r="J16" s="5">
        <v>1961.50099658811</v>
      </c>
      <c r="K16" s="5">
        <v>72.740312036460011</v>
      </c>
      <c r="L16" s="5">
        <v>507.31265116783499</v>
      </c>
      <c r="M16" s="5">
        <v>49.576924445880003</v>
      </c>
      <c r="N16" s="5">
        <v>3058.0422891353601</v>
      </c>
      <c r="O16" s="5">
        <v>44.133827705415001</v>
      </c>
      <c r="P16" s="5">
        <v>133.36435058133</v>
      </c>
      <c r="Q16" s="5">
        <v>7121.2530325071002</v>
      </c>
      <c r="R16" s="5">
        <v>129.99102325146001</v>
      </c>
      <c r="S16" s="5">
        <v>116.20225636200001</v>
      </c>
      <c r="T16" s="5">
        <v>307.79657656221502</v>
      </c>
      <c r="U16" s="5">
        <v>126.62905733569499</v>
      </c>
      <c r="V16" s="5">
        <v>1498.1463224399399</v>
      </c>
      <c r="W16" s="5">
        <v>1328.8008369290001</v>
      </c>
      <c r="X16" s="5">
        <v>7504.9240828012553</v>
      </c>
      <c r="Y16" s="5">
        <v>21.659690657294998</v>
      </c>
      <c r="Z16" s="5">
        <v>2643.5725788295349</v>
      </c>
      <c r="AA16" s="5">
        <v>20538.135908826713</v>
      </c>
      <c r="AB16" s="5">
        <v>401.42829478907504</v>
      </c>
      <c r="AC16" s="5">
        <v>512.76583430997505</v>
      </c>
      <c r="AD16" s="5">
        <v>1254.3061990352853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13044.632356258584</v>
      </c>
      <c r="F17" s="5">
        <v>42318.230251830377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2480.0841202760635</v>
      </c>
      <c r="R17" s="5">
        <v>2480.0841202760635</v>
      </c>
      <c r="S17" s="5">
        <v>2486.8788712905189</v>
      </c>
      <c r="T17" s="5">
        <v>6069.967100848603</v>
      </c>
      <c r="U17" s="5">
        <v>8388.0102028912734</v>
      </c>
      <c r="V17" s="5">
        <v>21024.330343427035</v>
      </c>
      <c r="W17" s="5">
        <v>27497.631036664956</v>
      </c>
      <c r="X17" s="5">
        <v>53795.402951459044</v>
      </c>
      <c r="Y17" s="5">
        <v>52097.291698971661</v>
      </c>
      <c r="Z17" s="5">
        <v>56227.807714087845</v>
      </c>
      <c r="AA17" s="5">
        <v>57463.69104550319</v>
      </c>
      <c r="AB17" s="5">
        <v>74979.171679348918</v>
      </c>
      <c r="AC17" s="5">
        <v>75503.285164856818</v>
      </c>
      <c r="AD17" s="5">
        <v>77039.088837057076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203511.73841818745</v>
      </c>
      <c r="H18" s="5">
        <v>203511.73841818745</v>
      </c>
      <c r="I18" s="5">
        <v>203511.73841818745</v>
      </c>
      <c r="J18" s="5">
        <v>254117.82215966028</v>
      </c>
      <c r="K18" s="5">
        <v>377161.70510793553</v>
      </c>
      <c r="L18" s="5">
        <v>377161.70510793553</v>
      </c>
      <c r="M18" s="5">
        <v>377161.70510793553</v>
      </c>
      <c r="N18" s="5">
        <v>377161.70510793553</v>
      </c>
      <c r="O18" s="5">
        <v>429566.18686666735</v>
      </c>
      <c r="P18" s="5">
        <v>429566.18686666735</v>
      </c>
      <c r="Q18" s="5">
        <v>568210.12703442143</v>
      </c>
      <c r="R18" s="5">
        <v>568210.12703442143</v>
      </c>
      <c r="S18" s="5">
        <v>568210.12703442143</v>
      </c>
      <c r="T18" s="5">
        <v>570510.40356812475</v>
      </c>
      <c r="U18" s="5">
        <v>570510.40356812475</v>
      </c>
      <c r="V18" s="5">
        <v>570510.40356812475</v>
      </c>
      <c r="W18" s="5">
        <v>570510.40356812475</v>
      </c>
      <c r="X18" s="5">
        <v>570510.40356812475</v>
      </c>
      <c r="Y18" s="5">
        <v>622245.71397159726</v>
      </c>
      <c r="Z18" s="5">
        <v>622245.71397159726</v>
      </c>
      <c r="AA18" s="5">
        <v>622245.71397159726</v>
      </c>
      <c r="AB18" s="5">
        <v>622245.71397159726</v>
      </c>
      <c r="AC18" s="5">
        <v>622245.71397159726</v>
      </c>
      <c r="AD18" s="5">
        <v>622245.71397159726</v>
      </c>
    </row>
    <row r="20" spans="1:30">
      <c r="A20" s="58" t="s">
        <v>131</v>
      </c>
      <c r="B20" s="58" t="s">
        <v>70</v>
      </c>
      <c r="C20" s="5">
        <v>49712.004070010858</v>
      </c>
      <c r="D20" s="5">
        <v>287990.83177716425</v>
      </c>
      <c r="E20" s="5">
        <v>511042.1625129109</v>
      </c>
      <c r="F20" s="5">
        <v>691528.66431279434</v>
      </c>
      <c r="G20" s="5">
        <v>1015277.4554015619</v>
      </c>
      <c r="H20" s="5">
        <v>1329658.5555964462</v>
      </c>
      <c r="I20" s="5">
        <v>1506540.089014539</v>
      </c>
      <c r="J20" s="5">
        <v>1523400.7556871444</v>
      </c>
      <c r="K20" s="5">
        <v>1608913.5758744741</v>
      </c>
      <c r="L20" s="5">
        <v>1624558.8565629295</v>
      </c>
      <c r="M20" s="5">
        <v>1664118.2258932707</v>
      </c>
      <c r="N20" s="5">
        <v>1706569.8708291675</v>
      </c>
      <c r="O20" s="5">
        <v>1734747.4893855243</v>
      </c>
      <c r="P20" s="5">
        <v>1771528.7055290316</v>
      </c>
      <c r="Q20" s="5">
        <v>1951027.1307118938</v>
      </c>
      <c r="R20" s="5">
        <v>1989098.4217460344</v>
      </c>
      <c r="S20" s="5">
        <v>2125908.8042064225</v>
      </c>
      <c r="T20" s="5">
        <v>2213430.6430204734</v>
      </c>
      <c r="U20" s="5">
        <v>2337966.0118204174</v>
      </c>
      <c r="V20" s="5">
        <v>2666556.9781424482</v>
      </c>
      <c r="W20" s="5">
        <v>2838987.1135146273</v>
      </c>
      <c r="X20" s="5">
        <v>3212898.62631007</v>
      </c>
      <c r="Y20" s="5">
        <v>3418091.3125761724</v>
      </c>
      <c r="Z20" s="5">
        <v>3829039.2884930884</v>
      </c>
      <c r="AA20" s="5">
        <v>3976036.1881949161</v>
      </c>
      <c r="AB20" s="5">
        <v>4663376.0990417479</v>
      </c>
      <c r="AC20" s="5">
        <v>4702048.15328144</v>
      </c>
      <c r="AD20" s="5">
        <v>4677791.0295587908</v>
      </c>
    </row>
    <row r="21" spans="1:30">
      <c r="A21" s="58" t="s">
        <v>131</v>
      </c>
      <c r="B21" s="58" t="s">
        <v>71</v>
      </c>
      <c r="C21" s="5">
        <v>2726983.7691874863</v>
      </c>
      <c r="D21" s="5">
        <v>2784607.0902210246</v>
      </c>
      <c r="E21" s="5">
        <v>3071100.0893130177</v>
      </c>
      <c r="F21" s="5">
        <v>2896353.0178232603</v>
      </c>
      <c r="G21" s="5">
        <v>2813054.1842234936</v>
      </c>
      <c r="H21" s="5">
        <v>2527531.0513329823</v>
      </c>
      <c r="I21" s="5">
        <v>2446950.6557170302</v>
      </c>
      <c r="J21" s="5">
        <v>2753325.1246981872</v>
      </c>
      <c r="K21" s="5">
        <v>2453168.9607041907</v>
      </c>
      <c r="L21" s="5">
        <v>2236820.3648278387</v>
      </c>
      <c r="M21" s="5">
        <v>2244453.7002517418</v>
      </c>
      <c r="N21" s="5">
        <v>2230382.4471009709</v>
      </c>
      <c r="O21" s="5">
        <v>2266026.5656413953</v>
      </c>
      <c r="P21" s="5">
        <v>2207981.383364771</v>
      </c>
      <c r="Q21" s="5">
        <v>2247175.3692366234</v>
      </c>
      <c r="R21" s="5">
        <v>2234780.4127893504</v>
      </c>
      <c r="S21" s="5">
        <v>2272030.9011077331</v>
      </c>
      <c r="T21" s="5">
        <v>2404470.523887807</v>
      </c>
      <c r="U21" s="5">
        <v>2196731.0888636177</v>
      </c>
      <c r="V21" s="5">
        <v>2367489.889451189</v>
      </c>
      <c r="W21" s="5">
        <v>2294337.6285173427</v>
      </c>
      <c r="X21" s="5">
        <v>2370140.0523879016</v>
      </c>
      <c r="Y21" s="5">
        <v>2309767.7322436813</v>
      </c>
      <c r="Z21" s="5">
        <v>2412206.3628679691</v>
      </c>
      <c r="AA21" s="5">
        <v>2405490.1824789131</v>
      </c>
      <c r="AB21" s="5">
        <v>2457936.5206099092</v>
      </c>
      <c r="AC21" s="5">
        <v>2187183.7079420779</v>
      </c>
      <c r="AD21" s="5">
        <v>2154153.3063100707</v>
      </c>
    </row>
    <row r="22" spans="1:30">
      <c r="A22" s="58" t="s">
        <v>131</v>
      </c>
      <c r="B22" s="58" t="s">
        <v>72</v>
      </c>
      <c r="C22" s="5">
        <v>2056249.7991797153</v>
      </c>
      <c r="D22" s="5">
        <v>1939091.7541720707</v>
      </c>
      <c r="E22" s="5">
        <v>1715642.7709772149</v>
      </c>
      <c r="F22" s="5">
        <v>1542478.7547253156</v>
      </c>
      <c r="G22" s="5">
        <v>1472514.4203394544</v>
      </c>
      <c r="H22" s="5">
        <v>1326383.1838629281</v>
      </c>
      <c r="I22" s="5">
        <v>1113230.3585170279</v>
      </c>
      <c r="J22" s="5">
        <v>967189.50298837386</v>
      </c>
      <c r="K22" s="5">
        <v>845354.21253731858</v>
      </c>
      <c r="L22" s="5">
        <v>851450.14842242259</v>
      </c>
      <c r="M22" s="5">
        <v>852469.30819421983</v>
      </c>
      <c r="N22" s="5">
        <v>884108.71364840958</v>
      </c>
      <c r="O22" s="5">
        <v>852852.81321678823</v>
      </c>
      <c r="P22" s="5">
        <v>929319.46373890375</v>
      </c>
      <c r="Q22" s="5">
        <v>906159.60352587316</v>
      </c>
      <c r="R22" s="5">
        <v>942323.71585392859</v>
      </c>
      <c r="S22" s="5">
        <v>871328.67090847262</v>
      </c>
      <c r="T22" s="5">
        <v>696651.00509687618</v>
      </c>
      <c r="U22" s="5">
        <v>702156.74571162858</v>
      </c>
      <c r="V22" s="5">
        <v>705568.58234420954</v>
      </c>
      <c r="W22" s="5">
        <v>623744.5573837203</v>
      </c>
      <c r="X22" s="5">
        <v>582936.91415513132</v>
      </c>
      <c r="Y22" s="5">
        <v>525968.66311766137</v>
      </c>
      <c r="Z22" s="5">
        <v>376878.26861396356</v>
      </c>
      <c r="AA22" s="5">
        <v>451465.41627302195</v>
      </c>
      <c r="AB22" s="5">
        <v>284166.02104369714</v>
      </c>
      <c r="AC22" s="5">
        <v>414119.88777119113</v>
      </c>
      <c r="AD22" s="5">
        <v>319982.80474069953</v>
      </c>
    </row>
    <row r="23" spans="1:30">
      <c r="A23" s="58" t="s">
        <v>131</v>
      </c>
      <c r="B23" s="58" t="s">
        <v>73</v>
      </c>
      <c r="C23" s="5">
        <v>576574.70410496579</v>
      </c>
      <c r="D23" s="5">
        <v>537809.35605556797</v>
      </c>
      <c r="E23" s="5">
        <v>510470.25489927287</v>
      </c>
      <c r="F23" s="5">
        <v>484523.84629448934</v>
      </c>
      <c r="G23" s="5">
        <v>446774.47706163587</v>
      </c>
      <c r="H23" s="5">
        <v>408571.52535325562</v>
      </c>
      <c r="I23" s="5">
        <v>335617.64964471152</v>
      </c>
      <c r="J23" s="5">
        <v>343864.59553206404</v>
      </c>
      <c r="K23" s="5">
        <v>329980.36216479959</v>
      </c>
      <c r="L23" s="5">
        <v>336345.77135554963</v>
      </c>
      <c r="M23" s="5">
        <v>336688.63837644248</v>
      </c>
      <c r="N23" s="5">
        <v>346835.01146732195</v>
      </c>
      <c r="O23" s="5">
        <v>348056.24501942191</v>
      </c>
      <c r="P23" s="5">
        <v>362976.30539764994</v>
      </c>
      <c r="Q23" s="5">
        <v>333837.18510063924</v>
      </c>
      <c r="R23" s="5">
        <v>354210.91874587873</v>
      </c>
      <c r="S23" s="5">
        <v>332089.9835827013</v>
      </c>
      <c r="T23" s="5">
        <v>336660.50491025281</v>
      </c>
      <c r="U23" s="5">
        <v>334907.62303643429</v>
      </c>
      <c r="V23" s="5">
        <v>296863.13046939671</v>
      </c>
      <c r="W23" s="5">
        <v>302852.68049409223</v>
      </c>
      <c r="X23" s="5">
        <v>276641.26662369136</v>
      </c>
      <c r="Y23" s="5">
        <v>259687.22168385412</v>
      </c>
      <c r="Z23" s="5">
        <v>226271.21056977313</v>
      </c>
      <c r="AA23" s="5">
        <v>218293.69769113045</v>
      </c>
      <c r="AB23" s="5">
        <v>153413.04165927385</v>
      </c>
      <c r="AC23" s="5">
        <v>174465.92845870147</v>
      </c>
      <c r="AD23" s="5">
        <v>141233.7377325726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7763.8226618964654</v>
      </c>
      <c r="G24" s="5">
        <v>1983.53591199276</v>
      </c>
      <c r="H24" s="5">
        <v>0</v>
      </c>
      <c r="I24" s="5">
        <v>0</v>
      </c>
      <c r="J24" s="5">
        <v>1961.50099658811</v>
      </c>
      <c r="K24" s="5">
        <v>72.740312036460011</v>
      </c>
      <c r="L24" s="5">
        <v>507.31265116783499</v>
      </c>
      <c r="M24" s="5">
        <v>49.576924445880003</v>
      </c>
      <c r="N24" s="5">
        <v>2746.3375409804603</v>
      </c>
      <c r="O24" s="5">
        <v>44.133827705415001</v>
      </c>
      <c r="P24" s="5">
        <v>108.44192352048002</v>
      </c>
      <c r="Q24" s="5">
        <v>5908.9095846974951</v>
      </c>
      <c r="R24" s="5">
        <v>118.47996288148501</v>
      </c>
      <c r="S24" s="5">
        <v>0</v>
      </c>
      <c r="T24" s="5">
        <v>30.303488520825002</v>
      </c>
      <c r="U24" s="5">
        <v>110.389135113235</v>
      </c>
      <c r="V24" s="5">
        <v>102.948691329315</v>
      </c>
      <c r="W24" s="5">
        <v>1276.4745218771052</v>
      </c>
      <c r="X24" s="5">
        <v>5042.6748453138307</v>
      </c>
      <c r="Y24" s="5">
        <v>21.659690657294998</v>
      </c>
      <c r="Z24" s="5">
        <v>2146.01757860102</v>
      </c>
      <c r="AA24" s="5">
        <v>28480.709836137477</v>
      </c>
      <c r="AB24" s="5">
        <v>58.082488816560002</v>
      </c>
      <c r="AC24" s="5">
        <v>687.26371978045995</v>
      </c>
      <c r="AD24" s="5">
        <v>1365.3121124738352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13044.632356258584</v>
      </c>
      <c r="F25" s="5">
        <v>42318.230251830377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3040.7077607296919</v>
      </c>
      <c r="Q25" s="5">
        <v>3040.7077607296919</v>
      </c>
      <c r="R25" s="5">
        <v>3203.9050872794414</v>
      </c>
      <c r="S25" s="5">
        <v>3212.6829094363711</v>
      </c>
      <c r="T25" s="5">
        <v>7969.2593584592187</v>
      </c>
      <c r="U25" s="5">
        <v>9911.3749605783414</v>
      </c>
      <c r="V25" s="5">
        <v>21935.674778263372</v>
      </c>
      <c r="W25" s="5">
        <v>30353.230875742291</v>
      </c>
      <c r="X25" s="5">
        <v>54034.045255845056</v>
      </c>
      <c r="Y25" s="5">
        <v>51689.231613754826</v>
      </c>
      <c r="Z25" s="5">
        <v>56506.930502108364</v>
      </c>
      <c r="AA25" s="5">
        <v>57675.906898399553</v>
      </c>
      <c r="AB25" s="5">
        <v>74919.103819106953</v>
      </c>
      <c r="AC25" s="5">
        <v>75554.004473212786</v>
      </c>
      <c r="AD25" s="5">
        <v>77111.176224971307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203511.73841818745</v>
      </c>
      <c r="H26" s="5">
        <v>203511.73841818745</v>
      </c>
      <c r="I26" s="5">
        <v>203511.73841818745</v>
      </c>
      <c r="J26" s="5">
        <v>254117.82215966028</v>
      </c>
      <c r="K26" s="5">
        <v>254117.82215966028</v>
      </c>
      <c r="L26" s="5">
        <v>254117.82215966028</v>
      </c>
      <c r="M26" s="5">
        <v>254117.82215966028</v>
      </c>
      <c r="N26" s="5">
        <v>254117.82215966028</v>
      </c>
      <c r="O26" s="5">
        <v>306522.30391839205</v>
      </c>
      <c r="P26" s="5">
        <v>306522.30391839205</v>
      </c>
      <c r="Q26" s="5">
        <v>445166.24408614612</v>
      </c>
      <c r="R26" s="5">
        <v>445166.24408614612</v>
      </c>
      <c r="S26" s="5">
        <v>445166.24408614612</v>
      </c>
      <c r="T26" s="5">
        <v>570510.40356812475</v>
      </c>
      <c r="U26" s="5">
        <v>570510.40356812475</v>
      </c>
      <c r="V26" s="5">
        <v>570510.40356812475</v>
      </c>
      <c r="W26" s="5">
        <v>570510.40356812475</v>
      </c>
      <c r="X26" s="5">
        <v>570510.40356812475</v>
      </c>
      <c r="Y26" s="5">
        <v>622245.71397159726</v>
      </c>
      <c r="Z26" s="5">
        <v>622245.71397159726</v>
      </c>
      <c r="AA26" s="5">
        <v>622245.71397159726</v>
      </c>
      <c r="AB26" s="5">
        <v>622245.71397159726</v>
      </c>
      <c r="AC26" s="5">
        <v>622245.71397159726</v>
      </c>
      <c r="AD26" s="5">
        <v>622245.71397159726</v>
      </c>
    </row>
    <row r="28" spans="1:30">
      <c r="A28" s="58" t="s">
        <v>134</v>
      </c>
      <c r="B28" s="58" t="s">
        <v>70</v>
      </c>
      <c r="C28" s="5">
        <v>49712.004070010858</v>
      </c>
      <c r="D28" s="5">
        <v>287959.27863737365</v>
      </c>
      <c r="E28" s="5">
        <v>510171.87951793452</v>
      </c>
      <c r="F28" s="5">
        <v>687800.77593402378</v>
      </c>
      <c r="G28" s="5">
        <v>1012736.4139309467</v>
      </c>
      <c r="H28" s="5">
        <v>1245441.6951260122</v>
      </c>
      <c r="I28" s="5">
        <v>1447205.3055394003</v>
      </c>
      <c r="J28" s="5">
        <v>1490017.8732356203</v>
      </c>
      <c r="K28" s="5">
        <v>1512465.4728634513</v>
      </c>
      <c r="L28" s="5">
        <v>1533074.6787257711</v>
      </c>
      <c r="M28" s="5">
        <v>1566166.0335566239</v>
      </c>
      <c r="N28" s="5">
        <v>1594341.4668585071</v>
      </c>
      <c r="O28" s="5">
        <v>1610036.8763127716</v>
      </c>
      <c r="P28" s="5">
        <v>1635732.0462610521</v>
      </c>
      <c r="Q28" s="5">
        <v>1792405.441572712</v>
      </c>
      <c r="R28" s="5">
        <v>1841057.4439744635</v>
      </c>
      <c r="S28" s="5">
        <v>2025280.3905529245</v>
      </c>
      <c r="T28" s="5">
        <v>2199553.7874089107</v>
      </c>
      <c r="U28" s="5">
        <v>2325704.3250918575</v>
      </c>
      <c r="V28" s="5">
        <v>2635624.0226262547</v>
      </c>
      <c r="W28" s="5">
        <v>2843187.7973636356</v>
      </c>
      <c r="X28" s="5">
        <v>3202489.0155092203</v>
      </c>
      <c r="Y28" s="5">
        <v>3424211.9261065517</v>
      </c>
      <c r="Z28" s="5">
        <v>3825827.2146716914</v>
      </c>
      <c r="AA28" s="5">
        <v>3953999.6073225886</v>
      </c>
      <c r="AB28" s="5">
        <v>4680733.7915483732</v>
      </c>
      <c r="AC28" s="5">
        <v>4726867.9597664438</v>
      </c>
      <c r="AD28" s="5">
        <v>4685748.4408365712</v>
      </c>
    </row>
    <row r="29" spans="1:30">
      <c r="A29" s="58" t="s">
        <v>134</v>
      </c>
      <c r="B29" s="58" t="s">
        <v>71</v>
      </c>
      <c r="C29" s="5">
        <v>2726983.7691874863</v>
      </c>
      <c r="D29" s="5">
        <v>2784604.2784307734</v>
      </c>
      <c r="E29" s="5">
        <v>3070863.7994102347</v>
      </c>
      <c r="F29" s="5">
        <v>2895905.9291148051</v>
      </c>
      <c r="G29" s="5">
        <v>2812885.2744815992</v>
      </c>
      <c r="H29" s="5">
        <v>2512337.0466150362</v>
      </c>
      <c r="I29" s="5">
        <v>2437744.0087680244</v>
      </c>
      <c r="J29" s="5">
        <v>2749234.3992022397</v>
      </c>
      <c r="K29" s="5">
        <v>2437124.0003313925</v>
      </c>
      <c r="L29" s="5">
        <v>2221935.8778392058</v>
      </c>
      <c r="M29" s="5">
        <v>2227905.5676843231</v>
      </c>
      <c r="N29" s="5">
        <v>2212419.0624743178</v>
      </c>
      <c r="O29" s="5">
        <v>2244953.0323413741</v>
      </c>
      <c r="P29" s="5">
        <v>2184685.9477839307</v>
      </c>
      <c r="Q29" s="5">
        <v>2218079.1846541259</v>
      </c>
      <c r="R29" s="5">
        <v>2208401.8427051203</v>
      </c>
      <c r="S29" s="5">
        <v>2255193.9778922792</v>
      </c>
      <c r="T29" s="5">
        <v>2410357.6766269407</v>
      </c>
      <c r="U29" s="5">
        <v>2203032.0785807488</v>
      </c>
      <c r="V29" s="5">
        <v>2369450.2898348081</v>
      </c>
      <c r="W29" s="5">
        <v>2301814.6873346623</v>
      </c>
      <c r="X29" s="5">
        <v>2372400.6947713173</v>
      </c>
      <c r="Y29" s="5">
        <v>2318225.3551380904</v>
      </c>
      <c r="Z29" s="5">
        <v>2422963.8503763815</v>
      </c>
      <c r="AA29" s="5">
        <v>2408309.0417435504</v>
      </c>
      <c r="AB29" s="5">
        <v>2457953.1674012654</v>
      </c>
      <c r="AC29" s="5">
        <v>2188760.6149017164</v>
      </c>
      <c r="AD29" s="5">
        <v>2154619.2340703937</v>
      </c>
    </row>
    <row r="30" spans="1:30">
      <c r="A30" s="58" t="s">
        <v>134</v>
      </c>
      <c r="B30" s="58" t="s">
        <v>72</v>
      </c>
      <c r="C30" s="5">
        <v>2049352.5681467112</v>
      </c>
      <c r="D30" s="5">
        <v>1928876.8883926489</v>
      </c>
      <c r="E30" s="5">
        <v>1708201.9091117852</v>
      </c>
      <c r="F30" s="5">
        <v>1518019.3724769789</v>
      </c>
      <c r="G30" s="5">
        <v>1416639.4326756375</v>
      </c>
      <c r="H30" s="5">
        <v>1296636.8157288518</v>
      </c>
      <c r="I30" s="5">
        <v>1088980.4971447906</v>
      </c>
      <c r="J30" s="5">
        <v>909933.20479767653</v>
      </c>
      <c r="K30" s="5">
        <v>780080.97203072754</v>
      </c>
      <c r="L30" s="5">
        <v>772176.80329744238</v>
      </c>
      <c r="M30" s="5">
        <v>773830.13432114432</v>
      </c>
      <c r="N30" s="5">
        <v>797682.09019773803</v>
      </c>
      <c r="O30" s="5">
        <v>750156.77541631518</v>
      </c>
      <c r="P30" s="5">
        <v>812521.21180406085</v>
      </c>
      <c r="Q30" s="5">
        <v>929987.84908141266</v>
      </c>
      <c r="R30" s="5">
        <v>949558.96285663755</v>
      </c>
      <c r="S30" s="5">
        <v>870355.54981287767</v>
      </c>
      <c r="T30" s="5">
        <v>699066.7944448957</v>
      </c>
      <c r="U30" s="5">
        <v>704534.52188453288</v>
      </c>
      <c r="V30" s="5">
        <v>712500.17270603194</v>
      </c>
      <c r="W30" s="5">
        <v>619447.46870072722</v>
      </c>
      <c r="X30" s="5">
        <v>582537.47645898431</v>
      </c>
      <c r="Y30" s="5">
        <v>516702.73914276605</v>
      </c>
      <c r="Z30" s="5">
        <v>375998.51446971443</v>
      </c>
      <c r="AA30" s="5">
        <v>454499.58701558883</v>
      </c>
      <c r="AB30" s="5">
        <v>289621.89793374803</v>
      </c>
      <c r="AC30" s="5">
        <v>418696.57673568826</v>
      </c>
      <c r="AD30" s="5">
        <v>325560.99525529734</v>
      </c>
    </row>
    <row r="31" spans="1:30">
      <c r="A31" s="58" t="s">
        <v>134</v>
      </c>
      <c r="B31" s="58" t="s">
        <v>73</v>
      </c>
      <c r="C31" s="5">
        <v>577246.80212605523</v>
      </c>
      <c r="D31" s="5">
        <v>538686.78565500479</v>
      </c>
      <c r="E31" s="5">
        <v>511298.43361825496</v>
      </c>
      <c r="F31" s="5">
        <v>475754.32613943768</v>
      </c>
      <c r="G31" s="5">
        <v>434865.38575662317</v>
      </c>
      <c r="H31" s="5">
        <v>396174.30295013817</v>
      </c>
      <c r="I31" s="5">
        <v>312397.41063718108</v>
      </c>
      <c r="J31" s="5">
        <v>321419.99944713974</v>
      </c>
      <c r="K31" s="5">
        <v>320670.40420714917</v>
      </c>
      <c r="L31" s="5">
        <v>318811.61683486769</v>
      </c>
      <c r="M31" s="5">
        <v>322352.45893415209</v>
      </c>
      <c r="N31" s="5">
        <v>337416.95201992139</v>
      </c>
      <c r="O31" s="5">
        <v>345026.00534140709</v>
      </c>
      <c r="P31" s="5">
        <v>360112.51215728064</v>
      </c>
      <c r="Q31" s="5">
        <v>350889.13977886306</v>
      </c>
      <c r="R31" s="5">
        <v>369559.08057834179</v>
      </c>
      <c r="S31" s="5">
        <v>343762.8203299772</v>
      </c>
      <c r="T31" s="5">
        <v>335455.45601157192</v>
      </c>
      <c r="U31" s="5">
        <v>334773.58141490747</v>
      </c>
      <c r="V31" s="5">
        <v>298849.68508991203</v>
      </c>
      <c r="W31" s="5">
        <v>300995.10666909517</v>
      </c>
      <c r="X31" s="5">
        <v>277371.39876958128</v>
      </c>
      <c r="Y31" s="5">
        <v>257212.23747065885</v>
      </c>
      <c r="Z31" s="5">
        <v>225611.67980842027</v>
      </c>
      <c r="AA31" s="5">
        <v>218656.40068714609</v>
      </c>
      <c r="AB31" s="5">
        <v>154722.49116116716</v>
      </c>
      <c r="AC31" s="5">
        <v>174399.49889565283</v>
      </c>
      <c r="AD31" s="5">
        <v>142038.46998518938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5679.3202978127156</v>
      </c>
      <c r="G32" s="5">
        <v>0</v>
      </c>
      <c r="H32" s="5">
        <v>0</v>
      </c>
      <c r="I32" s="5">
        <v>0</v>
      </c>
      <c r="J32" s="5">
        <v>71.352093207175002</v>
      </c>
      <c r="K32" s="5">
        <v>72.740312036460011</v>
      </c>
      <c r="L32" s="5">
        <v>138.16728281676001</v>
      </c>
      <c r="M32" s="5">
        <v>1035.8552639448951</v>
      </c>
      <c r="N32" s="5">
        <v>2.3874082968249999</v>
      </c>
      <c r="O32" s="5">
        <v>44.133827705415001</v>
      </c>
      <c r="P32" s="5">
        <v>133.36435058133</v>
      </c>
      <c r="Q32" s="5">
        <v>5144.6544499580996</v>
      </c>
      <c r="R32" s="5">
        <v>137.036349313785</v>
      </c>
      <c r="S32" s="5">
        <v>104.5820307258</v>
      </c>
      <c r="T32" s="5">
        <v>1241.906130108825</v>
      </c>
      <c r="U32" s="5">
        <v>39.013895155500002</v>
      </c>
      <c r="V32" s="5">
        <v>1311.971307125445</v>
      </c>
      <c r="W32" s="5">
        <v>1293.378581493195</v>
      </c>
      <c r="X32" s="5">
        <v>7516.5344677448657</v>
      </c>
      <c r="Y32" s="5">
        <v>21.659690657294998</v>
      </c>
      <c r="Z32" s="5">
        <v>3185.6546703143099</v>
      </c>
      <c r="AA32" s="5">
        <v>26216.32735196708</v>
      </c>
      <c r="AB32" s="5">
        <v>2394.8277493820246</v>
      </c>
      <c r="AC32" s="5">
        <v>1721.5176870761597</v>
      </c>
      <c r="AD32" s="5">
        <v>1209.8277120006001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13939.434350996376</v>
      </c>
      <c r="F33" s="5">
        <v>40058.542905903829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3057.3157577867214</v>
      </c>
      <c r="U33" s="5">
        <v>3057.3157577867214</v>
      </c>
      <c r="V33" s="5">
        <v>14202.015678536392</v>
      </c>
      <c r="W33" s="5">
        <v>23057.578862465925</v>
      </c>
      <c r="X33" s="5">
        <v>49470.462332771414</v>
      </c>
      <c r="Y33" s="5">
        <v>49998.977884193577</v>
      </c>
      <c r="Z33" s="5">
        <v>53779.757086745944</v>
      </c>
      <c r="AA33" s="5">
        <v>55346.219351883999</v>
      </c>
      <c r="AB33" s="5">
        <v>74363.334328317433</v>
      </c>
      <c r="AC33" s="5">
        <v>74904.411865208152</v>
      </c>
      <c r="AD33" s="5">
        <v>76854.454570907037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138643.94016775404</v>
      </c>
      <c r="G34" s="5">
        <v>342155.6785859415</v>
      </c>
      <c r="H34" s="5">
        <v>342155.6785859415</v>
      </c>
      <c r="I34" s="5">
        <v>342155.6785859415</v>
      </c>
      <c r="J34" s="5">
        <v>392761.76232741436</v>
      </c>
      <c r="K34" s="5">
        <v>515805.6452756896</v>
      </c>
      <c r="L34" s="5">
        <v>515805.6452756896</v>
      </c>
      <c r="M34" s="5">
        <v>515805.6452756896</v>
      </c>
      <c r="N34" s="5">
        <v>515805.6452756896</v>
      </c>
      <c r="O34" s="5">
        <v>568210.12703442143</v>
      </c>
      <c r="P34" s="5">
        <v>568210.12703442143</v>
      </c>
      <c r="Q34" s="5">
        <v>568210.12703442143</v>
      </c>
      <c r="R34" s="5">
        <v>568210.12703442143</v>
      </c>
      <c r="S34" s="5">
        <v>568210.12703442143</v>
      </c>
      <c r="T34" s="5">
        <v>570510.40356812475</v>
      </c>
      <c r="U34" s="5">
        <v>570510.40356812475</v>
      </c>
      <c r="V34" s="5">
        <v>570510.40356812475</v>
      </c>
      <c r="W34" s="5">
        <v>570510.40356812475</v>
      </c>
      <c r="X34" s="5">
        <v>570510.40356812475</v>
      </c>
      <c r="Y34" s="5">
        <v>622245.71397159726</v>
      </c>
      <c r="Z34" s="5">
        <v>622245.71397159726</v>
      </c>
      <c r="AA34" s="5">
        <v>622245.71397159726</v>
      </c>
      <c r="AB34" s="5">
        <v>622245.71397159726</v>
      </c>
      <c r="AC34" s="5">
        <v>622245.71397159726</v>
      </c>
      <c r="AD34" s="5">
        <v>622245.71397159726</v>
      </c>
    </row>
    <row r="36" spans="1:30">
      <c r="A36" s="58" t="s">
        <v>136</v>
      </c>
      <c r="B36" s="58" t="s">
        <v>70</v>
      </c>
      <c r="C36" s="5">
        <v>49712.004070010858</v>
      </c>
      <c r="D36" s="5">
        <v>287990.83177716425</v>
      </c>
      <c r="E36" s="5">
        <v>511042.1625129109</v>
      </c>
      <c r="F36" s="5">
        <v>691528.66431279434</v>
      </c>
      <c r="G36" s="5">
        <v>1015277.4554015619</v>
      </c>
      <c r="H36" s="5">
        <v>1329658.5555964462</v>
      </c>
      <c r="I36" s="5">
        <v>1506540.089014539</v>
      </c>
      <c r="J36" s="5">
        <v>1523400.7556871444</v>
      </c>
      <c r="K36" s="5">
        <v>1608913.5758744741</v>
      </c>
      <c r="L36" s="5">
        <v>1624558.8565629295</v>
      </c>
      <c r="M36" s="5">
        <v>1664118.2258932707</v>
      </c>
      <c r="N36" s="5">
        <v>1706569.8708291675</v>
      </c>
      <c r="O36" s="5">
        <v>1734747.4893855243</v>
      </c>
      <c r="P36" s="5">
        <v>1771528.7055290316</v>
      </c>
      <c r="Q36" s="5">
        <v>1951027.1307118938</v>
      </c>
      <c r="R36" s="5">
        <v>1989098.4217460344</v>
      </c>
      <c r="S36" s="5">
        <v>2125908.8042064225</v>
      </c>
      <c r="T36" s="5">
        <v>2213430.6430204734</v>
      </c>
      <c r="U36" s="5">
        <v>2337966.0118204174</v>
      </c>
      <c r="V36" s="5">
        <v>2666556.9781424482</v>
      </c>
      <c r="W36" s="5">
        <v>2838987.1135146273</v>
      </c>
      <c r="X36" s="5">
        <v>3212898.62631007</v>
      </c>
      <c r="Y36" s="5">
        <v>3418091.3125761724</v>
      </c>
      <c r="Z36" s="5">
        <v>3829039.2884930884</v>
      </c>
      <c r="AA36" s="5">
        <v>3976036.1881949161</v>
      </c>
      <c r="AB36" s="5">
        <v>4663376.0990417479</v>
      </c>
      <c r="AC36" s="5">
        <v>4702048.15328144</v>
      </c>
      <c r="AD36" s="5">
        <v>4677791.0295587908</v>
      </c>
    </row>
    <row r="37" spans="1:30">
      <c r="A37" s="58" t="s">
        <v>136</v>
      </c>
      <c r="B37" s="58" t="s">
        <v>71</v>
      </c>
      <c r="C37" s="5">
        <v>2726983.7691874863</v>
      </c>
      <c r="D37" s="5">
        <v>2784607.0902210246</v>
      </c>
      <c r="E37" s="5">
        <v>3071100.0893130177</v>
      </c>
      <c r="F37" s="5">
        <v>2896353.0178232603</v>
      </c>
      <c r="G37" s="5">
        <v>2813054.1842234936</v>
      </c>
      <c r="H37" s="5">
        <v>2527531.0513329823</v>
      </c>
      <c r="I37" s="5">
        <v>2446950.6557170302</v>
      </c>
      <c r="J37" s="5">
        <v>2753325.1246981872</v>
      </c>
      <c r="K37" s="5">
        <v>2453168.9607041907</v>
      </c>
      <c r="L37" s="5">
        <v>2236820.3648278387</v>
      </c>
      <c r="M37" s="5">
        <v>2244453.7002517418</v>
      </c>
      <c r="N37" s="5">
        <v>2230382.4471009709</v>
      </c>
      <c r="O37" s="5">
        <v>2266026.5656413953</v>
      </c>
      <c r="P37" s="5">
        <v>2207981.383364771</v>
      </c>
      <c r="Q37" s="5">
        <v>2247175.3692366234</v>
      </c>
      <c r="R37" s="5">
        <v>2234780.4127893504</v>
      </c>
      <c r="S37" s="5">
        <v>2272030.9011077331</v>
      </c>
      <c r="T37" s="5">
        <v>2404470.523887807</v>
      </c>
      <c r="U37" s="5">
        <v>2196731.0888636177</v>
      </c>
      <c r="V37" s="5">
        <v>2367489.889451189</v>
      </c>
      <c r="W37" s="5">
        <v>2294337.6285173427</v>
      </c>
      <c r="X37" s="5">
        <v>2370140.0523879016</v>
      </c>
      <c r="Y37" s="5">
        <v>2309767.7322436813</v>
      </c>
      <c r="Z37" s="5">
        <v>2412206.3628679691</v>
      </c>
      <c r="AA37" s="5">
        <v>2405490.1824789131</v>
      </c>
      <c r="AB37" s="5">
        <v>2457936.5206099092</v>
      </c>
      <c r="AC37" s="5">
        <v>2187183.7079420779</v>
      </c>
      <c r="AD37" s="5">
        <v>2154153.3063100707</v>
      </c>
    </row>
    <row r="38" spans="1:30">
      <c r="A38" s="58" t="s">
        <v>136</v>
      </c>
      <c r="B38" s="58" t="s">
        <v>72</v>
      </c>
      <c r="C38" s="5">
        <v>2056249.7991797153</v>
      </c>
      <c r="D38" s="5">
        <v>1939091.7541720707</v>
      </c>
      <c r="E38" s="5">
        <v>1715642.7709772149</v>
      </c>
      <c r="F38" s="5">
        <v>1542478.7547253156</v>
      </c>
      <c r="G38" s="5">
        <v>1472514.4203394544</v>
      </c>
      <c r="H38" s="5">
        <v>1326383.1838629281</v>
      </c>
      <c r="I38" s="5">
        <v>1113230.3585170279</v>
      </c>
      <c r="J38" s="5">
        <v>967189.50298837386</v>
      </c>
      <c r="K38" s="5">
        <v>845354.21253731858</v>
      </c>
      <c r="L38" s="5">
        <v>851450.14842242259</v>
      </c>
      <c r="M38" s="5">
        <v>852469.30819421983</v>
      </c>
      <c r="N38" s="5">
        <v>884108.71364840958</v>
      </c>
      <c r="O38" s="5">
        <v>852852.81321678823</v>
      </c>
      <c r="P38" s="5">
        <v>929319.46373890375</v>
      </c>
      <c r="Q38" s="5">
        <v>906159.60352587316</v>
      </c>
      <c r="R38" s="5">
        <v>942323.71585392859</v>
      </c>
      <c r="S38" s="5">
        <v>871328.67090847262</v>
      </c>
      <c r="T38" s="5">
        <v>696651.00509687618</v>
      </c>
      <c r="U38" s="5">
        <v>702156.74571162858</v>
      </c>
      <c r="V38" s="5">
        <v>705568.58234420954</v>
      </c>
      <c r="W38" s="5">
        <v>623744.5573837203</v>
      </c>
      <c r="X38" s="5">
        <v>582936.91415513132</v>
      </c>
      <c r="Y38" s="5">
        <v>525968.66311766137</v>
      </c>
      <c r="Z38" s="5">
        <v>376878.26861396356</v>
      </c>
      <c r="AA38" s="5">
        <v>451465.41627302195</v>
      </c>
      <c r="AB38" s="5">
        <v>284166.02104369714</v>
      </c>
      <c r="AC38" s="5">
        <v>414119.88777119113</v>
      </c>
      <c r="AD38" s="5">
        <v>319982.80474069953</v>
      </c>
    </row>
    <row r="39" spans="1:30">
      <c r="A39" s="58" t="s">
        <v>136</v>
      </c>
      <c r="B39" s="58" t="s">
        <v>73</v>
      </c>
      <c r="C39" s="5">
        <v>576574.70410496579</v>
      </c>
      <c r="D39" s="5">
        <v>537809.35605556797</v>
      </c>
      <c r="E39" s="5">
        <v>510470.25489927287</v>
      </c>
      <c r="F39" s="5">
        <v>484523.84629448934</v>
      </c>
      <c r="G39" s="5">
        <v>446774.47706163587</v>
      </c>
      <c r="H39" s="5">
        <v>408571.52535325562</v>
      </c>
      <c r="I39" s="5">
        <v>335617.64964471152</v>
      </c>
      <c r="J39" s="5">
        <v>343864.59553206404</v>
      </c>
      <c r="K39" s="5">
        <v>329980.36216479959</v>
      </c>
      <c r="L39" s="5">
        <v>336345.77135554963</v>
      </c>
      <c r="M39" s="5">
        <v>336688.63837644248</v>
      </c>
      <c r="N39" s="5">
        <v>346835.01146732195</v>
      </c>
      <c r="O39" s="5">
        <v>348056.24501942191</v>
      </c>
      <c r="P39" s="5">
        <v>362976.30539764994</v>
      </c>
      <c r="Q39" s="5">
        <v>333837.18510063924</v>
      </c>
      <c r="R39" s="5">
        <v>354210.91874587873</v>
      </c>
      <c r="S39" s="5">
        <v>332089.9835827013</v>
      </c>
      <c r="T39" s="5">
        <v>336660.50491025281</v>
      </c>
      <c r="U39" s="5">
        <v>334907.62303643429</v>
      </c>
      <c r="V39" s="5">
        <v>296863.13046939671</v>
      </c>
      <c r="W39" s="5">
        <v>302852.68049409223</v>
      </c>
      <c r="X39" s="5">
        <v>276641.26662369136</v>
      </c>
      <c r="Y39" s="5">
        <v>259687.22168385412</v>
      </c>
      <c r="Z39" s="5">
        <v>226271.21056977313</v>
      </c>
      <c r="AA39" s="5">
        <v>218293.69769113045</v>
      </c>
      <c r="AB39" s="5">
        <v>153413.04165927385</v>
      </c>
      <c r="AC39" s="5">
        <v>174465.92845870147</v>
      </c>
      <c r="AD39" s="5">
        <v>141233.7377325726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7763.8226618964654</v>
      </c>
      <c r="G40" s="5">
        <v>1983.53591199276</v>
      </c>
      <c r="H40" s="5">
        <v>0</v>
      </c>
      <c r="I40" s="5">
        <v>0</v>
      </c>
      <c r="J40" s="5">
        <v>1961.50099658811</v>
      </c>
      <c r="K40" s="5">
        <v>72.740312036460011</v>
      </c>
      <c r="L40" s="5">
        <v>507.31265116783499</v>
      </c>
      <c r="M40" s="5">
        <v>49.576924445880003</v>
      </c>
      <c r="N40" s="5">
        <v>2746.3375409804603</v>
      </c>
      <c r="O40" s="5">
        <v>44.133827705415001</v>
      </c>
      <c r="P40" s="5">
        <v>108.44192352048002</v>
      </c>
      <c r="Q40" s="5">
        <v>5908.9095846974951</v>
      </c>
      <c r="R40" s="5">
        <v>118.47996288148501</v>
      </c>
      <c r="S40" s="5">
        <v>0</v>
      </c>
      <c r="T40" s="5">
        <v>30.303488520825002</v>
      </c>
      <c r="U40" s="5">
        <v>110.389135113235</v>
      </c>
      <c r="V40" s="5">
        <v>102.948691329315</v>
      </c>
      <c r="W40" s="5">
        <v>1276.4745218771052</v>
      </c>
      <c r="X40" s="5">
        <v>5042.6748453138307</v>
      </c>
      <c r="Y40" s="5">
        <v>21.659690657294998</v>
      </c>
      <c r="Z40" s="5">
        <v>2146.01757860102</v>
      </c>
      <c r="AA40" s="5">
        <v>28480.709836137477</v>
      </c>
      <c r="AB40" s="5">
        <v>58.082488816560002</v>
      </c>
      <c r="AC40" s="5">
        <v>687.26371978045995</v>
      </c>
      <c r="AD40" s="5">
        <v>1365.3121124738352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13044.632356258584</v>
      </c>
      <c r="F41" s="5">
        <v>42318.230251830377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3040.7077607296919</v>
      </c>
      <c r="Q41" s="5">
        <v>3040.7077607296919</v>
      </c>
      <c r="R41" s="5">
        <v>3203.9050872794414</v>
      </c>
      <c r="S41" s="5">
        <v>3212.6829094363711</v>
      </c>
      <c r="T41" s="5">
        <v>7969.2593584592187</v>
      </c>
      <c r="U41" s="5">
        <v>9911.3749605783414</v>
      </c>
      <c r="V41" s="5">
        <v>21935.674778263372</v>
      </c>
      <c r="W41" s="5">
        <v>30353.230875742291</v>
      </c>
      <c r="X41" s="5">
        <v>54034.045255845056</v>
      </c>
      <c r="Y41" s="5">
        <v>51689.231613754826</v>
      </c>
      <c r="Z41" s="5">
        <v>56506.930502108364</v>
      </c>
      <c r="AA41" s="5">
        <v>57675.906898399553</v>
      </c>
      <c r="AB41" s="5">
        <v>74919.103819106953</v>
      </c>
      <c r="AC41" s="5">
        <v>75554.004473212786</v>
      </c>
      <c r="AD41" s="5">
        <v>77111.176224971307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203511.73841818745</v>
      </c>
      <c r="H42" s="5">
        <v>203511.73841818745</v>
      </c>
      <c r="I42" s="5">
        <v>203511.73841818745</v>
      </c>
      <c r="J42" s="5">
        <v>254117.82215966028</v>
      </c>
      <c r="K42" s="5">
        <v>254117.82215966028</v>
      </c>
      <c r="L42" s="5">
        <v>254117.82215966028</v>
      </c>
      <c r="M42" s="5">
        <v>254117.82215966028</v>
      </c>
      <c r="N42" s="5">
        <v>254117.82215966028</v>
      </c>
      <c r="O42" s="5">
        <v>306522.30391839205</v>
      </c>
      <c r="P42" s="5">
        <v>306522.30391839205</v>
      </c>
      <c r="Q42" s="5">
        <v>445166.24408614612</v>
      </c>
      <c r="R42" s="5">
        <v>445166.24408614612</v>
      </c>
      <c r="S42" s="5">
        <v>445166.24408614612</v>
      </c>
      <c r="T42" s="5">
        <v>570510.40356812475</v>
      </c>
      <c r="U42" s="5">
        <v>570510.40356812475</v>
      </c>
      <c r="V42" s="5">
        <v>570510.40356812475</v>
      </c>
      <c r="W42" s="5">
        <v>570510.40356812475</v>
      </c>
      <c r="X42" s="5">
        <v>570510.40356812475</v>
      </c>
      <c r="Y42" s="5">
        <v>622245.71397159726</v>
      </c>
      <c r="Z42" s="5">
        <v>622245.71397159726</v>
      </c>
      <c r="AA42" s="5">
        <v>622245.71397159726</v>
      </c>
      <c r="AB42" s="5">
        <v>622245.71397159726</v>
      </c>
      <c r="AC42" s="5">
        <v>622245.71397159726</v>
      </c>
      <c r="AD42" s="5">
        <v>622245.71397159726</v>
      </c>
    </row>
    <row r="44" spans="1:30">
      <c r="A44" s="58" t="s">
        <v>137</v>
      </c>
      <c r="B44" s="58" t="s">
        <v>70</v>
      </c>
      <c r="C44" s="5">
        <v>49712.004070010858</v>
      </c>
      <c r="D44" s="5">
        <v>287959.27863737365</v>
      </c>
      <c r="E44" s="5">
        <v>510171.87951793452</v>
      </c>
      <c r="F44" s="5">
        <v>687800.77593402378</v>
      </c>
      <c r="G44" s="5">
        <v>1012736.4139309467</v>
      </c>
      <c r="H44" s="5">
        <v>1245441.6951260122</v>
      </c>
      <c r="I44" s="5">
        <v>1447205.3055394003</v>
      </c>
      <c r="J44" s="5">
        <v>1491788.7466909229</v>
      </c>
      <c r="K44" s="5">
        <v>1514236.3463187527</v>
      </c>
      <c r="L44" s="5">
        <v>1534845.5521810758</v>
      </c>
      <c r="M44" s="5">
        <v>1575283.0273397404</v>
      </c>
      <c r="N44" s="5">
        <v>1610750.1381571889</v>
      </c>
      <c r="O44" s="5">
        <v>1632736.5253802373</v>
      </c>
      <c r="P44" s="5">
        <v>1676947.0163965749</v>
      </c>
      <c r="Q44" s="5">
        <v>1859132.7392385616</v>
      </c>
      <c r="R44" s="5">
        <v>1894939.2202088144</v>
      </c>
      <c r="S44" s="5">
        <v>2122452.2402991084</v>
      </c>
      <c r="T44" s="5">
        <v>2214536.7922824482</v>
      </c>
      <c r="U44" s="5">
        <v>2349905.6595239691</v>
      </c>
      <c r="V44" s="5">
        <v>2655160.2109892219</v>
      </c>
      <c r="W44" s="5">
        <v>2864471.1691090222</v>
      </c>
      <c r="X44" s="5">
        <v>3213179.096632177</v>
      </c>
      <c r="Y44" s="5">
        <v>3425528.6764936713</v>
      </c>
      <c r="Z44" s="5">
        <v>3823170.3900234229</v>
      </c>
      <c r="AA44" s="5">
        <v>3978525.197172591</v>
      </c>
      <c r="AB44" s="5">
        <v>4700552.6776568536</v>
      </c>
      <c r="AC44" s="5">
        <v>4741938.8719873773</v>
      </c>
      <c r="AD44" s="5">
        <v>4699432.2075116429</v>
      </c>
    </row>
    <row r="45" spans="1:30">
      <c r="A45" s="58" t="s">
        <v>137</v>
      </c>
      <c r="B45" s="58" t="s">
        <v>71</v>
      </c>
      <c r="C45" s="5">
        <v>2726983.7691874863</v>
      </c>
      <c r="D45" s="5">
        <v>2784604.2784307734</v>
      </c>
      <c r="E45" s="5">
        <v>3070863.7994102347</v>
      </c>
      <c r="F45" s="5">
        <v>2895905.9291148051</v>
      </c>
      <c r="G45" s="5">
        <v>2812885.2744815992</v>
      </c>
      <c r="H45" s="5">
        <v>2512337.0466150362</v>
      </c>
      <c r="I45" s="5">
        <v>2437744.0087680244</v>
      </c>
      <c r="J45" s="5">
        <v>2749926.5502010812</v>
      </c>
      <c r="K45" s="5">
        <v>2437818.0476343404</v>
      </c>
      <c r="L45" s="5">
        <v>2222628.0288380492</v>
      </c>
      <c r="M45" s="5">
        <v>2231205.9922804092</v>
      </c>
      <c r="N45" s="5">
        <v>2216725.0242137159</v>
      </c>
      <c r="O45" s="5">
        <v>2251046.8509643958</v>
      </c>
      <c r="P45" s="5">
        <v>2194856.0976288831</v>
      </c>
      <c r="Q45" s="5">
        <v>2234836.8696347121</v>
      </c>
      <c r="R45" s="5">
        <v>2221553.7115059025</v>
      </c>
      <c r="S45" s="5">
        <v>2280582.2532590115</v>
      </c>
      <c r="T45" s="5">
        <v>2414136.677834468</v>
      </c>
      <c r="U45" s="5">
        <v>2209091.6415220778</v>
      </c>
      <c r="V45" s="5">
        <v>2374212.1821708032</v>
      </c>
      <c r="W45" s="5">
        <v>2307187.4374541109</v>
      </c>
      <c r="X45" s="5">
        <v>2374339.2918978264</v>
      </c>
      <c r="Y45" s="5">
        <v>2316083.5855187639</v>
      </c>
      <c r="Z45" s="5">
        <v>2418860.2987248776</v>
      </c>
      <c r="AA45" s="5">
        <v>2411477.542428507</v>
      </c>
      <c r="AB45" s="5">
        <v>2455067.1084360015</v>
      </c>
      <c r="AC45" s="5">
        <v>2186065.9025915149</v>
      </c>
      <c r="AD45" s="5">
        <v>2151519.8941798848</v>
      </c>
    </row>
    <row r="46" spans="1:30">
      <c r="A46" s="58" t="s">
        <v>137</v>
      </c>
      <c r="B46" s="58" t="s">
        <v>72</v>
      </c>
      <c r="C46" s="5">
        <v>2049352.5681467101</v>
      </c>
      <c r="D46" s="5">
        <v>1928876.8883926503</v>
      </c>
      <c r="E46" s="5">
        <v>1708201.9091117876</v>
      </c>
      <c r="F46" s="5">
        <v>1518019.372476981</v>
      </c>
      <c r="G46" s="5">
        <v>1416639.4326756399</v>
      </c>
      <c r="H46" s="5">
        <v>1296636.8157288544</v>
      </c>
      <c r="I46" s="5">
        <v>1088980.4971447948</v>
      </c>
      <c r="J46" s="5">
        <v>915894.02251290192</v>
      </c>
      <c r="K46" s="5">
        <v>814016.12633701367</v>
      </c>
      <c r="L46" s="5">
        <v>799272.08061300754</v>
      </c>
      <c r="M46" s="5">
        <v>807911.96016854979</v>
      </c>
      <c r="N46" s="5">
        <v>837558.47204281448</v>
      </c>
      <c r="O46" s="5">
        <v>812440.25902697246</v>
      </c>
      <c r="P46" s="5">
        <v>888238.51817705459</v>
      </c>
      <c r="Q46" s="5">
        <v>928423.87008569017</v>
      </c>
      <c r="R46" s="5">
        <v>973030.78876051854</v>
      </c>
      <c r="S46" s="5">
        <v>871526.97498215921</v>
      </c>
      <c r="T46" s="5">
        <v>696426.82126507617</v>
      </c>
      <c r="U46" s="5">
        <v>701189.20173370698</v>
      </c>
      <c r="V46" s="5">
        <v>706971.27260938752</v>
      </c>
      <c r="W46" s="5">
        <v>613117.63338976924</v>
      </c>
      <c r="X46" s="5">
        <v>581220.29194207129</v>
      </c>
      <c r="Y46" s="5">
        <v>513798.45167198387</v>
      </c>
      <c r="Z46" s="5">
        <v>373908.46977756912</v>
      </c>
      <c r="AA46" s="5">
        <v>449584.48345013836</v>
      </c>
      <c r="AB46" s="5">
        <v>284621.74816630734</v>
      </c>
      <c r="AC46" s="5">
        <v>412707.28717284137</v>
      </c>
      <c r="AD46" s="5">
        <v>320072.48851211753</v>
      </c>
    </row>
    <row r="47" spans="1:30">
      <c r="A47" s="58" t="s">
        <v>137</v>
      </c>
      <c r="B47" s="58" t="s">
        <v>73</v>
      </c>
      <c r="C47" s="5">
        <v>577246.802126055</v>
      </c>
      <c r="D47" s="5">
        <v>538686.78565500525</v>
      </c>
      <c r="E47" s="5">
        <v>511298.43361825519</v>
      </c>
      <c r="F47" s="5">
        <v>475754.32613943773</v>
      </c>
      <c r="G47" s="5">
        <v>434865.38575662317</v>
      </c>
      <c r="H47" s="5">
        <v>396174.30295013858</v>
      </c>
      <c r="I47" s="5">
        <v>312397.41063718149</v>
      </c>
      <c r="J47" s="5">
        <v>321460.50667684322</v>
      </c>
      <c r="K47" s="5">
        <v>323017.8172292157</v>
      </c>
      <c r="L47" s="5">
        <v>328207.10663488595</v>
      </c>
      <c r="M47" s="5">
        <v>330670.92823137675</v>
      </c>
      <c r="N47" s="5">
        <v>340558.45818634873</v>
      </c>
      <c r="O47" s="5">
        <v>343400.87724815024</v>
      </c>
      <c r="P47" s="5">
        <v>358486.36060819146</v>
      </c>
      <c r="Q47" s="5">
        <v>344539.2580360499</v>
      </c>
      <c r="R47" s="5">
        <v>365947.4131872399</v>
      </c>
      <c r="S47" s="5">
        <v>332412.71308670257</v>
      </c>
      <c r="T47" s="5">
        <v>336151.20487729169</v>
      </c>
      <c r="U47" s="5">
        <v>332427.57867417339</v>
      </c>
      <c r="V47" s="5">
        <v>297337.58216608257</v>
      </c>
      <c r="W47" s="5">
        <v>299130.74950326188</v>
      </c>
      <c r="X47" s="5">
        <v>276757.68154067732</v>
      </c>
      <c r="Y47" s="5">
        <v>257961.30543727425</v>
      </c>
      <c r="Z47" s="5">
        <v>225992.69387565233</v>
      </c>
      <c r="AA47" s="5">
        <v>218700.7279714983</v>
      </c>
      <c r="AB47" s="5">
        <v>153517.03542243736</v>
      </c>
      <c r="AC47" s="5">
        <v>174044.81579877078</v>
      </c>
      <c r="AD47" s="5">
        <v>141847.2955959354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5679.3202978127156</v>
      </c>
      <c r="G48" s="5">
        <v>0</v>
      </c>
      <c r="H48" s="5">
        <v>0</v>
      </c>
      <c r="I48" s="5">
        <v>0</v>
      </c>
      <c r="J48" s="5">
        <v>77.819675159460004</v>
      </c>
      <c r="K48" s="5">
        <v>72.740312036460011</v>
      </c>
      <c r="L48" s="5">
        <v>138.16728281676001</v>
      </c>
      <c r="M48" s="5">
        <v>2263.55489426644</v>
      </c>
      <c r="N48" s="5">
        <v>15.95294106867</v>
      </c>
      <c r="O48" s="5">
        <v>44.133827705415001</v>
      </c>
      <c r="P48" s="5">
        <v>240.45206043741501</v>
      </c>
      <c r="Q48" s="5">
        <v>5002.2508831651658</v>
      </c>
      <c r="R48" s="5">
        <v>106.96890251151001</v>
      </c>
      <c r="S48" s="5">
        <v>0</v>
      </c>
      <c r="T48" s="5">
        <v>30.303488520825002</v>
      </c>
      <c r="U48" s="5">
        <v>0</v>
      </c>
      <c r="V48" s="5">
        <v>106.82693380482</v>
      </c>
      <c r="W48" s="5">
        <v>1236.658110373025</v>
      </c>
      <c r="X48" s="5">
        <v>6559.1973966190199</v>
      </c>
      <c r="Y48" s="5">
        <v>21.659690657294998</v>
      </c>
      <c r="Z48" s="5">
        <v>99.156370860750002</v>
      </c>
      <c r="AA48" s="5">
        <v>15929.170519176236</v>
      </c>
      <c r="AB48" s="5">
        <v>66.168560490399997</v>
      </c>
      <c r="AC48" s="5">
        <v>736.22919711250506</v>
      </c>
      <c r="AD48" s="5">
        <v>1206.226773994965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13939.434350996376</v>
      </c>
      <c r="F49" s="5">
        <v>40058.542905903829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4313.759551155782</v>
      </c>
      <c r="U49" s="5">
        <v>4313.759551155782</v>
      </c>
      <c r="V49" s="5">
        <v>14621.029170526203</v>
      </c>
      <c r="W49" s="5">
        <v>25343.950356761354</v>
      </c>
      <c r="X49" s="5">
        <v>49336.479557134611</v>
      </c>
      <c r="Y49" s="5">
        <v>49948.475734850064</v>
      </c>
      <c r="Z49" s="5">
        <v>54358.110205075602</v>
      </c>
      <c r="AA49" s="5">
        <v>55780.782863484725</v>
      </c>
      <c r="AB49" s="5">
        <v>75373.860267728334</v>
      </c>
      <c r="AC49" s="5">
        <v>76060.062785883463</v>
      </c>
      <c r="AD49" s="5">
        <v>77784.332206878375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138643.94016775404</v>
      </c>
      <c r="G50" s="5">
        <v>342155.6785859415</v>
      </c>
      <c r="H50" s="5">
        <v>342155.6785859415</v>
      </c>
      <c r="I50" s="5">
        <v>342155.6785859415</v>
      </c>
      <c r="J50" s="5">
        <v>392761.76232741436</v>
      </c>
      <c r="K50" s="5">
        <v>392761.76232741436</v>
      </c>
      <c r="L50" s="5">
        <v>392761.76232741436</v>
      </c>
      <c r="M50" s="5">
        <v>392761.76232741436</v>
      </c>
      <c r="N50" s="5">
        <v>392761.76232741436</v>
      </c>
      <c r="O50" s="5">
        <v>445166.24408614612</v>
      </c>
      <c r="P50" s="5">
        <v>445166.24408614612</v>
      </c>
      <c r="Q50" s="5">
        <v>445166.24408614612</v>
      </c>
      <c r="R50" s="5">
        <v>445166.24408614612</v>
      </c>
      <c r="S50" s="5">
        <v>445166.24408614612</v>
      </c>
      <c r="T50" s="5">
        <v>570510.40356812475</v>
      </c>
      <c r="U50" s="5">
        <v>570510.40356812475</v>
      </c>
      <c r="V50" s="5">
        <v>570510.40356812475</v>
      </c>
      <c r="W50" s="5">
        <v>570510.40356812475</v>
      </c>
      <c r="X50" s="5">
        <v>570510.40356812475</v>
      </c>
      <c r="Y50" s="5">
        <v>622245.71397159726</v>
      </c>
      <c r="Z50" s="5">
        <v>622245.71397159726</v>
      </c>
      <c r="AA50" s="5">
        <v>622245.71397159726</v>
      </c>
      <c r="AB50" s="5">
        <v>622245.71397159726</v>
      </c>
      <c r="AC50" s="5">
        <v>622245.71397159726</v>
      </c>
      <c r="AD50" s="5">
        <v>622245.71397159726</v>
      </c>
    </row>
    <row r="52" spans="1:30">
      <c r="A52" s="58" t="s">
        <v>138</v>
      </c>
      <c r="B52" s="58" t="s">
        <v>70</v>
      </c>
      <c r="C52" s="5">
        <v>49712.004070010858</v>
      </c>
      <c r="D52" s="5">
        <v>287990.83177716425</v>
      </c>
      <c r="E52" s="5">
        <v>511042.1625129109</v>
      </c>
      <c r="F52" s="5">
        <v>691528.66431279434</v>
      </c>
      <c r="G52" s="5">
        <v>1015277.4554015619</v>
      </c>
      <c r="H52" s="5">
        <v>1329658.5555964462</v>
      </c>
      <c r="I52" s="5">
        <v>1506540.089014539</v>
      </c>
      <c r="J52" s="5">
        <v>1523400.7556871444</v>
      </c>
      <c r="K52" s="5">
        <v>1608913.5758744741</v>
      </c>
      <c r="L52" s="5">
        <v>1624558.8565629295</v>
      </c>
      <c r="M52" s="5">
        <v>1664118.2258932707</v>
      </c>
      <c r="N52" s="5">
        <v>1706569.8708291675</v>
      </c>
      <c r="O52" s="5">
        <v>1734747.4893855243</v>
      </c>
      <c r="P52" s="5">
        <v>1771528.7055290316</v>
      </c>
      <c r="Q52" s="5">
        <v>1951027.1307118938</v>
      </c>
      <c r="R52" s="5">
        <v>1989098.4217460344</v>
      </c>
      <c r="S52" s="5">
        <v>2125908.8042064225</v>
      </c>
      <c r="T52" s="5">
        <v>2213430.6430204734</v>
      </c>
      <c r="U52" s="5">
        <v>2337966.0118204174</v>
      </c>
      <c r="V52" s="5">
        <v>2666556.9781424482</v>
      </c>
      <c r="W52" s="5">
        <v>2838987.1135146273</v>
      </c>
      <c r="X52" s="5">
        <v>3212898.62631007</v>
      </c>
      <c r="Y52" s="5">
        <v>3418091.3125761724</v>
      </c>
      <c r="Z52" s="5">
        <v>3829039.2884930884</v>
      </c>
      <c r="AA52" s="5">
        <v>3976036.1881949161</v>
      </c>
      <c r="AB52" s="5">
        <v>4663376.0990417479</v>
      </c>
      <c r="AC52" s="5">
        <v>4702048.15328144</v>
      </c>
      <c r="AD52" s="5">
        <v>4677791.0295587908</v>
      </c>
    </row>
    <row r="53" spans="1:30">
      <c r="A53" s="58" t="s">
        <v>138</v>
      </c>
      <c r="B53" s="58" t="s">
        <v>71</v>
      </c>
      <c r="C53" s="5">
        <v>2726983.7691874863</v>
      </c>
      <c r="D53" s="5">
        <v>2784607.0902210246</v>
      </c>
      <c r="E53" s="5">
        <v>3071100.0893130177</v>
      </c>
      <c r="F53" s="5">
        <v>2896353.0178232603</v>
      </c>
      <c r="G53" s="5">
        <v>2813054.1842234936</v>
      </c>
      <c r="H53" s="5">
        <v>2527531.0513329823</v>
      </c>
      <c r="I53" s="5">
        <v>2446950.6557170302</v>
      </c>
      <c r="J53" s="5">
        <v>2753325.1246981872</v>
      </c>
      <c r="K53" s="5">
        <v>2453168.9607041907</v>
      </c>
      <c r="L53" s="5">
        <v>2236820.3648278387</v>
      </c>
      <c r="M53" s="5">
        <v>2244453.7002517418</v>
      </c>
      <c r="N53" s="5">
        <v>2230382.4471009709</v>
      </c>
      <c r="O53" s="5">
        <v>2266026.5656413953</v>
      </c>
      <c r="P53" s="5">
        <v>2207981.383364771</v>
      </c>
      <c r="Q53" s="5">
        <v>2247175.3692366234</v>
      </c>
      <c r="R53" s="5">
        <v>2234780.4127893504</v>
      </c>
      <c r="S53" s="5">
        <v>2272030.9011077331</v>
      </c>
      <c r="T53" s="5">
        <v>2404470.523887807</v>
      </c>
      <c r="U53" s="5">
        <v>2196731.0888636177</v>
      </c>
      <c r="V53" s="5">
        <v>2367489.889451189</v>
      </c>
      <c r="W53" s="5">
        <v>2294337.6285173427</v>
      </c>
      <c r="X53" s="5">
        <v>2370140.0523879016</v>
      </c>
      <c r="Y53" s="5">
        <v>2309767.7322436813</v>
      </c>
      <c r="Z53" s="5">
        <v>2412206.3628679691</v>
      </c>
      <c r="AA53" s="5">
        <v>2405490.1824789131</v>
      </c>
      <c r="AB53" s="5">
        <v>2457936.5206099092</v>
      </c>
      <c r="AC53" s="5">
        <v>2187183.7079420779</v>
      </c>
      <c r="AD53" s="5">
        <v>2154153.3063100707</v>
      </c>
    </row>
    <row r="54" spans="1:30">
      <c r="A54" s="58" t="s">
        <v>138</v>
      </c>
      <c r="B54" s="58" t="s">
        <v>72</v>
      </c>
      <c r="C54" s="5">
        <v>2056249.7991797153</v>
      </c>
      <c r="D54" s="5">
        <v>1939091.7541720707</v>
      </c>
      <c r="E54" s="5">
        <v>1715642.7709772149</v>
      </c>
      <c r="F54" s="5">
        <v>1542478.7547253156</v>
      </c>
      <c r="G54" s="5">
        <v>1472514.4203394544</v>
      </c>
      <c r="H54" s="5">
        <v>1326383.1838629281</v>
      </c>
      <c r="I54" s="5">
        <v>1113230.3585170279</v>
      </c>
      <c r="J54" s="5">
        <v>967189.50298837386</v>
      </c>
      <c r="K54" s="5">
        <v>845354.21253731858</v>
      </c>
      <c r="L54" s="5">
        <v>851450.14842242259</v>
      </c>
      <c r="M54" s="5">
        <v>852469.30819421983</v>
      </c>
      <c r="N54" s="5">
        <v>884108.71364840958</v>
      </c>
      <c r="O54" s="5">
        <v>852852.81321678823</v>
      </c>
      <c r="P54" s="5">
        <v>929319.46373890375</v>
      </c>
      <c r="Q54" s="5">
        <v>906159.60352587316</v>
      </c>
      <c r="R54" s="5">
        <v>942323.71585392859</v>
      </c>
      <c r="S54" s="5">
        <v>871328.67090847262</v>
      </c>
      <c r="T54" s="5">
        <v>696651.00509687618</v>
      </c>
      <c r="U54" s="5">
        <v>702156.74571162858</v>
      </c>
      <c r="V54" s="5">
        <v>705568.58234420954</v>
      </c>
      <c r="W54" s="5">
        <v>623744.5573837203</v>
      </c>
      <c r="X54" s="5">
        <v>582936.91415513132</v>
      </c>
      <c r="Y54" s="5">
        <v>525968.66311766137</v>
      </c>
      <c r="Z54" s="5">
        <v>376878.26861396356</v>
      </c>
      <c r="AA54" s="5">
        <v>451465.41627302195</v>
      </c>
      <c r="AB54" s="5">
        <v>284166.02104369714</v>
      </c>
      <c r="AC54" s="5">
        <v>414119.88777119113</v>
      </c>
      <c r="AD54" s="5">
        <v>319982.80474069953</v>
      </c>
    </row>
    <row r="55" spans="1:30">
      <c r="A55" s="58" t="s">
        <v>138</v>
      </c>
      <c r="B55" s="58" t="s">
        <v>73</v>
      </c>
      <c r="C55" s="5">
        <v>576574.70410496579</v>
      </c>
      <c r="D55" s="5">
        <v>537809.35605556797</v>
      </c>
      <c r="E55" s="5">
        <v>510470.25489927287</v>
      </c>
      <c r="F55" s="5">
        <v>484523.84629448934</v>
      </c>
      <c r="G55" s="5">
        <v>446774.47706163587</v>
      </c>
      <c r="H55" s="5">
        <v>408571.52535325562</v>
      </c>
      <c r="I55" s="5">
        <v>335617.64964471152</v>
      </c>
      <c r="J55" s="5">
        <v>343864.59553206404</v>
      </c>
      <c r="K55" s="5">
        <v>329980.36216479959</v>
      </c>
      <c r="L55" s="5">
        <v>336345.77135554963</v>
      </c>
      <c r="M55" s="5">
        <v>336688.63837644248</v>
      </c>
      <c r="N55" s="5">
        <v>346835.01146732195</v>
      </c>
      <c r="O55" s="5">
        <v>348056.24501942191</v>
      </c>
      <c r="P55" s="5">
        <v>362976.30539764994</v>
      </c>
      <c r="Q55" s="5">
        <v>333837.18510063924</v>
      </c>
      <c r="R55" s="5">
        <v>354210.91874587873</v>
      </c>
      <c r="S55" s="5">
        <v>332089.9835827013</v>
      </c>
      <c r="T55" s="5">
        <v>336660.50491025281</v>
      </c>
      <c r="U55" s="5">
        <v>334907.62303643429</v>
      </c>
      <c r="V55" s="5">
        <v>296863.13046939671</v>
      </c>
      <c r="W55" s="5">
        <v>302852.68049409223</v>
      </c>
      <c r="X55" s="5">
        <v>276641.26662369136</v>
      </c>
      <c r="Y55" s="5">
        <v>259687.22168385412</v>
      </c>
      <c r="Z55" s="5">
        <v>226271.21056977313</v>
      </c>
      <c r="AA55" s="5">
        <v>218293.69769113045</v>
      </c>
      <c r="AB55" s="5">
        <v>153413.04165927385</v>
      </c>
      <c r="AC55" s="5">
        <v>174465.92845870147</v>
      </c>
      <c r="AD55" s="5">
        <v>141233.7377325726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7763.8226618964654</v>
      </c>
      <c r="G56" s="5">
        <v>1983.53591199276</v>
      </c>
      <c r="H56" s="5">
        <v>0</v>
      </c>
      <c r="I56" s="5">
        <v>0</v>
      </c>
      <c r="J56" s="5">
        <v>1961.50099658811</v>
      </c>
      <c r="K56" s="5">
        <v>72.740312036460011</v>
      </c>
      <c r="L56" s="5">
        <v>507.31265116783499</v>
      </c>
      <c r="M56" s="5">
        <v>49.576924445880003</v>
      </c>
      <c r="N56" s="5">
        <v>2746.3375409804603</v>
      </c>
      <c r="O56" s="5">
        <v>44.133827705415001</v>
      </c>
      <c r="P56" s="5">
        <v>108.44192352048002</v>
      </c>
      <c r="Q56" s="5">
        <v>5908.9095846974951</v>
      </c>
      <c r="R56" s="5">
        <v>118.47996288148501</v>
      </c>
      <c r="S56" s="5">
        <v>0</v>
      </c>
      <c r="T56" s="5">
        <v>30.303488520825002</v>
      </c>
      <c r="U56" s="5">
        <v>110.389135113235</v>
      </c>
      <c r="V56" s="5">
        <v>102.948691329315</v>
      </c>
      <c r="W56" s="5">
        <v>1276.4745218771052</v>
      </c>
      <c r="X56" s="5">
        <v>5042.6748453138307</v>
      </c>
      <c r="Y56" s="5">
        <v>21.659690657294998</v>
      </c>
      <c r="Z56" s="5">
        <v>2146.01757860102</v>
      </c>
      <c r="AA56" s="5">
        <v>28480.709836137477</v>
      </c>
      <c r="AB56" s="5">
        <v>58.082488816560002</v>
      </c>
      <c r="AC56" s="5">
        <v>687.26371978045995</v>
      </c>
      <c r="AD56" s="5">
        <v>1365.3121124738352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13044.632356258584</v>
      </c>
      <c r="F57" s="5">
        <v>42318.230251830377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3040.7077607296919</v>
      </c>
      <c r="Q57" s="5">
        <v>3040.7077607296919</v>
      </c>
      <c r="R57" s="5">
        <v>3203.9050872794414</v>
      </c>
      <c r="S57" s="5">
        <v>3212.6829094363711</v>
      </c>
      <c r="T57" s="5">
        <v>7969.2593584592187</v>
      </c>
      <c r="U57" s="5">
        <v>9911.3749605783414</v>
      </c>
      <c r="V57" s="5">
        <v>21935.674778263372</v>
      </c>
      <c r="W57" s="5">
        <v>30353.230875742291</v>
      </c>
      <c r="X57" s="5">
        <v>54034.045255845056</v>
      </c>
      <c r="Y57" s="5">
        <v>51689.231613754826</v>
      </c>
      <c r="Z57" s="5">
        <v>56506.930502108364</v>
      </c>
      <c r="AA57" s="5">
        <v>57675.906898399553</v>
      </c>
      <c r="AB57" s="5">
        <v>74919.103819106953</v>
      </c>
      <c r="AC57" s="5">
        <v>75554.004473212786</v>
      </c>
      <c r="AD57" s="5">
        <v>77111.176224971307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203511.73841818745</v>
      </c>
      <c r="H58" s="5">
        <v>203511.73841818745</v>
      </c>
      <c r="I58" s="5">
        <v>203511.73841818745</v>
      </c>
      <c r="J58" s="5">
        <v>254117.82215966028</v>
      </c>
      <c r="K58" s="5">
        <v>254117.82215966028</v>
      </c>
      <c r="L58" s="5">
        <v>254117.82215966028</v>
      </c>
      <c r="M58" s="5">
        <v>254117.82215966028</v>
      </c>
      <c r="N58" s="5">
        <v>254117.82215966028</v>
      </c>
      <c r="O58" s="5">
        <v>306522.30391839205</v>
      </c>
      <c r="P58" s="5">
        <v>306522.30391839205</v>
      </c>
      <c r="Q58" s="5">
        <v>445166.24408614612</v>
      </c>
      <c r="R58" s="5">
        <v>445166.24408614612</v>
      </c>
      <c r="S58" s="5">
        <v>445166.24408614612</v>
      </c>
      <c r="T58" s="5">
        <v>570510.40356812475</v>
      </c>
      <c r="U58" s="5">
        <v>570510.40356812475</v>
      </c>
      <c r="V58" s="5">
        <v>570510.40356812475</v>
      </c>
      <c r="W58" s="5">
        <v>570510.40356812475</v>
      </c>
      <c r="X58" s="5">
        <v>570510.40356812475</v>
      </c>
      <c r="Y58" s="5">
        <v>622245.71397159726</v>
      </c>
      <c r="Z58" s="5">
        <v>622245.71397159726</v>
      </c>
      <c r="AA58" s="5">
        <v>622245.71397159726</v>
      </c>
      <c r="AB58" s="5">
        <v>622245.71397159726</v>
      </c>
      <c r="AC58" s="5">
        <v>622245.71397159726</v>
      </c>
      <c r="AD58" s="5">
        <v>622245.71397159726</v>
      </c>
    </row>
    <row r="60" spans="1:30">
      <c r="A60" s="58" t="s">
        <v>37</v>
      </c>
      <c r="B60" s="58" t="s">
        <v>70</v>
      </c>
      <c r="C60" s="5">
        <v>49711.960792871483</v>
      </c>
      <c r="D60" s="5">
        <v>288029.76701829163</v>
      </c>
      <c r="E60" s="5">
        <v>524300.51107389212</v>
      </c>
      <c r="F60" s="5">
        <v>737982.81567327993</v>
      </c>
      <c r="G60" s="5">
        <v>1102375.1641611489</v>
      </c>
      <c r="H60" s="5">
        <v>1447120.6302931125</v>
      </c>
      <c r="I60" s="5">
        <v>1627589.2545543758</v>
      </c>
      <c r="J60" s="5">
        <v>1678694.1663556932</v>
      </c>
      <c r="K60" s="5">
        <v>1731629.7186275767</v>
      </c>
      <c r="L60" s="5">
        <v>1763505.7168740467</v>
      </c>
      <c r="M60" s="5">
        <v>1827614.8787789776</v>
      </c>
      <c r="N60" s="5">
        <v>1906060.1973455662</v>
      </c>
      <c r="O60" s="5">
        <v>1982019.6026548131</v>
      </c>
      <c r="P60" s="5">
        <v>2093847.9351245691</v>
      </c>
      <c r="Q60" s="5">
        <v>2424928.3064684239</v>
      </c>
      <c r="R60" s="5">
        <v>2515115.309968146</v>
      </c>
      <c r="S60" s="5">
        <v>2684559.7156459643</v>
      </c>
      <c r="T60" s="5">
        <v>2960663.4878115044</v>
      </c>
      <c r="U60" s="5">
        <v>3142264.2416962301</v>
      </c>
      <c r="V60" s="5">
        <v>3453823.7800361444</v>
      </c>
      <c r="W60" s="5">
        <v>3872459.3116151094</v>
      </c>
      <c r="X60" s="5">
        <v>4130735.6851951694</v>
      </c>
      <c r="Y60" s="5">
        <v>4296594.340257681</v>
      </c>
      <c r="Z60" s="5">
        <v>4569731.3709382806</v>
      </c>
      <c r="AA60" s="5">
        <v>4954873.3981389534</v>
      </c>
      <c r="AB60" s="5">
        <v>5513714.1794795031</v>
      </c>
      <c r="AC60" s="5">
        <v>5557664.0492703626</v>
      </c>
      <c r="AD60" s="5">
        <v>5729060.9533373108</v>
      </c>
    </row>
    <row r="61" spans="1:30">
      <c r="A61" s="58" t="s">
        <v>37</v>
      </c>
      <c r="B61" s="58" t="s">
        <v>71</v>
      </c>
      <c r="C61" s="5">
        <v>2726983.7273603692</v>
      </c>
      <c r="D61" s="5">
        <v>2784611.2920653839</v>
      </c>
      <c r="E61" s="5">
        <v>3074651.5930291223</v>
      </c>
      <c r="F61" s="5">
        <v>2905838.1837654351</v>
      </c>
      <c r="G61" s="5">
        <v>2812324.2529331334</v>
      </c>
      <c r="H61" s="5">
        <v>2536438.2748600137</v>
      </c>
      <c r="I61" s="5">
        <v>2455198.4524209695</v>
      </c>
      <c r="J61" s="5">
        <v>2767532.6725101094</v>
      </c>
      <c r="K61" s="5">
        <v>2462331.4626980424</v>
      </c>
      <c r="L61" s="5">
        <v>2249687.4383287961</v>
      </c>
      <c r="M61" s="5">
        <v>2264377.7185900984</v>
      </c>
      <c r="N61" s="5">
        <v>2261289.1166479336</v>
      </c>
      <c r="O61" s="5">
        <v>2308237.77927812</v>
      </c>
      <c r="P61" s="5">
        <v>2269418.7996332617</v>
      </c>
      <c r="Q61" s="5">
        <v>2337996.066392832</v>
      </c>
      <c r="R61" s="5">
        <v>2336019.8879498392</v>
      </c>
      <c r="S61" s="5">
        <v>2384961.2171368841</v>
      </c>
      <c r="T61" s="5">
        <v>2575102.8933965736</v>
      </c>
      <c r="U61" s="5">
        <v>2387991.1038294821</v>
      </c>
      <c r="V61" s="5">
        <v>2561466.0376918116</v>
      </c>
      <c r="W61" s="5">
        <v>2563101.6939540706</v>
      </c>
      <c r="X61" s="5">
        <v>2617140.409933879</v>
      </c>
      <c r="Y61" s="5">
        <v>2536924.1886481917</v>
      </c>
      <c r="Z61" s="5">
        <v>2604269.7497450663</v>
      </c>
      <c r="AA61" s="5">
        <v>2687221.0461627613</v>
      </c>
      <c r="AB61" s="5">
        <v>2700677.238045455</v>
      </c>
      <c r="AC61" s="5">
        <v>2435843.8357618414</v>
      </c>
      <c r="AD61" s="5">
        <v>2470677.3960306048</v>
      </c>
    </row>
    <row r="62" spans="1:30">
      <c r="A62" s="58" t="s">
        <v>37</v>
      </c>
      <c r="B62" s="58" t="s">
        <v>72</v>
      </c>
      <c r="C62" s="5">
        <v>2073645.298977569</v>
      </c>
      <c r="D62" s="5">
        <v>1945393.2446900154</v>
      </c>
      <c r="E62" s="5">
        <v>1718325.4983762796</v>
      </c>
      <c r="F62" s="5">
        <v>1546725.8393896774</v>
      </c>
      <c r="G62" s="5">
        <v>1567962.6955565908</v>
      </c>
      <c r="H62" s="5">
        <v>1396934.9073078998</v>
      </c>
      <c r="I62" s="5">
        <v>1138065.7073805796</v>
      </c>
      <c r="J62" s="5">
        <v>1079960.6259928404</v>
      </c>
      <c r="K62" s="5">
        <v>992583.88093886105</v>
      </c>
      <c r="L62" s="5">
        <v>1032521.3940190574</v>
      </c>
      <c r="M62" s="5">
        <v>996392.90130251623</v>
      </c>
      <c r="N62" s="5">
        <v>997908.20222315541</v>
      </c>
      <c r="O62" s="5">
        <v>980558.96102937218</v>
      </c>
      <c r="P62" s="5">
        <v>1044180.2147174404</v>
      </c>
      <c r="Q62" s="5">
        <v>1084703.7976510318</v>
      </c>
      <c r="R62" s="5">
        <v>1211080.8384589397</v>
      </c>
      <c r="S62" s="5">
        <v>1077057.4153688489</v>
      </c>
      <c r="T62" s="5">
        <v>984317.49166649568</v>
      </c>
      <c r="U62" s="5">
        <v>1064705.7980398862</v>
      </c>
      <c r="V62" s="5">
        <v>1086236.6650652597</v>
      </c>
      <c r="W62" s="5">
        <v>1001604.5820253738</v>
      </c>
      <c r="X62" s="5">
        <v>994625.57932051248</v>
      </c>
      <c r="Y62" s="5">
        <v>1216120.4343635975</v>
      </c>
      <c r="Z62" s="5">
        <v>1165865.3319830147</v>
      </c>
      <c r="AA62" s="5">
        <v>1292408.255462266</v>
      </c>
      <c r="AB62" s="5">
        <v>1835160.7448233177</v>
      </c>
      <c r="AC62" s="5">
        <v>2354314.6025522733</v>
      </c>
      <c r="AD62" s="5">
        <v>1792097.8171852392</v>
      </c>
    </row>
    <row r="63" spans="1:30">
      <c r="A63" s="58" t="s">
        <v>37</v>
      </c>
      <c r="B63" s="58" t="s">
        <v>73</v>
      </c>
      <c r="C63" s="5">
        <v>575118.29866344144</v>
      </c>
      <c r="D63" s="5">
        <v>537300.04620007158</v>
      </c>
      <c r="E63" s="5">
        <v>508870.77945845004</v>
      </c>
      <c r="F63" s="5">
        <v>477984.02017767174</v>
      </c>
      <c r="G63" s="5">
        <v>437324.23566365556</v>
      </c>
      <c r="H63" s="5">
        <v>400383.08250764903</v>
      </c>
      <c r="I63" s="5">
        <v>326027.64622591768</v>
      </c>
      <c r="J63" s="5">
        <v>321470.95722555026</v>
      </c>
      <c r="K63" s="5">
        <v>328898.64511920215</v>
      </c>
      <c r="L63" s="5">
        <v>327773.10321457539</v>
      </c>
      <c r="M63" s="5">
        <v>325231.66349219112</v>
      </c>
      <c r="N63" s="5">
        <v>335915.52368851454</v>
      </c>
      <c r="O63" s="5">
        <v>327869.1039853082</v>
      </c>
      <c r="P63" s="5">
        <v>340431.77989851922</v>
      </c>
      <c r="Q63" s="5">
        <v>317583.85540279921</v>
      </c>
      <c r="R63" s="5">
        <v>337934.26033101801</v>
      </c>
      <c r="S63" s="5">
        <v>309570.39979521499</v>
      </c>
      <c r="T63" s="5">
        <v>298453.65587468538</v>
      </c>
      <c r="U63" s="5">
        <v>295549.50278610055</v>
      </c>
      <c r="V63" s="5">
        <v>277314.97063990822</v>
      </c>
      <c r="W63" s="5">
        <v>269477.91690125753</v>
      </c>
      <c r="X63" s="5">
        <v>249309.79168408638</v>
      </c>
      <c r="Y63" s="5">
        <v>246378.60309958216</v>
      </c>
      <c r="Z63" s="5">
        <v>221467.0386633595</v>
      </c>
      <c r="AA63" s="5">
        <v>195035.82026184228</v>
      </c>
      <c r="AB63" s="5">
        <v>144514.98069930202</v>
      </c>
      <c r="AC63" s="5">
        <v>171048.68630561867</v>
      </c>
      <c r="AD63" s="5">
        <v>138401.00623143287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0</v>
      </c>
      <c r="F64" s="5">
        <v>1684.4740556347049</v>
      </c>
      <c r="G64" s="5">
        <v>12829.113404636011</v>
      </c>
      <c r="H64" s="5">
        <v>262.92293367485496</v>
      </c>
      <c r="I64" s="5">
        <v>45.798037041225008</v>
      </c>
      <c r="J64" s="5">
        <v>0</v>
      </c>
      <c r="K64" s="5">
        <v>0</v>
      </c>
      <c r="L64" s="5">
        <v>64.572665042970002</v>
      </c>
      <c r="M64" s="5">
        <v>93.411617422410004</v>
      </c>
      <c r="N64" s="5">
        <v>9190.9324078681402</v>
      </c>
      <c r="O64" s="5">
        <v>1379.3040863916501</v>
      </c>
      <c r="P64" s="5">
        <v>76.72247089758001</v>
      </c>
      <c r="Q64" s="5">
        <v>2191.8201756521248</v>
      </c>
      <c r="R64" s="5">
        <v>994.65182017330494</v>
      </c>
      <c r="S64" s="5">
        <v>39.441027166109997</v>
      </c>
      <c r="T64" s="5">
        <v>55.656143979449993</v>
      </c>
      <c r="U64" s="5">
        <v>12142.951450091776</v>
      </c>
      <c r="V64" s="5">
        <v>263.62433010502997</v>
      </c>
      <c r="W64" s="5">
        <v>678.81254211543001</v>
      </c>
      <c r="X64" s="5">
        <v>305.55971898270997</v>
      </c>
      <c r="Y64" s="5">
        <v>0</v>
      </c>
      <c r="Z64" s="5">
        <v>80.641755893430002</v>
      </c>
      <c r="AA64" s="5">
        <v>580.61755505444501</v>
      </c>
      <c r="AB64" s="5">
        <v>930.10620586435516</v>
      </c>
      <c r="AC64" s="5">
        <v>5429.4521010025292</v>
      </c>
      <c r="AD64" s="5">
        <v>1613.7234226907851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301</v>
      </c>
      <c r="C4" s="65" t="s">
        <v>301</v>
      </c>
      <c r="D4" s="65" t="s">
        <v>301</v>
      </c>
      <c r="E4" s="65" t="s">
        <v>301</v>
      </c>
      <c r="F4" s="65" t="s">
        <v>301</v>
      </c>
      <c r="G4" s="65" t="s">
        <v>301</v>
      </c>
      <c r="H4" s="65" t="s">
        <v>301</v>
      </c>
      <c r="I4" s="65" t="s">
        <v>301</v>
      </c>
      <c r="J4" s="65" t="s">
        <v>301</v>
      </c>
      <c r="K4" s="65" t="s">
        <v>301</v>
      </c>
      <c r="L4" s="65" t="s">
        <v>301</v>
      </c>
      <c r="M4" s="65" t="s">
        <v>301</v>
      </c>
      <c r="N4" s="65" t="s">
        <v>301</v>
      </c>
      <c r="O4" s="65" t="s">
        <v>301</v>
      </c>
    </row>
    <row r="5" spans="1:16">
      <c r="A5" s="58" t="s">
        <v>240</v>
      </c>
      <c r="B5" s="65" t="s">
        <v>59</v>
      </c>
      <c r="C5" s="65" t="s">
        <v>59</v>
      </c>
      <c r="D5" s="65" t="s">
        <v>301</v>
      </c>
      <c r="E5" s="65" t="s">
        <v>301</v>
      </c>
      <c r="F5" s="65" t="s">
        <v>59</v>
      </c>
      <c r="G5" s="65" t="s">
        <v>301</v>
      </c>
      <c r="H5" s="65" t="s">
        <v>301</v>
      </c>
      <c r="I5" s="65" t="s">
        <v>59</v>
      </c>
      <c r="J5" s="65" t="s">
        <v>301</v>
      </c>
      <c r="K5" s="65" t="s">
        <v>59</v>
      </c>
      <c r="L5" s="65" t="s">
        <v>59</v>
      </c>
      <c r="M5" s="65" t="s">
        <v>59</v>
      </c>
      <c r="N5" s="65" t="s">
        <v>301</v>
      </c>
      <c r="O5" s="65" t="s">
        <v>301</v>
      </c>
    </row>
    <row r="6" spans="1:16">
      <c r="A6" s="58" t="s">
        <v>241</v>
      </c>
      <c r="B6" s="65" t="s">
        <v>301</v>
      </c>
      <c r="C6" s="65" t="s">
        <v>301</v>
      </c>
      <c r="D6" s="65" t="s">
        <v>301</v>
      </c>
      <c r="E6" s="65" t="s">
        <v>301</v>
      </c>
      <c r="F6" s="65" t="s">
        <v>301</v>
      </c>
      <c r="G6" s="65" t="s">
        <v>301</v>
      </c>
      <c r="H6" s="65" t="s">
        <v>301</v>
      </c>
      <c r="I6" s="65" t="s">
        <v>301</v>
      </c>
      <c r="J6" s="65" t="s">
        <v>301</v>
      </c>
      <c r="K6" s="65" t="s">
        <v>301</v>
      </c>
      <c r="L6" s="65" t="s">
        <v>301</v>
      </c>
      <c r="M6" s="65" t="s">
        <v>301</v>
      </c>
      <c r="N6" s="65" t="s">
        <v>301</v>
      </c>
      <c r="O6" s="65" t="s">
        <v>301</v>
      </c>
    </row>
    <row r="7" spans="1:16">
      <c r="A7" s="58" t="s">
        <v>242</v>
      </c>
      <c r="B7" s="65" t="s">
        <v>54</v>
      </c>
      <c r="C7" s="65" t="s">
        <v>54</v>
      </c>
      <c r="D7" s="65" t="s">
        <v>301</v>
      </c>
      <c r="E7" s="65" t="s">
        <v>301</v>
      </c>
      <c r="F7" s="65" t="s">
        <v>54</v>
      </c>
      <c r="G7" s="65" t="s">
        <v>301</v>
      </c>
      <c r="H7" s="65" t="s">
        <v>301</v>
      </c>
      <c r="I7" s="65" t="s">
        <v>54</v>
      </c>
      <c r="J7" s="65" t="s">
        <v>301</v>
      </c>
      <c r="K7" s="65" t="s">
        <v>54</v>
      </c>
      <c r="L7" s="65" t="s">
        <v>54</v>
      </c>
      <c r="M7" s="65" t="s">
        <v>54</v>
      </c>
      <c r="N7" s="65" t="s">
        <v>301</v>
      </c>
      <c r="O7" s="65" t="s">
        <v>301</v>
      </c>
    </row>
    <row r="8" spans="1:16">
      <c r="A8" s="58" t="s">
        <v>243</v>
      </c>
      <c r="B8" s="65" t="s">
        <v>301</v>
      </c>
      <c r="C8" s="65" t="s">
        <v>301</v>
      </c>
      <c r="D8" s="65" t="s">
        <v>301</v>
      </c>
      <c r="E8" s="65" t="s">
        <v>301</v>
      </c>
      <c r="F8" s="65" t="s">
        <v>301</v>
      </c>
      <c r="G8" s="65" t="s">
        <v>301</v>
      </c>
      <c r="H8" s="65" t="s">
        <v>301</v>
      </c>
      <c r="I8" s="65" t="s">
        <v>301</v>
      </c>
      <c r="J8" s="65" t="s">
        <v>301</v>
      </c>
      <c r="K8" s="65" t="s">
        <v>301</v>
      </c>
      <c r="L8" s="65" t="s">
        <v>301</v>
      </c>
      <c r="M8" s="65" t="s">
        <v>301</v>
      </c>
      <c r="N8" s="65" t="s">
        <v>301</v>
      </c>
      <c r="O8" s="65" t="s">
        <v>301</v>
      </c>
    </row>
    <row r="9" spans="1:16">
      <c r="A9" s="58" t="s">
        <v>244</v>
      </c>
      <c r="B9" s="65" t="s">
        <v>46</v>
      </c>
      <c r="C9" s="65" t="s">
        <v>46</v>
      </c>
      <c r="D9" s="65" t="s">
        <v>301</v>
      </c>
      <c r="E9" s="65" t="s">
        <v>301</v>
      </c>
      <c r="F9" s="65" t="s">
        <v>46</v>
      </c>
      <c r="G9" s="65" t="s">
        <v>301</v>
      </c>
      <c r="H9" s="65" t="s">
        <v>301</v>
      </c>
      <c r="I9" s="65" t="s">
        <v>46</v>
      </c>
      <c r="J9" s="65" t="s">
        <v>301</v>
      </c>
      <c r="K9" s="65" t="s">
        <v>46</v>
      </c>
      <c r="L9" s="65" t="s">
        <v>46</v>
      </c>
      <c r="M9" s="65" t="s">
        <v>46</v>
      </c>
      <c r="N9" s="65" t="s">
        <v>301</v>
      </c>
      <c r="O9" s="65" t="s">
        <v>301</v>
      </c>
    </row>
    <row r="10" spans="1:16">
      <c r="A10" s="58" t="s">
        <v>245</v>
      </c>
      <c r="B10" s="65" t="s">
        <v>64</v>
      </c>
      <c r="C10" s="65" t="s">
        <v>64</v>
      </c>
      <c r="D10" s="65" t="s">
        <v>301</v>
      </c>
      <c r="E10" s="65" t="s">
        <v>301</v>
      </c>
      <c r="F10" s="65" t="s">
        <v>64</v>
      </c>
      <c r="G10" s="65" t="s">
        <v>301</v>
      </c>
      <c r="H10" s="65" t="s">
        <v>301</v>
      </c>
      <c r="I10" s="65" t="s">
        <v>64</v>
      </c>
      <c r="J10" s="65" t="s">
        <v>301</v>
      </c>
      <c r="K10" s="65" t="s">
        <v>64</v>
      </c>
      <c r="L10" s="65" t="s">
        <v>64</v>
      </c>
      <c r="M10" s="65" t="s">
        <v>64</v>
      </c>
      <c r="N10" s="65" t="s">
        <v>301</v>
      </c>
      <c r="O10" s="65" t="s">
        <v>301</v>
      </c>
    </row>
    <row r="11" spans="1:16">
      <c r="A11" s="58" t="s">
        <v>246</v>
      </c>
      <c r="B11" s="65" t="s">
        <v>301</v>
      </c>
      <c r="C11" s="65" t="s">
        <v>301</v>
      </c>
      <c r="D11" s="65" t="s">
        <v>301</v>
      </c>
      <c r="E11" s="65" t="s">
        <v>301</v>
      </c>
      <c r="F11" s="65" t="s">
        <v>301</v>
      </c>
      <c r="G11" s="65" t="s">
        <v>301</v>
      </c>
      <c r="H11" s="65" t="s">
        <v>301</v>
      </c>
      <c r="I11" s="65" t="s">
        <v>301</v>
      </c>
      <c r="J11" s="65" t="s">
        <v>301</v>
      </c>
      <c r="K11" s="65" t="s">
        <v>301</v>
      </c>
      <c r="L11" s="65" t="s">
        <v>301</v>
      </c>
      <c r="M11" s="65" t="s">
        <v>301</v>
      </c>
      <c r="N11" s="65" t="s">
        <v>301</v>
      </c>
      <c r="O11" s="65" t="s">
        <v>301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301</v>
      </c>
      <c r="E12" s="65" t="s">
        <v>301</v>
      </c>
      <c r="F12" s="65" t="s">
        <v>46</v>
      </c>
      <c r="G12" s="65" t="s">
        <v>301</v>
      </c>
      <c r="H12" s="65" t="s">
        <v>301</v>
      </c>
      <c r="I12" s="65" t="s">
        <v>46</v>
      </c>
      <c r="J12" s="65" t="s">
        <v>301</v>
      </c>
      <c r="K12" s="65" t="s">
        <v>46</v>
      </c>
      <c r="L12" s="65" t="s">
        <v>46</v>
      </c>
      <c r="M12" s="65" t="s">
        <v>46</v>
      </c>
      <c r="N12" s="65" t="s">
        <v>301</v>
      </c>
      <c r="O12" s="65" t="s">
        <v>301</v>
      </c>
    </row>
    <row r="13" spans="1:16">
      <c r="A13" s="58" t="s">
        <v>248</v>
      </c>
      <c r="B13" s="65" t="s">
        <v>56</v>
      </c>
      <c r="C13" s="65" t="s">
        <v>56</v>
      </c>
      <c r="D13" s="65" t="s">
        <v>301</v>
      </c>
      <c r="E13" s="65" t="s">
        <v>301</v>
      </c>
      <c r="F13" s="65" t="s">
        <v>56</v>
      </c>
      <c r="G13" s="65" t="s">
        <v>301</v>
      </c>
      <c r="H13" s="65" t="s">
        <v>301</v>
      </c>
      <c r="I13" s="65" t="s">
        <v>45</v>
      </c>
      <c r="J13" s="65" t="s">
        <v>301</v>
      </c>
      <c r="K13" s="65" t="s">
        <v>56</v>
      </c>
      <c r="L13" s="65" t="s">
        <v>45</v>
      </c>
      <c r="M13" s="65" t="s">
        <v>56</v>
      </c>
      <c r="N13" s="65" t="s">
        <v>301</v>
      </c>
      <c r="O13" s="65" t="s">
        <v>301</v>
      </c>
    </row>
    <row r="14" spans="1:16">
      <c r="A14" s="58" t="s">
        <v>249</v>
      </c>
      <c r="B14" s="65" t="s">
        <v>59</v>
      </c>
      <c r="C14" s="65" t="s">
        <v>50</v>
      </c>
      <c r="D14" s="65" t="s">
        <v>301</v>
      </c>
      <c r="E14" s="65" t="s">
        <v>301</v>
      </c>
      <c r="F14" s="65" t="s">
        <v>59</v>
      </c>
      <c r="G14" s="65" t="s">
        <v>301</v>
      </c>
      <c r="H14" s="65" t="s">
        <v>301</v>
      </c>
      <c r="I14" s="65" t="s">
        <v>50</v>
      </c>
      <c r="J14" s="65" t="s">
        <v>301</v>
      </c>
      <c r="K14" s="65" t="s">
        <v>59</v>
      </c>
      <c r="L14" s="65" t="s">
        <v>59</v>
      </c>
      <c r="M14" s="65" t="s">
        <v>59</v>
      </c>
      <c r="N14" s="65" t="s">
        <v>301</v>
      </c>
      <c r="O14" s="65" t="s">
        <v>301</v>
      </c>
    </row>
    <row r="15" spans="1:16">
      <c r="A15" s="58" t="s">
        <v>250</v>
      </c>
      <c r="B15" s="65" t="s">
        <v>301</v>
      </c>
      <c r="C15" s="65" t="s">
        <v>301</v>
      </c>
      <c r="D15" s="65" t="s">
        <v>301</v>
      </c>
      <c r="E15" s="65" t="s">
        <v>301</v>
      </c>
      <c r="F15" s="65" t="s">
        <v>301</v>
      </c>
      <c r="G15" s="65" t="s">
        <v>301</v>
      </c>
      <c r="H15" s="65" t="s">
        <v>301</v>
      </c>
      <c r="I15" s="65" t="s">
        <v>301</v>
      </c>
      <c r="J15" s="65" t="s">
        <v>301</v>
      </c>
      <c r="K15" s="65" t="s">
        <v>301</v>
      </c>
      <c r="L15" s="65" t="s">
        <v>301</v>
      </c>
      <c r="M15" s="65" t="s">
        <v>301</v>
      </c>
      <c r="N15" s="65" t="s">
        <v>301</v>
      </c>
      <c r="O15" s="65" t="s">
        <v>301</v>
      </c>
    </row>
    <row r="16" spans="1:16">
      <c r="A16" s="58" t="s">
        <v>251</v>
      </c>
      <c r="B16" s="65" t="s">
        <v>53</v>
      </c>
      <c r="C16" s="65" t="s">
        <v>46</v>
      </c>
      <c r="D16" s="65" t="s">
        <v>301</v>
      </c>
      <c r="E16" s="65" t="s">
        <v>301</v>
      </c>
      <c r="F16" s="65" t="s">
        <v>46</v>
      </c>
      <c r="G16" s="65" t="s">
        <v>301</v>
      </c>
      <c r="H16" s="65" t="s">
        <v>301</v>
      </c>
      <c r="I16" s="65" t="s">
        <v>46</v>
      </c>
      <c r="J16" s="65" t="s">
        <v>301</v>
      </c>
      <c r="K16" s="65" t="s">
        <v>46</v>
      </c>
      <c r="L16" s="65" t="s">
        <v>46</v>
      </c>
      <c r="M16" s="65" t="s">
        <v>46</v>
      </c>
      <c r="N16" s="65" t="s">
        <v>301</v>
      </c>
      <c r="O16" s="65" t="s">
        <v>301</v>
      </c>
    </row>
    <row r="17" spans="1:15">
      <c r="A17" s="58" t="s">
        <v>252</v>
      </c>
      <c r="B17" s="65" t="s">
        <v>56</v>
      </c>
      <c r="C17" s="65" t="s">
        <v>49</v>
      </c>
      <c r="D17" s="65" t="s">
        <v>301</v>
      </c>
      <c r="E17" s="65" t="s">
        <v>301</v>
      </c>
      <c r="F17" s="65" t="s">
        <v>49</v>
      </c>
      <c r="G17" s="65" t="s">
        <v>301</v>
      </c>
      <c r="H17" s="65" t="s">
        <v>301</v>
      </c>
      <c r="I17" s="65" t="s">
        <v>49</v>
      </c>
      <c r="J17" s="65" t="s">
        <v>301</v>
      </c>
      <c r="K17" s="65" t="s">
        <v>49</v>
      </c>
      <c r="L17" s="65" t="s">
        <v>49</v>
      </c>
      <c r="M17" s="65" t="s">
        <v>49</v>
      </c>
      <c r="N17" s="65" t="s">
        <v>301</v>
      </c>
      <c r="O17" s="65" t="s">
        <v>301</v>
      </c>
    </row>
    <row r="18" spans="1:15">
      <c r="A18" s="58" t="s">
        <v>253</v>
      </c>
      <c r="B18" s="65" t="s">
        <v>301</v>
      </c>
      <c r="C18" s="65" t="s">
        <v>301</v>
      </c>
      <c r="D18" s="65" t="s">
        <v>301</v>
      </c>
      <c r="E18" s="65" t="s">
        <v>301</v>
      </c>
      <c r="F18" s="65" t="s">
        <v>301</v>
      </c>
      <c r="G18" s="65" t="s">
        <v>301</v>
      </c>
      <c r="H18" s="65" t="s">
        <v>301</v>
      </c>
      <c r="I18" s="65" t="s">
        <v>301</v>
      </c>
      <c r="J18" s="65" t="s">
        <v>301</v>
      </c>
      <c r="K18" s="65" t="s">
        <v>301</v>
      </c>
      <c r="L18" s="65" t="s">
        <v>301</v>
      </c>
      <c r="M18" s="65" t="s">
        <v>301</v>
      </c>
      <c r="N18" s="65" t="s">
        <v>301</v>
      </c>
      <c r="O18" s="65" t="s">
        <v>301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673447-5CCD-4323-BED4-A794748A5F15}">
  <ds:schemaRefs>
    <ds:schemaRef ds:uri="http://schemas.microsoft.com/office/2006/documentManagement/types"/>
    <ds:schemaRef ds:uri="http://schemas.microsoft.com/office/2006/metadata/properties"/>
    <ds:schemaRef ds:uri="5d1a2284-45bc-4927-a9f9-e51f9f17c21a"/>
    <ds:schemaRef ds:uri="http://purl.org/dc/terms/"/>
    <ds:schemaRef ds:uri="7e1d0598-f9f7-4c56-aecd-97ca04d53d9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CE2250F-77E3-4D35-8710-7D932D964B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FCB71E-91BC-4D18-BEF6-8E873BFD0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2022-06-09T05:46:26Z</dcterms:created>
  <dcterms:modified xsi:type="dcterms:W3CDTF">2022-06-23T01:48:10Z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